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tables/table5.xml" ContentType="application/vnd.openxmlformats-officedocument.spreadsheetml.tab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4" r:id="rId1"/>
    <sheet name="Informações Gerais" sheetId="26" r:id="rId2"/>
    <sheet name="Projeção Venda Mercado SP" sheetId="34" r:id="rId3"/>
    <sheet name="Definição Regiões" sheetId="63" r:id="rId4"/>
    <sheet name="Intermediárias" sheetId="59" r:id="rId5"/>
    <sheet name="rnk PIB" sheetId="62" r:id="rId6"/>
    <sheet name="Cidades Alfabético" sheetId="60" r:id="rId7"/>
    <sheet name="Business Plan R2" sheetId="49" r:id="rId8"/>
    <sheet name="Capex" sheetId="48" r:id="rId9"/>
    <sheet name="Opex" sheetId="50" r:id="rId10"/>
    <sheet name="Cash Flow" sheetId="45" r:id="rId11"/>
    <sheet name="Pessoal R2" sheetId="39" r:id="rId12"/>
    <sheet name="Venda por região" sheetId="13" r:id="rId13"/>
    <sheet name="VENDA CAIXA" sheetId="56" r:id="rId14"/>
  </sheets>
  <definedNames>
    <definedName name="_xlnm.Print_Area" localSheetId="7">'Business Plan R2'!$A$1:$AA$90</definedName>
    <definedName name="_xlnm.Print_Area" localSheetId="12">'Venda por região'!$A$1:$AA$12</definedName>
  </definedNames>
  <calcPr calcId="152511"/>
</workbook>
</file>

<file path=xl/calcChain.xml><?xml version="1.0" encoding="utf-8"?>
<calcChain xmlns="http://schemas.openxmlformats.org/spreadsheetml/2006/main">
  <c r="G87" i="34" l="1"/>
  <c r="D17" i="50" l="1"/>
  <c r="BZ36" i="39"/>
  <c r="BY36" i="39"/>
  <c r="BX36" i="39"/>
  <c r="BW36" i="39"/>
  <c r="BV36" i="39"/>
  <c r="BU36" i="39"/>
  <c r="BT36" i="39"/>
  <c r="BS36" i="39"/>
  <c r="BR36" i="39"/>
  <c r="BQ36" i="39"/>
  <c r="BP36" i="39"/>
  <c r="BO36" i="39"/>
  <c r="BN36" i="39"/>
  <c r="BM36" i="39"/>
  <c r="BL36" i="39"/>
  <c r="BK36" i="39"/>
  <c r="BJ36" i="39"/>
  <c r="BI36" i="39"/>
  <c r="BH36" i="39"/>
  <c r="BG36" i="39"/>
  <c r="BF36" i="39"/>
  <c r="BE36" i="39"/>
  <c r="BD36" i="39"/>
  <c r="BC36" i="39"/>
  <c r="BB36" i="39"/>
  <c r="BA36" i="39"/>
  <c r="AZ36" i="39"/>
  <c r="AY36" i="39"/>
  <c r="AX36" i="39"/>
  <c r="AW36" i="39"/>
  <c r="AV36" i="39"/>
  <c r="AU36" i="39"/>
  <c r="AT36" i="39"/>
  <c r="AS36" i="39"/>
  <c r="AR36" i="39"/>
  <c r="AQ36" i="39"/>
  <c r="AP36" i="39"/>
  <c r="AO36" i="39"/>
  <c r="AN36" i="39"/>
  <c r="AM36" i="39"/>
  <c r="AL36" i="39"/>
  <c r="AK36" i="39"/>
  <c r="AJ36" i="39"/>
  <c r="AI36" i="39"/>
  <c r="AH36" i="39"/>
  <c r="AG36" i="39"/>
  <c r="AF36" i="39"/>
  <c r="AE36" i="39"/>
  <c r="AD36" i="39"/>
  <c r="AC36" i="39"/>
  <c r="AB36" i="39"/>
  <c r="AA36" i="39"/>
  <c r="Z36" i="39"/>
  <c r="Y36" i="39"/>
  <c r="X36" i="39"/>
  <c r="W36" i="39"/>
  <c r="V36" i="39"/>
  <c r="U36" i="39"/>
  <c r="T36" i="39"/>
  <c r="S36" i="39"/>
  <c r="R36" i="39"/>
  <c r="Q36" i="39"/>
  <c r="H27" i="50" l="1"/>
  <c r="F27" i="50"/>
  <c r="P36" i="39"/>
  <c r="O36" i="39"/>
  <c r="N36" i="39"/>
  <c r="M36" i="39"/>
  <c r="L36" i="39"/>
  <c r="K36" i="39"/>
  <c r="D20" i="48"/>
  <c r="G56" i="49"/>
  <c r="F56" i="49"/>
  <c r="R10" i="39"/>
  <c r="J36" i="39"/>
  <c r="I36" i="39"/>
  <c r="H36" i="39"/>
  <c r="G36" i="39"/>
  <c r="C20" i="48"/>
  <c r="L37" i="39"/>
  <c r="K37" i="39"/>
  <c r="J37" i="39"/>
  <c r="I37" i="39"/>
  <c r="G37" i="39"/>
  <c r="AL149" i="63"/>
  <c r="AL135" i="63"/>
  <c r="AL145" i="63"/>
  <c r="C27" i="13"/>
  <c r="C18" i="13"/>
  <c r="C24" i="13" l="1"/>
  <c r="C30" i="13"/>
  <c r="Z36" i="13" l="1"/>
  <c r="C90" i="13" l="1"/>
  <c r="S10" i="39" l="1"/>
  <c r="T10" i="39" s="1"/>
  <c r="U10" i="39" s="1"/>
  <c r="V10" i="39" s="1"/>
  <c r="W10" i="39" s="1"/>
  <c r="X10" i="39" s="1"/>
  <c r="Y10" i="39" s="1"/>
  <c r="Z10" i="39" s="1"/>
  <c r="AA10" i="39" s="1"/>
  <c r="AB10" i="39" s="1"/>
  <c r="AC10" i="39" s="1"/>
  <c r="AD10" i="39" s="1"/>
  <c r="AE10" i="39" s="1"/>
  <c r="AF10" i="39" s="1"/>
  <c r="AG10" i="39" s="1"/>
  <c r="AH10" i="39" s="1"/>
  <c r="AI10" i="39" s="1"/>
  <c r="AJ10" i="39" s="1"/>
  <c r="AK10" i="39" s="1"/>
  <c r="AL10" i="39" s="1"/>
  <c r="AM10" i="39" s="1"/>
  <c r="AN10" i="39" s="1"/>
  <c r="AO10" i="39" s="1"/>
  <c r="AP10" i="39" s="1"/>
  <c r="AQ10" i="39" s="1"/>
  <c r="AR10" i="39" s="1"/>
  <c r="AS10" i="39" s="1"/>
  <c r="AT10" i="39" s="1"/>
  <c r="AU10" i="39" s="1"/>
  <c r="AV10" i="39" s="1"/>
  <c r="AW10" i="39" s="1"/>
  <c r="AX10" i="39" s="1"/>
  <c r="AY10" i="39" s="1"/>
  <c r="AZ10" i="39" s="1"/>
  <c r="BA10" i="39" s="1"/>
  <c r="BB10" i="39" s="1"/>
  <c r="BC10" i="39" s="1"/>
  <c r="BD10" i="39" s="1"/>
  <c r="BE10" i="39" s="1"/>
  <c r="BF10" i="39" s="1"/>
  <c r="BG10" i="39" s="1"/>
  <c r="BH10" i="39" s="1"/>
  <c r="BI10" i="39" s="1"/>
  <c r="BJ10" i="39" s="1"/>
  <c r="BK10" i="39" s="1"/>
  <c r="BL10" i="39" s="1"/>
  <c r="BM10" i="39" s="1"/>
  <c r="BN10" i="39" s="1"/>
  <c r="BO10" i="39" s="1"/>
  <c r="BP10" i="39" s="1"/>
  <c r="BQ10" i="39" s="1"/>
  <c r="BR10" i="39" s="1"/>
  <c r="BS10" i="39" s="1"/>
  <c r="BT10" i="39" s="1"/>
  <c r="BU10" i="39" s="1"/>
  <c r="BV10" i="39" s="1"/>
  <c r="BW10" i="39" s="1"/>
  <c r="BX10" i="39" s="1"/>
  <c r="BY10" i="39" s="1"/>
  <c r="BZ10" i="39" s="1"/>
  <c r="CA10" i="39" s="1"/>
  <c r="CB10" i="39" s="1"/>
  <c r="CC10" i="39" s="1"/>
  <c r="CD10" i="39" s="1"/>
  <c r="CE10" i="39" s="1"/>
  <c r="CF10" i="39" s="1"/>
  <c r="CG10" i="39" s="1"/>
  <c r="CH10" i="39" s="1"/>
  <c r="CI10" i="39" s="1"/>
  <c r="CJ10" i="39" s="1"/>
  <c r="CK10" i="39" s="1"/>
  <c r="CL10" i="39" s="1"/>
  <c r="CM10" i="39" s="1"/>
  <c r="CN10" i="39" s="1"/>
  <c r="CO10" i="39" s="1"/>
  <c r="CP10" i="39" s="1"/>
  <c r="CQ10" i="39" s="1"/>
  <c r="CR10" i="39" s="1"/>
  <c r="CS10" i="39" s="1"/>
  <c r="CT10" i="39" s="1"/>
  <c r="CU10" i="39" s="1"/>
  <c r="CV10" i="39" s="1"/>
  <c r="CW10" i="39" s="1"/>
  <c r="CX10" i="39" s="1"/>
  <c r="CY10" i="39" s="1"/>
  <c r="CZ10" i="39" s="1"/>
  <c r="DA10" i="39" s="1"/>
  <c r="DB10" i="39" s="1"/>
  <c r="DC10" i="39" s="1"/>
  <c r="DD10" i="39" s="1"/>
  <c r="DE10" i="39" s="1"/>
  <c r="DF10" i="39" s="1"/>
  <c r="DG10" i="39" s="1"/>
  <c r="DH10" i="39" s="1"/>
  <c r="DI10" i="39" s="1"/>
  <c r="DJ10" i="39" s="1"/>
  <c r="DK10" i="39" s="1"/>
  <c r="DL10" i="39" s="1"/>
  <c r="DM10" i="39" s="1"/>
  <c r="DN10" i="39" s="1"/>
  <c r="DO10" i="39" s="1"/>
  <c r="DP10" i="39" s="1"/>
  <c r="DQ10" i="39" s="1"/>
  <c r="DR10" i="39" s="1"/>
  <c r="DS10" i="39" s="1"/>
  <c r="DT10" i="39" s="1"/>
  <c r="DU10" i="39" s="1"/>
  <c r="DV10" i="39" s="1"/>
  <c r="DW10" i="39" s="1"/>
  <c r="DX10" i="39" s="1"/>
  <c r="DY10" i="39" s="1"/>
  <c r="DZ10" i="39" s="1"/>
  <c r="EA10" i="39" s="1"/>
  <c r="EB10" i="39" s="1"/>
  <c r="EC10" i="39" s="1"/>
  <c r="ED10" i="39" s="1"/>
  <c r="EE10" i="39" s="1"/>
  <c r="EF10" i="39" s="1"/>
  <c r="EG10" i="39" s="1"/>
  <c r="EH10" i="39" s="1"/>
  <c r="EI10" i="39" s="1"/>
  <c r="EJ10" i="39" s="1"/>
  <c r="EK10" i="39" s="1"/>
  <c r="EL10" i="39" s="1"/>
  <c r="EM10" i="39" s="1"/>
  <c r="EN10" i="39" s="1"/>
  <c r="EO10" i="39" s="1"/>
  <c r="EP10" i="39" s="1"/>
  <c r="EQ10" i="39" s="1"/>
  <c r="ER10" i="39" s="1"/>
  <c r="ES10" i="39" s="1"/>
  <c r="ET10" i="39" s="1"/>
  <c r="EU10" i="39" s="1"/>
  <c r="EV10" i="39" s="1"/>
  <c r="EW10" i="39" s="1"/>
  <c r="EX10" i="39" s="1"/>
  <c r="EY10" i="39" s="1"/>
  <c r="EZ10" i="39" s="1"/>
  <c r="FA10" i="39" s="1"/>
  <c r="FB10" i="39" s="1"/>
  <c r="FC10" i="39" s="1"/>
  <c r="FD10" i="39" s="1"/>
  <c r="FE10" i="39" s="1"/>
  <c r="FF10" i="39" s="1"/>
  <c r="FG10" i="39" s="1"/>
  <c r="FH10" i="39" s="1"/>
  <c r="FI10" i="39" s="1"/>
  <c r="FJ10" i="39" s="1"/>
  <c r="C43" i="50"/>
  <c r="AF106" i="13"/>
  <c r="AF107" i="13" s="1"/>
  <c r="AF109" i="13" s="1"/>
  <c r="AF110" i="13" s="1"/>
  <c r="AN106" i="13" l="1"/>
  <c r="AN107" i="13" s="1"/>
  <c r="AN109" i="13" s="1"/>
  <c r="AN110" i="13" s="1"/>
  <c r="AU106" i="13"/>
  <c r="AU107" i="13" s="1"/>
  <c r="AU109" i="13" s="1"/>
  <c r="AU110" i="13" s="1"/>
  <c r="C84" i="13"/>
  <c r="C55" i="13"/>
  <c r="AM110" i="13"/>
  <c r="H32" i="26"/>
  <c r="C58" i="13" l="1"/>
  <c r="C87" i="13"/>
  <c r="D22" i="48" l="1"/>
  <c r="F34" i="50"/>
  <c r="D83" i="34"/>
  <c r="CY11" i="39" l="1"/>
  <c r="DL11" i="39"/>
  <c r="BC11" i="39"/>
  <c r="DM11" i="39"/>
  <c r="DN11" i="39"/>
  <c r="V9" i="13"/>
  <c r="U9" i="13"/>
  <c r="AA85" i="34"/>
  <c r="AA81" i="34"/>
  <c r="AA69" i="34"/>
  <c r="AA67" i="34"/>
  <c r="AA50" i="34"/>
  <c r="AA48" i="34"/>
  <c r="AA46" i="34"/>
  <c r="AA44" i="34"/>
  <c r="AA42" i="34"/>
  <c r="AA40" i="34"/>
  <c r="AA38" i="34"/>
  <c r="AA36" i="34"/>
  <c r="AA34" i="34"/>
  <c r="AA32" i="34"/>
  <c r="AA30" i="34"/>
  <c r="AA28" i="34"/>
  <c r="AA26" i="34"/>
  <c r="AA24" i="34"/>
  <c r="AA22" i="34"/>
  <c r="AA20" i="34"/>
  <c r="AA18" i="34"/>
  <c r="AA16" i="34"/>
  <c r="F27" i="56"/>
  <c r="F39" i="26"/>
  <c r="E47" i="26"/>
  <c r="D47" i="26"/>
  <c r="C47" i="26"/>
  <c r="D52" i="26"/>
  <c r="C52" i="26"/>
  <c r="D24" i="48"/>
  <c r="E52" i="26"/>
  <c r="H67" i="50"/>
  <c r="AA9" i="49"/>
  <c r="AR110" i="13"/>
  <c r="AK110" i="13"/>
  <c r="AY109" i="13"/>
  <c r="AR109" i="13"/>
  <c r="AK109" i="13"/>
  <c r="AY107" i="13"/>
  <c r="AR107" i="13"/>
  <c r="AK107" i="13"/>
  <c r="AY106" i="13"/>
  <c r="AR106" i="13"/>
  <c r="AK106" i="13"/>
  <c r="AR104" i="13"/>
  <c r="AK104" i="13"/>
  <c r="AR103" i="13"/>
  <c r="AK103" i="13"/>
  <c r="AY101" i="13"/>
  <c r="AR101" i="13"/>
  <c r="AK101" i="13"/>
  <c r="AR100" i="13"/>
  <c r="AK100" i="13"/>
  <c r="AR99" i="13"/>
  <c r="AK99" i="13"/>
  <c r="C75" i="13"/>
  <c r="C81" i="13" s="1"/>
  <c r="C46" i="13"/>
  <c r="G57" i="48"/>
  <c r="E57" i="48"/>
  <c r="DO11" i="39" l="1"/>
  <c r="AZ101" i="13"/>
  <c r="AY110" i="13"/>
  <c r="AZ110" i="13" s="1"/>
  <c r="C52" i="13"/>
  <c r="DP11" i="39" l="1"/>
  <c r="DQ11" i="39" l="1"/>
  <c r="DR11" i="39" l="1"/>
  <c r="DS11" i="39" l="1"/>
  <c r="DU11" i="39" l="1"/>
  <c r="DT11" i="39"/>
  <c r="F58" i="50"/>
  <c r="H34" i="50"/>
  <c r="H15" i="50"/>
  <c r="H12" i="34"/>
  <c r="H38" i="50" l="1"/>
  <c r="F23" i="50"/>
  <c r="F15" i="50"/>
  <c r="F14" i="50"/>
  <c r="D65" i="49"/>
  <c r="D64" i="49"/>
  <c r="D63" i="49"/>
  <c r="D62" i="49"/>
  <c r="D61" i="49"/>
  <c r="D60" i="49"/>
  <c r="D59" i="49"/>
  <c r="D47" i="49"/>
  <c r="D41" i="49"/>
  <c r="D52" i="49" s="1"/>
  <c r="D40" i="49"/>
  <c r="D51" i="49" s="1"/>
  <c r="D39" i="49"/>
  <c r="D38" i="49"/>
  <c r="D49" i="49" s="1"/>
  <c r="D37" i="49"/>
  <c r="D48" i="49" s="1"/>
  <c r="D36" i="49"/>
  <c r="D35" i="49"/>
  <c r="AA8" i="49"/>
  <c r="B41" i="49"/>
  <c r="B52" i="49" s="1"/>
  <c r="B40" i="49"/>
  <c r="B64" i="49" s="1"/>
  <c r="B39" i="49"/>
  <c r="B50" i="49" s="1"/>
  <c r="B38" i="49"/>
  <c r="B49" i="49" s="1"/>
  <c r="B37" i="49"/>
  <c r="B48" i="49" s="1"/>
  <c r="B36" i="49"/>
  <c r="B60" i="49" s="1"/>
  <c r="B35" i="49"/>
  <c r="B46" i="49" s="1"/>
  <c r="E56" i="39"/>
  <c r="E57" i="39"/>
  <c r="E54" i="39"/>
  <c r="B65" i="49" l="1"/>
  <c r="B61" i="49"/>
  <c r="B62" i="49"/>
  <c r="B47" i="49"/>
  <c r="B59" i="49"/>
  <c r="B63" i="49"/>
  <c r="B51" i="49"/>
  <c r="D46" i="49"/>
  <c r="D50" i="49"/>
  <c r="Z649" i="63" l="1"/>
  <c r="Z648" i="63"/>
  <c r="Z647" i="63"/>
  <c r="Z646" i="63"/>
  <c r="Z645" i="63"/>
  <c r="Z644" i="63"/>
  <c r="Z643" i="63"/>
  <c r="Z642" i="63"/>
  <c r="Z641" i="63"/>
  <c r="Z640" i="63"/>
  <c r="Z639" i="63"/>
  <c r="Z638" i="63"/>
  <c r="Z637" i="63"/>
  <c r="Z636" i="63"/>
  <c r="Z635" i="63"/>
  <c r="Z634" i="63"/>
  <c r="Z633" i="63"/>
  <c r="Z632" i="63"/>
  <c r="Z631" i="63"/>
  <c r="Z630" i="63"/>
  <c r="Z629" i="63"/>
  <c r="Z628" i="63"/>
  <c r="Z627" i="63"/>
  <c r="Z626" i="63"/>
  <c r="Z625" i="63"/>
  <c r="Z624" i="63"/>
  <c r="Z623" i="63"/>
  <c r="Z622" i="63"/>
  <c r="Z621" i="63"/>
  <c r="Z620" i="63"/>
  <c r="Z619" i="63"/>
  <c r="Z618" i="63"/>
  <c r="Z617" i="63"/>
  <c r="Z616" i="63"/>
  <c r="Z615" i="63"/>
  <c r="Z614" i="63"/>
  <c r="Z613" i="63"/>
  <c r="Z612" i="63"/>
  <c r="Z611" i="63"/>
  <c r="Z610" i="63"/>
  <c r="Z609" i="63"/>
  <c r="Z608" i="63"/>
  <c r="Z607" i="63"/>
  <c r="Z606" i="63"/>
  <c r="Z605" i="63"/>
  <c r="Z604" i="63"/>
  <c r="Z603" i="63"/>
  <c r="Z602" i="63"/>
  <c r="Z601" i="63"/>
  <c r="Z600" i="63"/>
  <c r="Z599" i="63"/>
  <c r="Z598" i="63"/>
  <c r="Z597" i="63"/>
  <c r="Z596" i="63"/>
  <c r="Z595" i="63"/>
  <c r="Z594" i="63"/>
  <c r="Z593" i="63"/>
  <c r="Z592" i="63"/>
  <c r="Z591" i="63"/>
  <c r="Z590" i="63"/>
  <c r="Z589" i="63"/>
  <c r="Z588" i="63"/>
  <c r="Z587" i="63"/>
  <c r="Z586" i="63"/>
  <c r="Z585" i="63"/>
  <c r="Z584" i="63"/>
  <c r="Z583" i="63"/>
  <c r="Z582" i="63"/>
  <c r="Z581" i="63"/>
  <c r="Z580" i="63"/>
  <c r="Z579" i="63"/>
  <c r="Z578" i="63"/>
  <c r="Z577" i="63"/>
  <c r="Z576" i="63"/>
  <c r="Z575" i="63"/>
  <c r="Z574" i="63"/>
  <c r="Z573" i="63"/>
  <c r="Z572" i="63"/>
  <c r="Z571" i="63"/>
  <c r="Z570" i="63"/>
  <c r="Z569" i="63"/>
  <c r="Z568" i="63"/>
  <c r="Z567" i="63"/>
  <c r="Z566" i="63"/>
  <c r="Z565" i="63"/>
  <c r="Z564" i="63"/>
  <c r="Z563" i="63"/>
  <c r="Z562" i="63"/>
  <c r="Z561" i="63"/>
  <c r="Z560" i="63"/>
  <c r="Z559" i="63"/>
  <c r="Z558" i="63"/>
  <c r="Z557" i="63"/>
  <c r="Z556" i="63"/>
  <c r="Z555" i="63"/>
  <c r="Z554" i="63"/>
  <c r="Z553" i="63"/>
  <c r="Z552" i="63"/>
  <c r="Z551" i="63"/>
  <c r="Z550" i="63"/>
  <c r="Z549" i="63"/>
  <c r="Z548" i="63"/>
  <c r="Z547" i="63"/>
  <c r="Z546" i="63"/>
  <c r="Z545" i="63"/>
  <c r="Z544" i="63"/>
  <c r="Z543" i="63"/>
  <c r="Z542" i="63"/>
  <c r="Z541" i="63"/>
  <c r="Z540" i="63"/>
  <c r="Z539" i="63"/>
  <c r="Z538" i="63"/>
  <c r="Z537" i="63"/>
  <c r="Z536" i="63"/>
  <c r="Z535" i="63"/>
  <c r="Z534" i="63"/>
  <c r="Z533" i="63"/>
  <c r="Z532" i="63"/>
  <c r="Z531" i="63"/>
  <c r="Z530" i="63"/>
  <c r="Z529" i="63"/>
  <c r="Z528" i="63"/>
  <c r="Z527" i="63"/>
  <c r="Z526" i="63"/>
  <c r="Z525" i="63"/>
  <c r="Z524" i="63"/>
  <c r="Z523" i="63"/>
  <c r="Z522" i="63"/>
  <c r="Z521" i="63"/>
  <c r="Z520" i="63"/>
  <c r="Z519" i="63"/>
  <c r="Z518" i="63"/>
  <c r="Z517" i="63"/>
  <c r="Z516" i="63"/>
  <c r="Z515" i="63"/>
  <c r="Z514" i="63"/>
  <c r="Z513" i="63"/>
  <c r="Z512" i="63"/>
  <c r="Z511" i="63"/>
  <c r="Z510" i="63"/>
  <c r="Z509" i="63"/>
  <c r="Z508" i="63"/>
  <c r="Z507" i="63"/>
  <c r="Z506" i="63"/>
  <c r="Z505" i="63"/>
  <c r="Z504" i="63"/>
  <c r="Z503" i="63"/>
  <c r="Z502" i="63"/>
  <c r="Z501" i="63"/>
  <c r="Z500" i="63"/>
  <c r="Z499" i="63"/>
  <c r="Z498" i="63"/>
  <c r="Z497" i="63"/>
  <c r="Z496" i="63"/>
  <c r="Z495" i="63"/>
  <c r="Z494" i="63"/>
  <c r="Z493" i="63"/>
  <c r="Z492" i="63"/>
  <c r="Z491" i="63"/>
  <c r="Z490" i="63"/>
  <c r="Z489" i="63"/>
  <c r="Z488" i="63"/>
  <c r="Z487" i="63"/>
  <c r="Z486" i="63"/>
  <c r="Z485" i="63"/>
  <c r="Z484" i="63"/>
  <c r="Z483" i="63"/>
  <c r="Z482" i="63"/>
  <c r="Z481" i="63"/>
  <c r="Z480" i="63"/>
  <c r="Z479" i="63"/>
  <c r="Z478" i="63"/>
  <c r="Z477" i="63"/>
  <c r="Z476" i="63"/>
  <c r="Z475" i="63"/>
  <c r="Z474" i="63"/>
  <c r="Z473" i="63"/>
  <c r="Z472" i="63"/>
  <c r="Z471" i="63"/>
  <c r="Z470" i="63"/>
  <c r="Z469" i="63"/>
  <c r="Z468" i="63"/>
  <c r="Z467" i="63"/>
  <c r="Z466" i="63"/>
  <c r="Z465" i="63"/>
  <c r="Z464" i="63"/>
  <c r="Z463" i="63"/>
  <c r="Z462" i="63"/>
  <c r="Z461" i="63"/>
  <c r="Z460" i="63"/>
  <c r="Z459" i="63"/>
  <c r="Z458" i="63"/>
  <c r="Z457" i="63"/>
  <c r="Z456" i="63"/>
  <c r="Z455" i="63"/>
  <c r="Z454" i="63"/>
  <c r="Z453" i="63"/>
  <c r="Z452" i="63"/>
  <c r="Z451" i="63"/>
  <c r="Z450" i="63"/>
  <c r="Z449" i="63"/>
  <c r="Z448" i="63"/>
  <c r="Z447" i="63"/>
  <c r="Z446" i="63"/>
  <c r="Z445" i="63"/>
  <c r="Z444" i="63"/>
  <c r="Z443" i="63"/>
  <c r="Z442" i="63"/>
  <c r="Z441" i="63"/>
  <c r="Z440" i="63"/>
  <c r="Z439" i="63"/>
  <c r="Z438" i="63"/>
  <c r="Z437" i="63"/>
  <c r="Z436" i="63"/>
  <c r="Z435" i="63"/>
  <c r="Z434" i="63"/>
  <c r="Z433" i="63"/>
  <c r="Z432" i="63"/>
  <c r="Z431" i="63"/>
  <c r="Z430" i="63"/>
  <c r="Z429" i="63"/>
  <c r="Z428" i="63"/>
  <c r="Z427" i="63"/>
  <c r="Z426" i="63"/>
  <c r="Z425" i="63"/>
  <c r="Z424" i="63"/>
  <c r="Z423" i="63"/>
  <c r="Z422" i="63"/>
  <c r="Z421" i="63"/>
  <c r="Z420" i="63"/>
  <c r="Z419" i="63"/>
  <c r="Z418" i="63"/>
  <c r="Z417" i="63"/>
  <c r="Z416" i="63"/>
  <c r="Z415" i="63"/>
  <c r="Z414" i="63"/>
  <c r="Z413" i="63"/>
  <c r="Z412" i="63"/>
  <c r="Z411" i="63"/>
  <c r="Z410" i="63"/>
  <c r="Z409" i="63"/>
  <c r="Z408" i="63"/>
  <c r="Z407" i="63"/>
  <c r="Z406" i="63"/>
  <c r="Z405" i="63"/>
  <c r="Z404" i="63"/>
  <c r="Z403" i="63"/>
  <c r="Z402" i="63"/>
  <c r="Z401" i="63"/>
  <c r="Z400" i="63"/>
  <c r="Z399" i="63"/>
  <c r="Z398" i="63"/>
  <c r="Z397" i="63"/>
  <c r="Z396" i="63"/>
  <c r="Z395" i="63"/>
  <c r="Z394" i="63"/>
  <c r="Z393" i="63"/>
  <c r="Z392" i="63"/>
  <c r="Z391" i="63"/>
  <c r="Z390" i="63"/>
  <c r="Z389" i="63"/>
  <c r="Z388" i="63"/>
  <c r="Z387" i="63"/>
  <c r="Z386" i="63"/>
  <c r="Z385" i="63"/>
  <c r="Z384" i="63"/>
  <c r="Z383" i="63"/>
  <c r="Z382" i="63"/>
  <c r="Z381" i="63"/>
  <c r="Z380" i="63"/>
  <c r="Z379" i="63"/>
  <c r="Z378" i="63"/>
  <c r="Z377" i="63"/>
  <c r="Z376" i="63"/>
  <c r="Z375" i="63"/>
  <c r="Z374" i="63"/>
  <c r="Z373" i="63"/>
  <c r="Z372" i="63"/>
  <c r="Z371" i="63"/>
  <c r="Z370" i="63"/>
  <c r="Z369" i="63"/>
  <c r="Z368" i="63"/>
  <c r="Z367" i="63"/>
  <c r="Z366" i="63"/>
  <c r="Z365" i="63"/>
  <c r="Z364" i="63"/>
  <c r="Z363" i="63"/>
  <c r="Z362" i="63"/>
  <c r="Z361" i="63"/>
  <c r="Z360" i="63"/>
  <c r="Z359" i="63"/>
  <c r="Z358" i="63"/>
  <c r="Z357" i="63"/>
  <c r="Z356" i="63"/>
  <c r="Z355" i="63"/>
  <c r="Z354" i="63"/>
  <c r="Z353" i="63"/>
  <c r="Z352" i="63"/>
  <c r="Z351" i="63"/>
  <c r="Z350" i="63"/>
  <c r="Z349" i="63"/>
  <c r="Z348" i="63"/>
  <c r="Z347" i="63"/>
  <c r="Z346" i="63"/>
  <c r="Z345" i="63"/>
  <c r="Z344" i="63"/>
  <c r="Z343" i="63"/>
  <c r="Z342" i="63"/>
  <c r="Z341" i="63"/>
  <c r="Z340" i="63"/>
  <c r="Z339" i="63"/>
  <c r="Z338" i="63"/>
  <c r="Z337" i="63"/>
  <c r="Z336" i="63"/>
  <c r="Z335" i="63"/>
  <c r="Z334" i="63"/>
  <c r="Z333" i="63"/>
  <c r="Z332" i="63"/>
  <c r="Z331" i="63"/>
  <c r="Z330" i="63"/>
  <c r="Z329" i="63"/>
  <c r="Z328" i="63"/>
  <c r="Z327" i="63"/>
  <c r="Z326" i="63"/>
  <c r="Z325" i="63"/>
  <c r="Z324" i="63"/>
  <c r="Z323" i="63"/>
  <c r="Z322" i="63"/>
  <c r="Z321" i="63"/>
  <c r="Z320" i="63"/>
  <c r="Z319" i="63"/>
  <c r="Z318" i="63"/>
  <c r="Z317" i="63"/>
  <c r="Z316" i="63"/>
  <c r="Z315" i="63"/>
  <c r="Z314" i="63"/>
  <c r="Z313" i="63"/>
  <c r="Z312" i="63"/>
  <c r="Z311" i="63"/>
  <c r="Z310" i="63"/>
  <c r="Z309" i="63"/>
  <c r="Z308" i="63"/>
  <c r="Z307" i="63"/>
  <c r="Z306" i="63"/>
  <c r="Z305" i="63"/>
  <c r="Z304" i="63"/>
  <c r="Z303" i="63"/>
  <c r="Z302" i="63"/>
  <c r="Z301" i="63"/>
  <c r="Z300" i="63"/>
  <c r="Z299" i="63"/>
  <c r="Z298" i="63"/>
  <c r="Z297" i="63"/>
  <c r="Z296" i="63"/>
  <c r="Z295" i="63"/>
  <c r="Z294" i="63"/>
  <c r="Z293" i="63"/>
  <c r="Z292" i="63"/>
  <c r="Z291" i="63"/>
  <c r="Z290" i="63"/>
  <c r="Z289" i="63"/>
  <c r="Z288" i="63"/>
  <c r="Z287" i="63"/>
  <c r="Z286" i="63"/>
  <c r="Z285" i="63"/>
  <c r="Z284" i="63"/>
  <c r="Z283" i="63"/>
  <c r="Z282" i="63"/>
  <c r="Z281" i="63"/>
  <c r="Z280" i="63"/>
  <c r="Z279" i="63"/>
  <c r="Z278" i="63"/>
  <c r="Z277" i="63"/>
  <c r="Z276" i="63"/>
  <c r="Z275" i="63"/>
  <c r="Z274" i="63"/>
  <c r="Z273" i="63"/>
  <c r="Z272" i="63"/>
  <c r="Z271" i="63"/>
  <c r="Z270" i="63"/>
  <c r="Z269" i="63"/>
  <c r="Z268" i="63"/>
  <c r="Z267" i="63"/>
  <c r="Z266" i="63"/>
  <c r="Z265" i="63"/>
  <c r="Z264" i="63"/>
  <c r="Z263" i="63"/>
  <c r="Z262" i="63"/>
  <c r="Z261" i="63"/>
  <c r="Z260" i="63"/>
  <c r="Z259" i="63"/>
  <c r="Z258" i="63"/>
  <c r="Z257" i="63"/>
  <c r="Z256" i="63"/>
  <c r="Z255" i="63"/>
  <c r="Z254" i="63"/>
  <c r="Z253" i="63"/>
  <c r="Z252" i="63"/>
  <c r="Z251" i="63"/>
  <c r="Z250" i="63"/>
  <c r="Z249" i="63"/>
  <c r="Z248" i="63"/>
  <c r="Z247" i="63"/>
  <c r="Z246" i="63"/>
  <c r="Z245" i="63"/>
  <c r="Z244" i="63"/>
  <c r="Z243" i="63"/>
  <c r="Z242" i="63"/>
  <c r="Z241" i="63"/>
  <c r="Z240" i="63"/>
  <c r="Z239" i="63"/>
  <c r="Z238" i="63"/>
  <c r="Z237" i="63"/>
  <c r="Z236" i="63"/>
  <c r="Z235" i="63"/>
  <c r="Z234" i="63"/>
  <c r="Z233" i="63"/>
  <c r="Z232" i="63"/>
  <c r="Z231" i="63"/>
  <c r="Z230" i="63"/>
  <c r="Z229" i="63"/>
  <c r="Z228" i="63"/>
  <c r="Z227" i="63"/>
  <c r="Z226" i="63"/>
  <c r="Z225" i="63"/>
  <c r="Z224" i="63"/>
  <c r="Z223" i="63"/>
  <c r="Z222" i="63"/>
  <c r="Z221" i="63"/>
  <c r="Z220" i="63"/>
  <c r="Z219" i="63"/>
  <c r="Z218" i="63"/>
  <c r="Z217" i="63"/>
  <c r="Z216" i="63"/>
  <c r="Z215" i="63"/>
  <c r="Z214" i="63"/>
  <c r="Z213" i="63"/>
  <c r="Z212" i="63"/>
  <c r="Z211" i="63"/>
  <c r="Z210" i="63"/>
  <c r="Z209" i="63"/>
  <c r="Z208" i="63"/>
  <c r="Z207" i="63"/>
  <c r="Z206" i="63"/>
  <c r="Z205" i="63"/>
  <c r="Z204" i="63"/>
  <c r="Z203" i="63"/>
  <c r="Z202" i="63"/>
  <c r="Z201" i="63"/>
  <c r="Z200" i="63"/>
  <c r="Z199" i="63"/>
  <c r="Z198" i="63"/>
  <c r="Z197" i="63"/>
  <c r="Z196" i="63"/>
  <c r="Z195" i="63"/>
  <c r="Z194" i="63"/>
  <c r="Z193" i="63"/>
  <c r="Z192" i="63"/>
  <c r="Z191" i="63"/>
  <c r="Z190" i="63"/>
  <c r="Z189" i="63"/>
  <c r="Z188" i="63"/>
  <c r="Z187" i="63"/>
  <c r="Z186" i="63"/>
  <c r="Z185" i="63"/>
  <c r="Z184" i="63"/>
  <c r="Z183" i="63"/>
  <c r="Z182" i="63"/>
  <c r="Z181" i="63"/>
  <c r="Z180" i="63"/>
  <c r="Z179" i="63"/>
  <c r="Z178" i="63"/>
  <c r="Z177" i="63"/>
  <c r="Z176" i="63"/>
  <c r="Z175" i="63"/>
  <c r="Z174" i="63"/>
  <c r="Z173" i="63"/>
  <c r="Z172" i="63"/>
  <c r="Z171" i="63"/>
  <c r="Z170" i="63"/>
  <c r="Z169" i="63"/>
  <c r="Z168" i="63"/>
  <c r="Z167" i="63"/>
  <c r="Z166" i="63"/>
  <c r="Z165" i="63"/>
  <c r="Z164" i="63"/>
  <c r="Z163" i="63"/>
  <c r="Z162" i="63"/>
  <c r="Z161" i="63"/>
  <c r="Z160" i="63"/>
  <c r="Z159" i="63"/>
  <c r="Z158" i="63"/>
  <c r="Z157" i="63"/>
  <c r="Z156" i="63"/>
  <c r="Z155" i="63"/>
  <c r="Z154" i="63"/>
  <c r="Z153" i="63"/>
  <c r="Z152" i="63"/>
  <c r="Z151" i="63"/>
  <c r="Z150" i="63"/>
  <c r="Z149" i="63"/>
  <c r="Z148" i="63"/>
  <c r="Z147" i="63"/>
  <c r="Z146" i="63"/>
  <c r="Z145" i="63"/>
  <c r="Z144" i="63"/>
  <c r="Z143" i="63"/>
  <c r="Z142" i="63"/>
  <c r="Z141" i="63"/>
  <c r="Z140" i="63"/>
  <c r="Z139" i="63"/>
  <c r="Z138" i="63"/>
  <c r="Z137" i="63"/>
  <c r="Z136" i="63"/>
  <c r="Z135" i="63"/>
  <c r="Z134" i="63"/>
  <c r="Z133" i="63"/>
  <c r="Z132" i="63"/>
  <c r="Z131" i="63"/>
  <c r="Z130" i="63"/>
  <c r="Z129" i="63"/>
  <c r="Z128" i="63"/>
  <c r="Z127" i="63"/>
  <c r="Z126" i="63"/>
  <c r="Z125" i="63"/>
  <c r="Z124" i="63"/>
  <c r="Z123" i="63"/>
  <c r="Z122" i="63"/>
  <c r="Z121" i="63"/>
  <c r="Z120" i="63"/>
  <c r="Z119" i="63"/>
  <c r="Z118" i="63"/>
  <c r="Z117" i="63"/>
  <c r="Z116" i="63"/>
  <c r="Z115" i="63"/>
  <c r="Z114" i="63"/>
  <c r="Z113" i="63"/>
  <c r="Z112" i="63"/>
  <c r="Z111" i="63"/>
  <c r="Z110" i="63"/>
  <c r="Z109" i="63"/>
  <c r="Z108" i="63"/>
  <c r="Z107" i="63"/>
  <c r="Z106" i="63"/>
  <c r="Z105" i="63"/>
  <c r="Z104" i="63"/>
  <c r="Z103" i="63"/>
  <c r="Z102" i="63"/>
  <c r="Z101" i="63"/>
  <c r="Z100" i="63"/>
  <c r="Z99" i="63"/>
  <c r="Z98" i="63"/>
  <c r="Z97" i="63"/>
  <c r="Z96" i="63"/>
  <c r="Z95" i="63"/>
  <c r="Z94" i="63"/>
  <c r="Z93" i="63"/>
  <c r="Z92" i="63"/>
  <c r="Z91" i="63"/>
  <c r="Z90" i="63"/>
  <c r="Z89" i="63"/>
  <c r="Z88" i="63"/>
  <c r="Z87" i="63"/>
  <c r="Z86" i="63"/>
  <c r="Z85" i="63"/>
  <c r="Z84" i="63"/>
  <c r="Z83" i="63"/>
  <c r="Z82" i="63"/>
  <c r="Z81" i="63"/>
  <c r="Z80" i="63"/>
  <c r="Z79" i="63"/>
  <c r="Z78" i="63"/>
  <c r="Z77" i="63"/>
  <c r="Z76" i="63"/>
  <c r="Z75" i="63"/>
  <c r="Z74" i="63"/>
  <c r="Z73" i="63"/>
  <c r="Z72" i="63"/>
  <c r="Z71" i="63"/>
  <c r="Z70" i="63"/>
  <c r="Z69" i="63"/>
  <c r="Z68" i="63"/>
  <c r="Z67" i="63"/>
  <c r="Z66" i="63"/>
  <c r="Z65" i="63"/>
  <c r="Z64" i="63"/>
  <c r="Z63" i="63"/>
  <c r="Z62" i="63"/>
  <c r="Z61" i="63"/>
  <c r="Z60" i="63"/>
  <c r="Z59" i="63"/>
  <c r="Z58" i="63"/>
  <c r="Z57" i="63"/>
  <c r="Z56" i="63"/>
  <c r="Z55" i="63"/>
  <c r="Z54" i="63"/>
  <c r="Z53" i="63"/>
  <c r="Z52" i="63"/>
  <c r="Z51" i="63"/>
  <c r="Z50" i="63"/>
  <c r="Z49" i="63"/>
  <c r="Z48" i="63"/>
  <c r="Z47" i="63"/>
  <c r="Z46" i="63"/>
  <c r="Z45" i="63"/>
  <c r="Z44" i="63"/>
  <c r="Z43" i="63"/>
  <c r="Z42" i="63"/>
  <c r="Z41" i="63"/>
  <c r="Z40" i="63"/>
  <c r="Z39" i="63"/>
  <c r="Z38" i="63"/>
  <c r="Z37" i="63"/>
  <c r="Z36" i="63"/>
  <c r="Z35" i="63"/>
  <c r="Z34" i="63"/>
  <c r="Z33" i="63"/>
  <c r="Z32" i="63"/>
  <c r="Z31" i="63"/>
  <c r="Z30" i="63"/>
  <c r="Z29" i="63"/>
  <c r="Z28" i="63"/>
  <c r="Z27" i="63"/>
  <c r="Z26" i="63"/>
  <c r="Z25" i="63"/>
  <c r="Z24" i="63"/>
  <c r="Z23" i="63"/>
  <c r="Z22" i="63"/>
  <c r="Z21" i="63"/>
  <c r="Z20" i="63"/>
  <c r="Z19" i="63"/>
  <c r="Z18" i="63"/>
  <c r="Z17" i="63"/>
  <c r="Z16" i="63"/>
  <c r="Z15" i="63"/>
  <c r="Z14" i="63"/>
  <c r="Z13" i="63"/>
  <c r="Z12" i="63"/>
  <c r="Z11" i="63"/>
  <c r="Z10" i="63"/>
  <c r="Z9" i="63"/>
  <c r="Z8" i="63"/>
  <c r="Z7" i="63"/>
  <c r="Z6" i="63"/>
  <c r="Z5" i="63"/>
  <c r="T44" i="34"/>
  <c r="Y44" i="34"/>
  <c r="O44" i="34"/>
  <c r="J44" i="34"/>
  <c r="D44" i="34"/>
  <c r="D16" i="34"/>
  <c r="Y651" i="62"/>
  <c r="AE13" i="26"/>
  <c r="AE15" i="26"/>
  <c r="AE12" i="26"/>
  <c r="AE11" i="26"/>
  <c r="V650" i="63"/>
  <c r="W286" i="63" s="1"/>
  <c r="N650" i="63"/>
  <c r="M168" i="63" s="1"/>
  <c r="L650" i="63"/>
  <c r="G650" i="63"/>
  <c r="M305" i="63"/>
  <c r="M193" i="63"/>
  <c r="M574" i="63"/>
  <c r="M190" i="63"/>
  <c r="M448" i="63"/>
  <c r="M506" i="63"/>
  <c r="M446" i="63"/>
  <c r="M442" i="63"/>
  <c r="M37" i="63"/>
  <c r="AL107" i="63"/>
  <c r="AL106" i="63"/>
  <c r="AL105" i="63"/>
  <c r="AL104" i="63"/>
  <c r="AL103" i="63"/>
  <c r="AL102" i="63"/>
  <c r="AL101" i="63"/>
  <c r="AL100" i="63"/>
  <c r="AL99" i="63"/>
  <c r="AL98" i="63"/>
  <c r="AL97" i="63"/>
  <c r="M551" i="63"/>
  <c r="AL96" i="63"/>
  <c r="AL95" i="63"/>
  <c r="AL86" i="63"/>
  <c r="AL85" i="63"/>
  <c r="AL84" i="63"/>
  <c r="AL83" i="63"/>
  <c r="AL82" i="63"/>
  <c r="AL81" i="63"/>
  <c r="AL80" i="63"/>
  <c r="AL79" i="63"/>
  <c r="AL78" i="63"/>
  <c r="AL77" i="63"/>
  <c r="AL76" i="63"/>
  <c r="AL75" i="63"/>
  <c r="AL74" i="63"/>
  <c r="M28" i="63"/>
  <c r="AL65" i="63"/>
  <c r="AL64" i="63"/>
  <c r="AL63" i="63"/>
  <c r="AL62" i="63"/>
  <c r="AL61" i="63"/>
  <c r="AL60" i="63"/>
  <c r="AL59" i="63"/>
  <c r="AL58" i="63"/>
  <c r="AL57" i="63"/>
  <c r="M26" i="63"/>
  <c r="AL56" i="63"/>
  <c r="AL55" i="63"/>
  <c r="AL54" i="63"/>
  <c r="AL53" i="63"/>
  <c r="M23" i="63"/>
  <c r="AL44" i="63"/>
  <c r="AL43" i="63"/>
  <c r="AL42" i="63"/>
  <c r="M21" i="63"/>
  <c r="AL41" i="63"/>
  <c r="AL40" i="63"/>
  <c r="AV39" i="63"/>
  <c r="AL39" i="63"/>
  <c r="AV38" i="63"/>
  <c r="AL38" i="63"/>
  <c r="AV37" i="63"/>
  <c r="AL37" i="63"/>
  <c r="AV36" i="63"/>
  <c r="AL36" i="63"/>
  <c r="M614" i="63"/>
  <c r="AV35" i="63"/>
  <c r="AL35" i="63"/>
  <c r="M19" i="63"/>
  <c r="AV34" i="63"/>
  <c r="AL34" i="63"/>
  <c r="AV33" i="63"/>
  <c r="AL33" i="63"/>
  <c r="AV32" i="63"/>
  <c r="AL32" i="63"/>
  <c r="M17" i="63"/>
  <c r="AV31" i="63"/>
  <c r="AV30" i="63"/>
  <c r="AV29" i="63"/>
  <c r="M133" i="63"/>
  <c r="O133" i="63" s="1"/>
  <c r="AV28" i="63"/>
  <c r="AV27" i="63"/>
  <c r="AV26" i="63"/>
  <c r="AV25" i="63"/>
  <c r="AV24" i="63"/>
  <c r="AV23" i="63"/>
  <c r="AL23" i="63"/>
  <c r="AV22" i="63"/>
  <c r="AL22" i="63"/>
  <c r="AV21" i="63"/>
  <c r="AL21" i="63"/>
  <c r="AV20" i="63"/>
  <c r="AL20" i="63"/>
  <c r="AV19" i="63"/>
  <c r="AL19" i="63"/>
  <c r="AV18" i="63"/>
  <c r="AL18" i="63"/>
  <c r="AV17" i="63"/>
  <c r="AL17" i="63"/>
  <c r="AV16" i="63"/>
  <c r="AL16" i="63"/>
  <c r="AV15" i="63"/>
  <c r="AL15" i="63"/>
  <c r="AV14" i="63"/>
  <c r="AL14" i="63"/>
  <c r="AV13" i="63"/>
  <c r="AL13" i="63"/>
  <c r="AL12" i="63"/>
  <c r="AL11" i="63"/>
  <c r="W9" i="63"/>
  <c r="M8" i="63"/>
  <c r="M7" i="63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M31" i="63" l="1"/>
  <c r="M338" i="63"/>
  <c r="M141" i="63"/>
  <c r="M79" i="63"/>
  <c r="M200" i="63"/>
  <c r="M56" i="63"/>
  <c r="M58" i="63"/>
  <c r="M546" i="63"/>
  <c r="M619" i="63"/>
  <c r="M67" i="63"/>
  <c r="M339" i="63"/>
  <c r="M343" i="63"/>
  <c r="M47" i="63"/>
  <c r="AA132" i="63"/>
  <c r="AI137" i="63" s="1"/>
  <c r="AA610" i="63"/>
  <c r="AI147" i="63" s="1"/>
  <c r="W534" i="63"/>
  <c r="W21" i="63"/>
  <c r="W29" i="63"/>
  <c r="W135" i="63"/>
  <c r="W546" i="63"/>
  <c r="W617" i="63"/>
  <c r="W33" i="63"/>
  <c r="W619" i="63"/>
  <c r="W137" i="63"/>
  <c r="W441" i="63"/>
  <c r="W185" i="63"/>
  <c r="W186" i="63"/>
  <c r="W76" i="63"/>
  <c r="W45" i="63"/>
  <c r="W88" i="63"/>
  <c r="W151" i="63"/>
  <c r="W589" i="63"/>
  <c r="W515" i="63"/>
  <c r="W202" i="63"/>
  <c r="W598" i="63"/>
  <c r="W261" i="63"/>
  <c r="W397" i="63"/>
  <c r="W288" i="63"/>
  <c r="W7" i="63"/>
  <c r="W16" i="63"/>
  <c r="W533" i="63"/>
  <c r="W22" i="63"/>
  <c r="W24" i="63"/>
  <c r="W538" i="63"/>
  <c r="W542" i="63"/>
  <c r="W28" i="63"/>
  <c r="W548" i="63"/>
  <c r="W136" i="63"/>
  <c r="W549" i="63"/>
  <c r="W182" i="63"/>
  <c r="W552" i="63"/>
  <c r="W62" i="63"/>
  <c r="W553" i="63"/>
  <c r="W65" i="63"/>
  <c r="W68" i="63"/>
  <c r="W73" i="63"/>
  <c r="W44" i="63"/>
  <c r="W142" i="63"/>
  <c r="W575" i="63"/>
  <c r="W145" i="63"/>
  <c r="W464" i="63"/>
  <c r="W251" i="63"/>
  <c r="W591" i="63"/>
  <c r="W156" i="63"/>
  <c r="W632" i="63"/>
  <c r="W377" i="63"/>
  <c r="W381" i="63"/>
  <c r="W313" i="63"/>
  <c r="W525" i="63"/>
  <c r="W529" i="63"/>
  <c r="W532" i="63"/>
  <c r="W536" i="63"/>
  <c r="W290" i="63"/>
  <c r="X290" i="63" s="1"/>
  <c r="W27" i="63"/>
  <c r="W544" i="63"/>
  <c r="W134" i="63"/>
  <c r="W547" i="63"/>
  <c r="W335" i="63"/>
  <c r="W31" i="63"/>
  <c r="W60" i="63"/>
  <c r="W438" i="63"/>
  <c r="W35" i="63"/>
  <c r="W621" i="63"/>
  <c r="W67" i="63"/>
  <c r="W69" i="63"/>
  <c r="W338" i="63"/>
  <c r="W140" i="63"/>
  <c r="W339" i="63"/>
  <c r="W564" i="63"/>
  <c r="W141" i="63"/>
  <c r="W451" i="63"/>
  <c r="W239" i="63"/>
  <c r="W508" i="63"/>
  <c r="W243" i="63"/>
  <c r="W298" i="63"/>
  <c r="W467" i="63"/>
  <c r="W196" i="63"/>
  <c r="W100" i="63"/>
  <c r="W105" i="63"/>
  <c r="W373" i="63"/>
  <c r="W53" i="63"/>
  <c r="W384" i="63"/>
  <c r="W169" i="63"/>
  <c r="W403" i="63"/>
  <c r="AA234" i="63"/>
  <c r="AI139" i="63" s="1"/>
  <c r="AA289" i="63"/>
  <c r="AI140" i="63" s="1"/>
  <c r="AA333" i="63"/>
  <c r="AI141" i="63" s="1"/>
  <c r="AA497" i="63"/>
  <c r="AI143" i="63" s="1"/>
  <c r="W6" i="63"/>
  <c r="W8" i="63"/>
  <c r="W14" i="63"/>
  <c r="W530" i="63"/>
  <c r="W535" i="63"/>
  <c r="W499" i="63"/>
  <c r="W56" i="63"/>
  <c r="W537" i="63"/>
  <c r="W539" i="63"/>
  <c r="W436" i="63"/>
  <c r="W618" i="63"/>
  <c r="W32" i="63"/>
  <c r="W34" i="63"/>
  <c r="W61" i="63"/>
  <c r="W501" i="63"/>
  <c r="W138" i="63"/>
  <c r="W502" i="63"/>
  <c r="W70" i="63"/>
  <c r="W443" i="63"/>
  <c r="W562" i="63"/>
  <c r="W505" i="63"/>
  <c r="W74" i="63"/>
  <c r="W189" i="63"/>
  <c r="W507" i="63"/>
  <c r="W81" i="63"/>
  <c r="W511" i="63"/>
  <c r="W249" i="63"/>
  <c r="W587" i="63"/>
  <c r="W155" i="63"/>
  <c r="W257" i="63"/>
  <c r="W163" i="63"/>
  <c r="W637" i="63"/>
  <c r="W215" i="63"/>
  <c r="W406" i="63"/>
  <c r="AA180" i="63"/>
  <c r="AI138" i="63" s="1"/>
  <c r="AA433" i="63"/>
  <c r="AI142" i="63" s="1"/>
  <c r="AA523" i="63"/>
  <c r="AI144" i="63" s="1"/>
  <c r="AA649" i="63"/>
  <c r="AI148" i="63" s="1"/>
  <c r="AA54" i="63"/>
  <c r="AI134" i="63" s="1"/>
  <c r="Z650" i="63"/>
  <c r="W642" i="63"/>
  <c r="W230" i="63"/>
  <c r="M522" i="63"/>
  <c r="M405" i="63"/>
  <c r="M119" i="63"/>
  <c r="M398" i="63"/>
  <c r="M638" i="63"/>
  <c r="M206" i="63"/>
  <c r="M159" i="63"/>
  <c r="M199" i="63"/>
  <c r="M513" i="63"/>
  <c r="M194" i="63"/>
  <c r="M581" i="63"/>
  <c r="M87" i="63"/>
  <c r="M298" i="63"/>
  <c r="M83" i="63"/>
  <c r="M243" i="63"/>
  <c r="M625" i="63"/>
  <c r="M81" i="63"/>
  <c r="M294" i="63"/>
  <c r="M507" i="63"/>
  <c r="M454" i="63"/>
  <c r="M45" i="63"/>
  <c r="M76" i="63"/>
  <c r="M171" i="63"/>
  <c r="M155" i="63"/>
  <c r="M627" i="63"/>
  <c r="M95" i="63"/>
  <c r="M249" i="63"/>
  <c r="M247" i="63"/>
  <c r="M465" i="63"/>
  <c r="M89" i="63"/>
  <c r="M147" i="63"/>
  <c r="M145" i="63"/>
  <c r="M461" i="63"/>
  <c r="M577" i="63"/>
  <c r="M573" i="63"/>
  <c r="M508" i="63"/>
  <c r="M240" i="63"/>
  <c r="M570" i="63"/>
  <c r="M452" i="63"/>
  <c r="M189" i="63"/>
  <c r="M623" i="63"/>
  <c r="M564" i="63"/>
  <c r="M42" i="63"/>
  <c r="M140" i="63"/>
  <c r="M561" i="63"/>
  <c r="M69" i="63"/>
  <c r="M558" i="63"/>
  <c r="M621" i="63"/>
  <c r="M620" i="63"/>
  <c r="M35" i="63"/>
  <c r="M33" i="63"/>
  <c r="M136" i="63"/>
  <c r="M547" i="63"/>
  <c r="M29" i="63"/>
  <c r="M27" i="63"/>
  <c r="M57" i="63"/>
  <c r="M499" i="63"/>
  <c r="M15" i="63"/>
  <c r="M14" i="63"/>
  <c r="M9" i="63"/>
  <c r="M524" i="63"/>
  <c r="O524" i="63" s="1"/>
  <c r="M6" i="63"/>
  <c r="M232" i="63"/>
  <c r="M122" i="63"/>
  <c r="M520" i="63"/>
  <c r="M488" i="63"/>
  <c r="M485" i="63"/>
  <c r="M599" i="63"/>
  <c r="M593" i="63"/>
  <c r="M363" i="63"/>
  <c r="M85" i="63"/>
  <c r="M192" i="63"/>
  <c r="M295" i="63"/>
  <c r="M78" i="63"/>
  <c r="M143" i="63"/>
  <c r="M236" i="63"/>
  <c r="M75" i="63"/>
  <c r="M43" i="63"/>
  <c r="M445" i="63"/>
  <c r="M40" i="63"/>
  <c r="M292" i="63"/>
  <c r="M559" i="63"/>
  <c r="M139" i="63"/>
  <c r="M63" i="63"/>
  <c r="M336" i="63"/>
  <c r="M5" i="63"/>
  <c r="M611" i="63"/>
  <c r="O611" i="63" s="1"/>
  <c r="M55" i="63"/>
  <c r="O55" i="63" s="1"/>
  <c r="M434" i="63"/>
  <c r="O434" i="63" s="1"/>
  <c r="M526" i="63"/>
  <c r="M10" i="63"/>
  <c r="M527" i="63"/>
  <c r="M11" i="63"/>
  <c r="M334" i="63"/>
  <c r="O334" i="63" s="1"/>
  <c r="M612" i="63"/>
  <c r="M12" i="63"/>
  <c r="M528" i="63"/>
  <c r="M13" i="63"/>
  <c r="M18" i="63"/>
  <c r="M498" i="63"/>
  <c r="O498" i="63" s="1"/>
  <c r="M181" i="63"/>
  <c r="O181" i="63" s="1"/>
  <c r="M540" i="63"/>
  <c r="M545" i="63"/>
  <c r="AL87" i="63"/>
  <c r="M500" i="63"/>
  <c r="M183" i="63"/>
  <c r="M555" i="63"/>
  <c r="M184" i="63"/>
  <c r="M72" i="63"/>
  <c r="M340" i="63"/>
  <c r="M46" i="63"/>
  <c r="M344" i="63"/>
  <c r="M297" i="63"/>
  <c r="M462" i="63"/>
  <c r="M463" i="63"/>
  <c r="M582" i="63"/>
  <c r="M469" i="63"/>
  <c r="M252" i="63"/>
  <c r="M166" i="63"/>
  <c r="M324" i="63"/>
  <c r="W433" i="63"/>
  <c r="W426" i="63"/>
  <c r="W331" i="63"/>
  <c r="W421" i="63"/>
  <c r="W176" i="63"/>
  <c r="W173" i="63"/>
  <c r="W607" i="63"/>
  <c r="W486" i="63"/>
  <c r="W391" i="63"/>
  <c r="W483" i="63"/>
  <c r="W310" i="63"/>
  <c r="W165" i="63"/>
  <c r="W208" i="63"/>
  <c r="W518" i="63"/>
  <c r="W203" i="63"/>
  <c r="W52" i="63"/>
  <c r="W376" i="63"/>
  <c r="W475" i="63"/>
  <c r="W200" i="63"/>
  <c r="W517" i="63"/>
  <c r="W303" i="63"/>
  <c r="W255" i="63"/>
  <c r="W102" i="63"/>
  <c r="W365" i="63"/>
  <c r="W590" i="63"/>
  <c r="W473" i="63"/>
  <c r="W197" i="63"/>
  <c r="W586" i="63"/>
  <c r="W252" i="63"/>
  <c r="W512" i="63"/>
  <c r="W468" i="63"/>
  <c r="W50" i="63"/>
  <c r="W148" i="63"/>
  <c r="W466" i="63"/>
  <c r="W463" i="63"/>
  <c r="W147" i="63"/>
  <c r="W144" i="63"/>
  <c r="W579" i="63"/>
  <c r="W345" i="63"/>
  <c r="W509" i="63"/>
  <c r="W459" i="63"/>
  <c r="W572" i="63"/>
  <c r="W624" i="63"/>
  <c r="W342" i="63"/>
  <c r="W188" i="63"/>
  <c r="W236" i="63"/>
  <c r="W566" i="63"/>
  <c r="W234" i="63"/>
  <c r="W228" i="63"/>
  <c r="W274" i="63"/>
  <c r="W268" i="63"/>
  <c r="W395" i="63"/>
  <c r="W114" i="63"/>
  <c r="W390" i="63"/>
  <c r="W638" i="63"/>
  <c r="W309" i="63"/>
  <c r="W479" i="63"/>
  <c r="W206" i="63"/>
  <c r="W478" i="63"/>
  <c r="W378" i="63"/>
  <c r="W160" i="63"/>
  <c r="W106" i="63"/>
  <c r="W304" i="63"/>
  <c r="W371" i="63"/>
  <c r="W594" i="63"/>
  <c r="W104" i="63"/>
  <c r="W363" i="63"/>
  <c r="W474" i="63"/>
  <c r="W96" i="63"/>
  <c r="W353" i="63"/>
  <c r="W351" i="63"/>
  <c r="W626" i="63"/>
  <c r="W83" i="63"/>
  <c r="W625" i="63"/>
  <c r="W294" i="63"/>
  <c r="W454" i="63"/>
  <c r="W450" i="63"/>
  <c r="W449" i="63"/>
  <c r="W565" i="63"/>
  <c r="W75" i="63"/>
  <c r="W447" i="63"/>
  <c r="W43" i="63"/>
  <c r="W503" i="63"/>
  <c r="W445" i="63"/>
  <c r="W444" i="63"/>
  <c r="W40" i="63"/>
  <c r="W560" i="63"/>
  <c r="W292" i="63"/>
  <c r="W337" i="63"/>
  <c r="W559" i="63"/>
  <c r="W556" i="63"/>
  <c r="W139" i="63"/>
  <c r="W64" i="63"/>
  <c r="W63" i="63"/>
  <c r="W336" i="63"/>
  <c r="W551" i="63"/>
  <c r="W291" i="63"/>
  <c r="W550" i="63"/>
  <c r="W500" i="63"/>
  <c r="W58" i="63"/>
  <c r="W616" i="63"/>
  <c r="W543" i="63"/>
  <c r="W26" i="63"/>
  <c r="W235" i="63"/>
  <c r="X235" i="63" s="1"/>
  <c r="W23" i="63"/>
  <c r="W498" i="63"/>
  <c r="X498" i="63" s="1"/>
  <c r="W20" i="63"/>
  <c r="W614" i="63"/>
  <c r="W19" i="63"/>
  <c r="W18" i="63"/>
  <c r="W531" i="63"/>
  <c r="W17" i="63"/>
  <c r="W133" i="63"/>
  <c r="X133" i="63" s="1"/>
  <c r="W613" i="63"/>
  <c r="W326" i="63"/>
  <c r="W404" i="63"/>
  <c r="W263" i="63"/>
  <c r="W481" i="63"/>
  <c r="W308" i="63"/>
  <c r="W110" i="63"/>
  <c r="W162" i="63"/>
  <c r="W306" i="63"/>
  <c r="W375" i="63"/>
  <c r="W158" i="63"/>
  <c r="W631" i="63"/>
  <c r="W368" i="63"/>
  <c r="W592" i="63"/>
  <c r="W154" i="63"/>
  <c r="W359" i="63"/>
  <c r="W471" i="63"/>
  <c r="W470" i="63"/>
  <c r="W152" i="63"/>
  <c r="W94" i="63"/>
  <c r="W469" i="63"/>
  <c r="W585" i="63"/>
  <c r="W582" i="63"/>
  <c r="W90" i="63"/>
  <c r="W48" i="63"/>
  <c r="W347" i="63"/>
  <c r="W146" i="63"/>
  <c r="W462" i="63"/>
  <c r="W244" i="63"/>
  <c r="W574" i="63"/>
  <c r="W460" i="63"/>
  <c r="W344" i="63"/>
  <c r="W571" i="63"/>
  <c r="W343" i="63"/>
  <c r="W568" i="63"/>
  <c r="W448" i="63"/>
  <c r="W187" i="63"/>
  <c r="W506" i="63"/>
  <c r="W563" i="63"/>
  <c r="W340" i="63"/>
  <c r="W504" i="63"/>
  <c r="W446" i="63"/>
  <c r="W293" i="63"/>
  <c r="W72" i="63"/>
  <c r="W39" i="63"/>
  <c r="W442" i="63"/>
  <c r="W38" i="63"/>
  <c r="W184" i="63"/>
  <c r="W557" i="63"/>
  <c r="W37" i="63"/>
  <c r="W66" i="63"/>
  <c r="W555" i="63"/>
  <c r="W554" i="63"/>
  <c r="W440" i="63"/>
  <c r="W36" i="63"/>
  <c r="M349" i="63"/>
  <c r="M153" i="63"/>
  <c r="M361" i="63"/>
  <c r="M261" i="63"/>
  <c r="W5" i="63"/>
  <c r="X5" i="63" s="1"/>
  <c r="W524" i="63"/>
  <c r="X524" i="63" s="1"/>
  <c r="W611" i="63"/>
  <c r="X611" i="63" s="1"/>
  <c r="W55" i="63"/>
  <c r="X55" i="63" s="1"/>
  <c r="W434" i="63"/>
  <c r="X434" i="63" s="1"/>
  <c r="W526" i="63"/>
  <c r="W10" i="63"/>
  <c r="W527" i="63"/>
  <c r="W11" i="63"/>
  <c r="W334" i="63"/>
  <c r="X334" i="63" s="1"/>
  <c r="W612" i="63"/>
  <c r="W12" i="63"/>
  <c r="W528" i="63"/>
  <c r="W13" i="63"/>
  <c r="M613" i="63"/>
  <c r="W15" i="63"/>
  <c r="M530" i="63"/>
  <c r="M531" i="63"/>
  <c r="M20" i="63"/>
  <c r="W435" i="63"/>
  <c r="M22" i="63"/>
  <c r="W615" i="63"/>
  <c r="W181" i="63"/>
  <c r="X181" i="63" s="1"/>
  <c r="W57" i="63"/>
  <c r="W25" i="63"/>
  <c r="M537" i="63"/>
  <c r="W540" i="63"/>
  <c r="W541" i="63"/>
  <c r="M543" i="63"/>
  <c r="M544" i="63"/>
  <c r="W437" i="63"/>
  <c r="W545" i="63"/>
  <c r="W30" i="63"/>
  <c r="W59" i="63"/>
  <c r="M618" i="63"/>
  <c r="M550" i="63"/>
  <c r="M182" i="63"/>
  <c r="W439" i="63"/>
  <c r="M34" i="63"/>
  <c r="W183" i="63"/>
  <c r="M440" i="63"/>
  <c r="W620" i="63"/>
  <c r="M65" i="63"/>
  <c r="W622" i="63"/>
  <c r="W558" i="63"/>
  <c r="M68" i="63"/>
  <c r="W71" i="63"/>
  <c r="W561" i="63"/>
  <c r="M73" i="63"/>
  <c r="W41" i="63"/>
  <c r="W42" i="63"/>
  <c r="M44" i="63"/>
  <c r="W341" i="63"/>
  <c r="W623" i="63"/>
  <c r="M451" i="63"/>
  <c r="M453" i="63"/>
  <c r="W570" i="63"/>
  <c r="W458" i="63"/>
  <c r="M241" i="63"/>
  <c r="W577" i="63"/>
  <c r="W84" i="63"/>
  <c r="M511" i="63"/>
  <c r="W348" i="63"/>
  <c r="M467" i="63"/>
  <c r="M151" i="63"/>
  <c r="W355" i="63"/>
  <c r="M589" i="63"/>
  <c r="W199" i="63"/>
  <c r="M255" i="63"/>
  <c r="W630" i="63"/>
  <c r="W107" i="63"/>
  <c r="M379" i="63"/>
  <c r="W635" i="63"/>
  <c r="W111" i="63"/>
  <c r="W602" i="63"/>
  <c r="W396" i="63"/>
  <c r="W318" i="63"/>
  <c r="W329" i="63"/>
  <c r="W143" i="63"/>
  <c r="W567" i="63"/>
  <c r="W453" i="63"/>
  <c r="W238" i="63"/>
  <c r="W78" i="63"/>
  <c r="W455" i="63"/>
  <c r="W190" i="63"/>
  <c r="W457" i="63"/>
  <c r="W295" i="63"/>
  <c r="W296" i="63"/>
  <c r="W241" i="63"/>
  <c r="W191" i="63"/>
  <c r="W192" i="63"/>
  <c r="W578" i="63"/>
  <c r="W47" i="63"/>
  <c r="W82" i="63"/>
  <c r="W85" i="63"/>
  <c r="W510" i="63"/>
  <c r="W299" i="63"/>
  <c r="W300" i="63"/>
  <c r="W245" i="63"/>
  <c r="W581" i="63"/>
  <c r="W349" i="63"/>
  <c r="W91" i="63"/>
  <c r="W247" i="63"/>
  <c r="W149" i="63"/>
  <c r="W248" i="63"/>
  <c r="W93" i="63"/>
  <c r="W250" i="63"/>
  <c r="W352" i="63"/>
  <c r="W354" i="63"/>
  <c r="W513" i="63"/>
  <c r="W356" i="63"/>
  <c r="W472" i="63"/>
  <c r="W627" i="63"/>
  <c r="W198" i="63"/>
  <c r="W360" i="63"/>
  <c r="W361" i="63"/>
  <c r="W97" i="63"/>
  <c r="W99" i="63"/>
  <c r="W364" i="63"/>
  <c r="W302" i="63"/>
  <c r="W628" i="63"/>
  <c r="W103" i="63"/>
  <c r="W629" i="63"/>
  <c r="W366" i="63"/>
  <c r="W367" i="63"/>
  <c r="W369" i="63"/>
  <c r="W595" i="63"/>
  <c r="W258" i="63"/>
  <c r="W372" i="63"/>
  <c r="W374" i="63"/>
  <c r="W305" i="63"/>
  <c r="W108" i="63"/>
  <c r="W597" i="63"/>
  <c r="W259" i="63"/>
  <c r="W161" i="63"/>
  <c r="W307" i="63"/>
  <c r="W380" i="63"/>
  <c r="W599" i="63"/>
  <c r="W164" i="63"/>
  <c r="W382" i="63"/>
  <c r="W636" i="63"/>
  <c r="W385" i="63"/>
  <c r="W166" i="63"/>
  <c r="W601" i="63"/>
  <c r="W311" i="63"/>
  <c r="W482" i="63"/>
  <c r="W388" i="63"/>
  <c r="W262" i="63"/>
  <c r="W167" i="63"/>
  <c r="W484" i="63"/>
  <c r="W485" i="63"/>
  <c r="W605" i="63"/>
  <c r="W216" i="63"/>
  <c r="W267" i="63"/>
  <c r="W491" i="63"/>
  <c r="W270" i="63"/>
  <c r="W271" i="63"/>
  <c r="W174" i="63"/>
  <c r="W125" i="63"/>
  <c r="W419" i="63"/>
  <c r="W332" i="63"/>
  <c r="W430" i="63"/>
  <c r="W77" i="63"/>
  <c r="W452" i="63"/>
  <c r="W237" i="63"/>
  <c r="W46" i="63"/>
  <c r="W569" i="63"/>
  <c r="W240" i="63"/>
  <c r="W456" i="63"/>
  <c r="W79" i="63"/>
  <c r="W80" i="63"/>
  <c r="W573" i="63"/>
  <c r="W242" i="63"/>
  <c r="W297" i="63"/>
  <c r="W576" i="63"/>
  <c r="W461" i="63"/>
  <c r="W580" i="63"/>
  <c r="W193" i="63"/>
  <c r="W346" i="63"/>
  <c r="W86" i="63"/>
  <c r="W87" i="63"/>
  <c r="W89" i="63"/>
  <c r="W246" i="63"/>
  <c r="W465" i="63"/>
  <c r="W49" i="63"/>
  <c r="W92" i="63"/>
  <c r="W583" i="63"/>
  <c r="W584" i="63"/>
  <c r="W350" i="63"/>
  <c r="W150" i="63"/>
  <c r="W194" i="63"/>
  <c r="W95" i="63"/>
  <c r="W195" i="63"/>
  <c r="W357" i="63"/>
  <c r="W153" i="63"/>
  <c r="W588" i="63"/>
  <c r="W253" i="63"/>
  <c r="W358" i="63"/>
  <c r="W301" i="63"/>
  <c r="W362" i="63"/>
  <c r="W98" i="63"/>
  <c r="W514" i="63"/>
  <c r="W254" i="63"/>
  <c r="W101" i="63"/>
  <c r="W51" i="63"/>
  <c r="W593" i="63"/>
  <c r="W256" i="63"/>
  <c r="W516" i="63"/>
  <c r="W370" i="63"/>
  <c r="W596" i="63"/>
  <c r="W157" i="63"/>
  <c r="W476" i="63"/>
  <c r="W159" i="63"/>
  <c r="W633" i="63"/>
  <c r="W201" i="63"/>
  <c r="W477" i="63"/>
  <c r="W109" i="63"/>
  <c r="W379" i="63"/>
  <c r="W634" i="63"/>
  <c r="W204" i="63"/>
  <c r="W260" i="63"/>
  <c r="W205" i="63"/>
  <c r="W207" i="63"/>
  <c r="W383" i="63"/>
  <c r="W600" i="63"/>
  <c r="W209" i="63"/>
  <c r="W480" i="63"/>
  <c r="W386" i="63"/>
  <c r="W112" i="63"/>
  <c r="W387" i="63"/>
  <c r="W389" i="63"/>
  <c r="W210" i="63"/>
  <c r="W603" i="63"/>
  <c r="W604" i="63"/>
  <c r="W115" i="63"/>
  <c r="W488" i="63"/>
  <c r="W489" i="63"/>
  <c r="W118" i="63"/>
  <c r="W218" i="63"/>
  <c r="W222" i="63"/>
  <c r="W409" i="63"/>
  <c r="W410" i="63"/>
  <c r="W416" i="63"/>
  <c r="W496" i="63"/>
  <c r="W233" i="63"/>
  <c r="W179" i="63"/>
  <c r="M299" i="63"/>
  <c r="M88" i="63"/>
  <c r="M464" i="63"/>
  <c r="M584" i="63"/>
  <c r="M93" i="63"/>
  <c r="M512" i="63"/>
  <c r="M96" i="63"/>
  <c r="M301" i="63"/>
  <c r="M302" i="63"/>
  <c r="M630" i="63"/>
  <c r="M306" i="63"/>
  <c r="M209" i="63"/>
  <c r="M393" i="63"/>
  <c r="M269" i="63"/>
  <c r="M289" i="63"/>
  <c r="M649" i="63"/>
  <c r="M430" i="63"/>
  <c r="M427" i="63"/>
  <c r="M131" i="63"/>
  <c r="M130" i="63"/>
  <c r="M129" i="63"/>
  <c r="M230" i="63"/>
  <c r="M646" i="63"/>
  <c r="M279" i="63"/>
  <c r="M417" i="63"/>
  <c r="M328" i="63"/>
  <c r="M326" i="63"/>
  <c r="M643" i="63"/>
  <c r="M224" i="63"/>
  <c r="M322" i="63"/>
  <c r="M407" i="63"/>
  <c r="M173" i="63"/>
  <c r="M321" i="63"/>
  <c r="M221" i="63"/>
  <c r="M320" i="63"/>
  <c r="M318" i="63"/>
  <c r="M493" i="63"/>
  <c r="M492" i="63"/>
  <c r="M315" i="63"/>
  <c r="M270" i="63"/>
  <c r="M401" i="63"/>
  <c r="M639" i="63"/>
  <c r="M399" i="63"/>
  <c r="M268" i="63"/>
  <c r="M397" i="63"/>
  <c r="M170" i="63"/>
  <c r="M395" i="63"/>
  <c r="M394" i="63"/>
  <c r="M169" i="63"/>
  <c r="M606" i="63"/>
  <c r="M114" i="63"/>
  <c r="M212" i="63"/>
  <c r="M484" i="63"/>
  <c r="M113" i="63"/>
  <c r="M426" i="63"/>
  <c r="M127" i="63"/>
  <c r="M175" i="63"/>
  <c r="M274" i="63"/>
  <c r="M408" i="63"/>
  <c r="M123" i="63"/>
  <c r="M495" i="63"/>
  <c r="M222" i="63"/>
  <c r="M172" i="63"/>
  <c r="M319" i="63"/>
  <c r="M317" i="63"/>
  <c r="M404" i="63"/>
  <c r="M521" i="63"/>
  <c r="M609" i="63"/>
  <c r="M120" i="63"/>
  <c r="M313" i="63"/>
  <c r="M400" i="63"/>
  <c r="M117" i="63"/>
  <c r="M217" i="63"/>
  <c r="M267" i="63"/>
  <c r="M519" i="63"/>
  <c r="M216" i="63"/>
  <c r="M608" i="63"/>
  <c r="M215" i="63"/>
  <c r="M392" i="63"/>
  <c r="M486" i="63"/>
  <c r="M264" i="63"/>
  <c r="M603" i="63"/>
  <c r="M54" i="63"/>
  <c r="M210" i="63"/>
  <c r="M390" i="63"/>
  <c r="M389" i="63"/>
  <c r="M483" i="63"/>
  <c r="M388" i="63"/>
  <c r="M387" i="63"/>
  <c r="M481" i="63"/>
  <c r="M112" i="63"/>
  <c r="M111" i="63"/>
  <c r="M386" i="63"/>
  <c r="M309" i="63"/>
  <c r="M480" i="63"/>
  <c r="M165" i="63"/>
  <c r="M385" i="63"/>
  <c r="M479" i="63"/>
  <c r="M636" i="63"/>
  <c r="M208" i="63"/>
  <c r="M382" i="63"/>
  <c r="M635" i="63"/>
  <c r="M164" i="63"/>
  <c r="M205" i="63"/>
  <c r="M598" i="63"/>
  <c r="M380" i="63"/>
  <c r="M518" i="63"/>
  <c r="M307" i="63"/>
  <c r="M162" i="63"/>
  <c r="M161" i="63"/>
  <c r="M203" i="63"/>
  <c r="M378" i="63"/>
  <c r="M109" i="63"/>
  <c r="M52" i="63"/>
  <c r="M477" i="63"/>
  <c r="M202" i="63"/>
  <c r="M201" i="63"/>
  <c r="M376" i="63"/>
  <c r="M633" i="63"/>
  <c r="M107" i="63"/>
  <c r="M106" i="63"/>
  <c r="M476" i="63"/>
  <c r="M373" i="63"/>
  <c r="M157" i="63"/>
  <c r="M632" i="63"/>
  <c r="M596" i="63"/>
  <c r="M631" i="63"/>
  <c r="M595" i="63"/>
  <c r="M371" i="63"/>
  <c r="M369" i="63"/>
  <c r="M368" i="63"/>
  <c r="M367" i="63"/>
  <c r="M105" i="63"/>
  <c r="M366" i="63"/>
  <c r="M594" i="63"/>
  <c r="M156" i="63"/>
  <c r="M629" i="63"/>
  <c r="M592" i="63"/>
  <c r="M103" i="63"/>
  <c r="M429" i="63"/>
  <c r="M283" i="63"/>
  <c r="M645" i="63"/>
  <c r="M412" i="63"/>
  <c r="M409" i="63"/>
  <c r="M223" i="63"/>
  <c r="M271" i="63"/>
  <c r="M494" i="63"/>
  <c r="M403" i="63"/>
  <c r="M314" i="63"/>
  <c r="M118" i="63"/>
  <c r="M490" i="63"/>
  <c r="M396" i="63"/>
  <c r="M607" i="63"/>
  <c r="M115" i="63"/>
  <c r="M604" i="63"/>
  <c r="M391" i="63"/>
  <c r="M262" i="63"/>
  <c r="M637" i="63"/>
  <c r="M308" i="63"/>
  <c r="M600" i="63"/>
  <c r="M207" i="63"/>
  <c r="M163" i="63"/>
  <c r="M53" i="63"/>
  <c r="M377" i="63"/>
  <c r="M375" i="63"/>
  <c r="M374" i="63"/>
  <c r="M258" i="63"/>
  <c r="M517" i="63"/>
  <c r="M303" i="63"/>
  <c r="M51" i="63"/>
  <c r="M553" i="63"/>
  <c r="M36" i="63"/>
  <c r="M552" i="63"/>
  <c r="M438" i="63"/>
  <c r="M291" i="63"/>
  <c r="M60" i="63"/>
  <c r="M549" i="63"/>
  <c r="M32" i="63"/>
  <c r="M59" i="63"/>
  <c r="M617" i="63"/>
  <c r="M135" i="63"/>
  <c r="M541" i="63"/>
  <c r="M538" i="63"/>
  <c r="M290" i="63"/>
  <c r="O290" i="63" s="1"/>
  <c r="M235" i="63"/>
  <c r="O235" i="63" s="1"/>
  <c r="M24" i="63"/>
  <c r="M615" i="63"/>
  <c r="M536" i="63"/>
  <c r="M435" i="63"/>
  <c r="M16" i="63"/>
  <c r="M529" i="63"/>
  <c r="M525" i="63"/>
  <c r="M432" i="63"/>
  <c r="M332" i="63"/>
  <c r="M423" i="63"/>
  <c r="M276" i="63"/>
  <c r="M226" i="63"/>
  <c r="M273" i="63"/>
  <c r="M610" i="63"/>
  <c r="M121" i="63"/>
  <c r="M220" i="63"/>
  <c r="M219" i="63"/>
  <c r="M402" i="63"/>
  <c r="M640" i="63"/>
  <c r="M116" i="63"/>
  <c r="M265" i="63"/>
  <c r="M487" i="63"/>
  <c r="M213" i="63"/>
  <c r="M211" i="63"/>
  <c r="M263" i="63"/>
  <c r="M482" i="63"/>
  <c r="M601" i="63"/>
  <c r="M384" i="63"/>
  <c r="M381" i="63"/>
  <c r="M260" i="63"/>
  <c r="M634" i="63"/>
  <c r="M259" i="63"/>
  <c r="M108" i="63"/>
  <c r="M158" i="63"/>
  <c r="M304" i="63"/>
  <c r="M370" i="63"/>
  <c r="M256" i="63"/>
  <c r="M104" i="63"/>
  <c r="M515" i="63"/>
  <c r="M628" i="63"/>
  <c r="M254" i="63"/>
  <c r="M365" i="63"/>
  <c r="M514" i="63"/>
  <c r="M100" i="63"/>
  <c r="M99" i="63"/>
  <c r="M98" i="63"/>
  <c r="M591" i="63"/>
  <c r="M362" i="63"/>
  <c r="M474" i="63"/>
  <c r="M360" i="63"/>
  <c r="M473" i="63"/>
  <c r="M198" i="63"/>
  <c r="M253" i="63"/>
  <c r="M197" i="63"/>
  <c r="M472" i="63"/>
  <c r="M587" i="63"/>
  <c r="M586" i="63"/>
  <c r="M357" i="63"/>
  <c r="M470" i="63"/>
  <c r="M195" i="63"/>
  <c r="M355" i="63"/>
  <c r="M152" i="63"/>
  <c r="M354" i="63"/>
  <c r="M353" i="63"/>
  <c r="M94" i="63"/>
  <c r="M352" i="63"/>
  <c r="M351" i="63"/>
  <c r="M250" i="63"/>
  <c r="M350" i="63"/>
  <c r="M468" i="63"/>
  <c r="M248" i="63"/>
  <c r="M50" i="63"/>
  <c r="M149" i="63"/>
  <c r="M583" i="63"/>
  <c r="M148" i="63"/>
  <c r="M91" i="63"/>
  <c r="M49" i="63"/>
  <c r="M466" i="63"/>
  <c r="M90" i="63"/>
  <c r="M246" i="63"/>
  <c r="M348" i="63"/>
  <c r="M48" i="63"/>
  <c r="M245" i="63"/>
  <c r="M626" i="63"/>
  <c r="M347" i="63"/>
  <c r="M300" i="63"/>
  <c r="M86" i="63"/>
  <c r="M146" i="63"/>
  <c r="M510" i="63"/>
  <c r="M346" i="63"/>
  <c r="M144" i="63"/>
  <c r="M84" i="63"/>
  <c r="M82" i="63"/>
  <c r="M580" i="63"/>
  <c r="M579" i="63"/>
  <c r="M244" i="63"/>
  <c r="M578" i="63"/>
  <c r="M576" i="63"/>
  <c r="M345" i="63"/>
  <c r="M575" i="63"/>
  <c r="M191" i="63"/>
  <c r="M242" i="63"/>
  <c r="M509" i="63"/>
  <c r="M460" i="63"/>
  <c r="M296" i="63"/>
  <c r="M80" i="63"/>
  <c r="M459" i="63"/>
  <c r="M458" i="63"/>
  <c r="M457" i="63"/>
  <c r="M456" i="63"/>
  <c r="M572" i="63"/>
  <c r="M571" i="63"/>
  <c r="M455" i="63"/>
  <c r="M569" i="63"/>
  <c r="M624" i="63"/>
  <c r="M239" i="63"/>
  <c r="M238" i="63"/>
  <c r="M237" i="63"/>
  <c r="M342" i="63"/>
  <c r="M568" i="63"/>
  <c r="M567" i="63"/>
  <c r="M77" i="63"/>
  <c r="M188" i="63"/>
  <c r="M450" i="63"/>
  <c r="M142" i="63"/>
  <c r="M449" i="63"/>
  <c r="M566" i="63"/>
  <c r="M187" i="63"/>
  <c r="M565" i="63"/>
  <c r="M341" i="63"/>
  <c r="M74" i="63"/>
  <c r="M563" i="63"/>
  <c r="M447" i="63"/>
  <c r="M186" i="63"/>
  <c r="M505" i="63"/>
  <c r="M504" i="63"/>
  <c r="M503" i="63"/>
  <c r="M41" i="63"/>
  <c r="M562" i="63"/>
  <c r="M293" i="63"/>
  <c r="M444" i="63"/>
  <c r="M185" i="63"/>
  <c r="M443" i="63"/>
  <c r="M39" i="63"/>
  <c r="M560" i="63"/>
  <c r="M71" i="63"/>
  <c r="M70" i="63"/>
  <c r="M38" i="63"/>
  <c r="M337" i="63"/>
  <c r="M441" i="63"/>
  <c r="M502" i="63"/>
  <c r="M557" i="63"/>
  <c r="M556" i="63"/>
  <c r="M622" i="63"/>
  <c r="M138" i="63"/>
  <c r="M66" i="63"/>
  <c r="M64" i="63"/>
  <c r="M137" i="63"/>
  <c r="M501" i="63"/>
  <c r="M554" i="63"/>
  <c r="M62" i="63"/>
  <c r="M61" i="63"/>
  <c r="M439" i="63"/>
  <c r="M548" i="63"/>
  <c r="M335" i="63"/>
  <c r="M30" i="63"/>
  <c r="M134" i="63"/>
  <c r="M437" i="63"/>
  <c r="M436" i="63"/>
  <c r="M616" i="63"/>
  <c r="M542" i="63"/>
  <c r="M539" i="63"/>
  <c r="M25" i="63"/>
  <c r="M535" i="63"/>
  <c r="M534" i="63"/>
  <c r="M533" i="63"/>
  <c r="M532" i="63"/>
  <c r="M356" i="63"/>
  <c r="M588" i="63"/>
  <c r="M359" i="63"/>
  <c r="M97" i="63"/>
  <c r="M154" i="63"/>
  <c r="M102" i="63"/>
  <c r="M516" i="63"/>
  <c r="M475" i="63"/>
  <c r="M597" i="63"/>
  <c r="M204" i="63"/>
  <c r="M110" i="63"/>
  <c r="M311" i="63"/>
  <c r="M312" i="63"/>
  <c r="M214" i="63"/>
  <c r="M266" i="63"/>
  <c r="M641" i="63"/>
  <c r="M316" i="63"/>
  <c r="M272" i="63"/>
  <c r="M225" i="63"/>
  <c r="M277" i="63"/>
  <c r="M329" i="63"/>
  <c r="M330" i="63"/>
  <c r="M92" i="63"/>
  <c r="M585" i="63"/>
  <c r="M150" i="63"/>
  <c r="M251" i="63"/>
  <c r="M196" i="63"/>
  <c r="M471" i="63"/>
  <c r="M358" i="63"/>
  <c r="M590" i="63"/>
  <c r="M364" i="63"/>
  <c r="M101" i="63"/>
  <c r="M257" i="63"/>
  <c r="M372" i="63"/>
  <c r="M160" i="63"/>
  <c r="M478" i="63"/>
  <c r="M383" i="63"/>
  <c r="M310" i="63"/>
  <c r="M167" i="63"/>
  <c r="M602" i="63"/>
  <c r="M605" i="63"/>
  <c r="M489" i="63"/>
  <c r="M491" i="63"/>
  <c r="M218" i="63"/>
  <c r="M406" i="63"/>
  <c r="M174" i="63"/>
  <c r="M414" i="63"/>
  <c r="M284" i="63"/>
  <c r="AL66" i="63"/>
  <c r="W520" i="63"/>
  <c r="W639" i="63"/>
  <c r="W119" i="63"/>
  <c r="W492" i="63"/>
  <c r="W405" i="63"/>
  <c r="W221" i="63"/>
  <c r="W122" i="63"/>
  <c r="W322" i="63"/>
  <c r="W323" i="63"/>
  <c r="W175" i="63"/>
  <c r="W126" i="63"/>
  <c r="W415" i="63"/>
  <c r="W178" i="63"/>
  <c r="W127" i="63"/>
  <c r="W422" i="63"/>
  <c r="W425" i="63"/>
  <c r="W333" i="63"/>
  <c r="V651" i="63"/>
  <c r="W132" i="63"/>
  <c r="W432" i="63"/>
  <c r="W287" i="63"/>
  <c r="W427" i="63"/>
  <c r="W180" i="63"/>
  <c r="W131" i="63"/>
  <c r="W648" i="63"/>
  <c r="W283" i="63"/>
  <c r="W128" i="63"/>
  <c r="W232" i="63"/>
  <c r="W229" i="63"/>
  <c r="W646" i="63"/>
  <c r="W280" i="63"/>
  <c r="W279" i="63"/>
  <c r="W278" i="63"/>
  <c r="W414" i="63"/>
  <c r="W327" i="63"/>
  <c r="W276" i="63"/>
  <c r="W411" i="63"/>
  <c r="W643" i="63"/>
  <c r="W289" i="63"/>
  <c r="W649" i="63"/>
  <c r="W431" i="63"/>
  <c r="W429" i="63"/>
  <c r="W285" i="63"/>
  <c r="W284" i="63"/>
  <c r="W523" i="63"/>
  <c r="W130" i="63"/>
  <c r="W424" i="63"/>
  <c r="W129" i="63"/>
  <c r="W231" i="63"/>
  <c r="W330" i="63"/>
  <c r="W420" i="63"/>
  <c r="W645" i="63"/>
  <c r="W418" i="63"/>
  <c r="W417" i="63"/>
  <c r="W177" i="63"/>
  <c r="W328" i="63"/>
  <c r="W644" i="63"/>
  <c r="W412" i="63"/>
  <c r="W325" i="63"/>
  <c r="W324" i="63"/>
  <c r="W226" i="63"/>
  <c r="W224" i="63"/>
  <c r="W273" i="63"/>
  <c r="W408" i="63"/>
  <c r="W407" i="63"/>
  <c r="W223" i="63"/>
  <c r="W495" i="63"/>
  <c r="W522" i="63"/>
  <c r="W610" i="63"/>
  <c r="W321" i="63"/>
  <c r="W121" i="63"/>
  <c r="W172" i="63"/>
  <c r="W320" i="63"/>
  <c r="W494" i="63"/>
  <c r="W317" i="63"/>
  <c r="W171" i="63"/>
  <c r="W220" i="63"/>
  <c r="W493" i="63"/>
  <c r="W219" i="63"/>
  <c r="W521" i="63"/>
  <c r="W315" i="63"/>
  <c r="W314" i="63"/>
  <c r="W120" i="63"/>
  <c r="W269" i="63"/>
  <c r="W402" i="63"/>
  <c r="W401" i="63"/>
  <c r="W640" i="63"/>
  <c r="W400" i="63"/>
  <c r="W399" i="63"/>
  <c r="W490" i="63"/>
  <c r="W217" i="63"/>
  <c r="W398" i="63"/>
  <c r="W116" i="63"/>
  <c r="W519" i="63"/>
  <c r="W170" i="63"/>
  <c r="W266" i="63"/>
  <c r="W265" i="63"/>
  <c r="W608" i="63"/>
  <c r="W394" i="63"/>
  <c r="W393" i="63"/>
  <c r="W487" i="63"/>
  <c r="W392" i="63"/>
  <c r="W606" i="63"/>
  <c r="W214" i="63"/>
  <c r="W213" i="63"/>
  <c r="W264" i="63"/>
  <c r="W212" i="63"/>
  <c r="W168" i="63"/>
  <c r="W211" i="63"/>
  <c r="W54" i="63"/>
  <c r="W113" i="63"/>
  <c r="W312" i="63"/>
  <c r="AL24" i="63"/>
  <c r="AL45" i="63"/>
  <c r="AL108" i="63"/>
  <c r="AM108" i="63" s="1"/>
  <c r="W117" i="63"/>
  <c r="W641" i="63"/>
  <c r="W609" i="63"/>
  <c r="W316" i="63"/>
  <c r="W319" i="63"/>
  <c r="W272" i="63"/>
  <c r="W123" i="63"/>
  <c r="W225" i="63"/>
  <c r="W124" i="63"/>
  <c r="W275" i="63"/>
  <c r="W227" i="63"/>
  <c r="W413" i="63"/>
  <c r="W277" i="63"/>
  <c r="W281" i="63"/>
  <c r="W647" i="63"/>
  <c r="W282" i="63"/>
  <c r="W423" i="63"/>
  <c r="W497" i="63"/>
  <c r="W428" i="63"/>
  <c r="M642" i="63"/>
  <c r="M410" i="63"/>
  <c r="M413" i="63"/>
  <c r="M416" i="63"/>
  <c r="M178" i="63"/>
  <c r="M496" i="63"/>
  <c r="M282" i="63"/>
  <c r="M234" i="63"/>
  <c r="M333" i="63"/>
  <c r="M286" i="63"/>
  <c r="M433" i="63"/>
  <c r="M288" i="63"/>
  <c r="M428" i="63"/>
  <c r="M497" i="63"/>
  <c r="M179" i="63"/>
  <c r="M331" i="63"/>
  <c r="M425" i="63"/>
  <c r="M422" i="63"/>
  <c r="M233" i="63"/>
  <c r="M421" i="63"/>
  <c r="M647" i="63"/>
  <c r="M281" i="63"/>
  <c r="M419" i="63"/>
  <c r="M228" i="63"/>
  <c r="M415" i="63"/>
  <c r="M126" i="63"/>
  <c r="M125" i="63"/>
  <c r="M176" i="63"/>
  <c r="M227" i="63"/>
  <c r="M275" i="63"/>
  <c r="M124" i="63"/>
  <c r="M132" i="63"/>
  <c r="M431" i="63"/>
  <c r="M287" i="63"/>
  <c r="M285" i="63"/>
  <c r="M180" i="63"/>
  <c r="M523" i="63"/>
  <c r="M648" i="63"/>
  <c r="M424" i="63"/>
  <c r="M128" i="63"/>
  <c r="M231" i="63"/>
  <c r="M229" i="63"/>
  <c r="M420" i="63"/>
  <c r="M280" i="63"/>
  <c r="M418" i="63"/>
  <c r="M278" i="63"/>
  <c r="M177" i="63"/>
  <c r="M327" i="63"/>
  <c r="M644" i="63"/>
  <c r="M411" i="63"/>
  <c r="M325" i="63"/>
  <c r="M323" i="63"/>
  <c r="W176" i="62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D18" i="34"/>
  <c r="J28" i="56"/>
  <c r="J27" i="56"/>
  <c r="C67" i="56"/>
  <c r="C59" i="56"/>
  <c r="C61" i="56" s="1"/>
  <c r="B59" i="56"/>
  <c r="B61" i="56" s="1"/>
  <c r="C56" i="56"/>
  <c r="C54" i="56"/>
  <c r="C44" i="56"/>
  <c r="C45" i="56" s="1"/>
  <c r="C46" i="56" s="1"/>
  <c r="C47" i="56" s="1"/>
  <c r="C42" i="56"/>
  <c r="D41" i="56" s="1"/>
  <c r="C41" i="56"/>
  <c r="C37" i="56"/>
  <c r="C38" i="56" s="1"/>
  <c r="D35" i="56"/>
  <c r="E33" i="56"/>
  <c r="C29" i="56"/>
  <c r="G30" i="56" s="1"/>
  <c r="H30" i="56" s="1"/>
  <c r="B29" i="56"/>
  <c r="G28" i="56"/>
  <c r="G26" i="56"/>
  <c r="G25" i="56"/>
  <c r="G24" i="56"/>
  <c r="G23" i="56"/>
  <c r="G22" i="56"/>
  <c r="G21" i="56"/>
  <c r="G20" i="56"/>
  <c r="G19" i="56"/>
  <c r="G18" i="56"/>
  <c r="G17" i="56"/>
  <c r="G16" i="56"/>
  <c r="G15" i="56"/>
  <c r="G14" i="56"/>
  <c r="G13" i="56"/>
  <c r="G12" i="56"/>
  <c r="G11" i="56"/>
  <c r="G10" i="56"/>
  <c r="G9" i="56"/>
  <c r="G8" i="56"/>
  <c r="G7" i="56"/>
  <c r="G6" i="56"/>
  <c r="G5" i="56"/>
  <c r="G4" i="56"/>
  <c r="G3" i="56"/>
  <c r="G2" i="56"/>
  <c r="AM45" i="63" l="1"/>
  <c r="AI149" i="63"/>
  <c r="AI145" i="63"/>
  <c r="AA650" i="63"/>
  <c r="AI135" i="63"/>
  <c r="AM87" i="63"/>
  <c r="O5" i="63"/>
  <c r="M650" i="63"/>
  <c r="W650" i="63"/>
  <c r="AM66" i="63"/>
  <c r="W154" i="60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H44" i="34" s="1"/>
  <c r="D7" i="56"/>
  <c r="E7" i="56" s="1"/>
  <c r="H7" i="56" s="1"/>
  <c r="D9" i="56"/>
  <c r="D14" i="56"/>
  <c r="I14" i="56" s="1"/>
  <c r="D16" i="56"/>
  <c r="E16" i="56" s="1"/>
  <c r="H16" i="56" s="1"/>
  <c r="D19" i="56"/>
  <c r="E19" i="56" s="1"/>
  <c r="H19" i="56" s="1"/>
  <c r="D25" i="56"/>
  <c r="I25" i="56" s="1"/>
  <c r="D3" i="56"/>
  <c r="E3" i="56" s="1"/>
  <c r="H3" i="56" s="1"/>
  <c r="D5" i="56"/>
  <c r="D10" i="56"/>
  <c r="E10" i="56" s="1"/>
  <c r="H10" i="56" s="1"/>
  <c r="D12" i="56"/>
  <c r="E12" i="56" s="1"/>
  <c r="H12" i="56" s="1"/>
  <c r="D22" i="56"/>
  <c r="E22" i="56" s="1"/>
  <c r="H22" i="56" s="1"/>
  <c r="D2" i="56"/>
  <c r="E2" i="56" s="1"/>
  <c r="H2" i="56" s="1"/>
  <c r="D4" i="56"/>
  <c r="E4" i="56" s="1"/>
  <c r="H4" i="56" s="1"/>
  <c r="D11" i="56"/>
  <c r="E11" i="56" s="1"/>
  <c r="H11" i="56" s="1"/>
  <c r="D13" i="56"/>
  <c r="D21" i="56"/>
  <c r="E21" i="56" s="1"/>
  <c r="H21" i="56" s="1"/>
  <c r="D23" i="56"/>
  <c r="E23" i="56" s="1"/>
  <c r="H23" i="56" s="1"/>
  <c r="D6" i="56"/>
  <c r="E6" i="56" s="1"/>
  <c r="H6" i="56" s="1"/>
  <c r="D8" i="56"/>
  <c r="E8" i="56" s="1"/>
  <c r="H8" i="56" s="1"/>
  <c r="D15" i="56"/>
  <c r="E15" i="56" s="1"/>
  <c r="H15" i="56" s="1"/>
  <c r="D17" i="56"/>
  <c r="D18" i="56"/>
  <c r="E18" i="56" s="1"/>
  <c r="H18" i="56" s="1"/>
  <c r="D20" i="56"/>
  <c r="D26" i="56"/>
  <c r="E26" i="56" s="1"/>
  <c r="H26" i="56" s="1"/>
  <c r="D42" i="56"/>
  <c r="D43" i="56"/>
  <c r="F41" i="56"/>
  <c r="I6" i="56"/>
  <c r="I10" i="56"/>
  <c r="I11" i="56"/>
  <c r="I22" i="56"/>
  <c r="E25" i="56"/>
  <c r="H25" i="56" s="1"/>
  <c r="I8" i="56"/>
  <c r="I12" i="56"/>
  <c r="I18" i="56"/>
  <c r="D27" i="56"/>
  <c r="D29" i="56"/>
  <c r="I29" i="56" s="1"/>
  <c r="D30" i="56"/>
  <c r="I30" i="56" s="1"/>
  <c r="D24" i="56"/>
  <c r="D28" i="56"/>
  <c r="AI151" i="63" l="1"/>
  <c r="H87" i="34" s="1"/>
  <c r="I44" i="34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4" i="56"/>
  <c r="I19" i="56"/>
  <c r="I16" i="56"/>
  <c r="I2" i="56"/>
  <c r="I23" i="56"/>
  <c r="I7" i="56"/>
  <c r="I3" i="56"/>
  <c r="E14" i="56"/>
  <c r="H14" i="56" s="1"/>
  <c r="I26" i="56"/>
  <c r="I15" i="56"/>
  <c r="I20" i="56"/>
  <c r="E20" i="56"/>
  <c r="H20" i="56" s="1"/>
  <c r="I13" i="56"/>
  <c r="E13" i="56"/>
  <c r="H13" i="56" s="1"/>
  <c r="I5" i="56"/>
  <c r="E5" i="56"/>
  <c r="H5" i="56" s="1"/>
  <c r="I21" i="56"/>
  <c r="I9" i="56"/>
  <c r="E9" i="56"/>
  <c r="H9" i="56" s="1"/>
  <c r="I17" i="56"/>
  <c r="E17" i="56"/>
  <c r="H17" i="56" s="1"/>
  <c r="E27" i="56"/>
  <c r="F42" i="56"/>
  <c r="I28" i="56"/>
  <c r="E28" i="56"/>
  <c r="H28" i="56" s="1"/>
  <c r="I24" i="56"/>
  <c r="E24" i="56"/>
  <c r="H24" i="56" s="1"/>
  <c r="S9" i="39" l="1"/>
  <c r="T9" i="39" s="1"/>
  <c r="U9" i="39" s="1"/>
  <c r="V9" i="39" s="1"/>
  <c r="W9" i="39" s="1"/>
  <c r="X9" i="39" s="1"/>
  <c r="Y9" i="39" s="1"/>
  <c r="Z9" i="39" s="1"/>
  <c r="AA9" i="39" s="1"/>
  <c r="AB9" i="39" s="1"/>
  <c r="AC9" i="39" s="1"/>
  <c r="AD9" i="39" s="1"/>
  <c r="AE9" i="39" s="1"/>
  <c r="AF9" i="39" s="1"/>
  <c r="AG9" i="39" s="1"/>
  <c r="AH9" i="39" s="1"/>
  <c r="AI9" i="39" s="1"/>
  <c r="AJ9" i="39" s="1"/>
  <c r="AK9" i="39" s="1"/>
  <c r="AL9" i="39" s="1"/>
  <c r="AM9" i="39" s="1"/>
  <c r="AN9" i="39" s="1"/>
  <c r="AO9" i="39" s="1"/>
  <c r="AP9" i="39" s="1"/>
  <c r="AQ9" i="39" s="1"/>
  <c r="AR9" i="39" s="1"/>
  <c r="AS9" i="39" s="1"/>
  <c r="AT9" i="39" s="1"/>
  <c r="AU9" i="39" s="1"/>
  <c r="AV9" i="39" s="1"/>
  <c r="AW9" i="39" s="1"/>
  <c r="AX9" i="39" s="1"/>
  <c r="AY9" i="39" s="1"/>
  <c r="AZ9" i="39" s="1"/>
  <c r="BA9" i="39" s="1"/>
  <c r="BB9" i="39" s="1"/>
  <c r="BC9" i="39" s="1"/>
  <c r="BD9" i="39" s="1"/>
  <c r="BE9" i="39" s="1"/>
  <c r="BF9" i="39" s="1"/>
  <c r="BG9" i="39" s="1"/>
  <c r="BH9" i="39" s="1"/>
  <c r="BI9" i="39" s="1"/>
  <c r="BJ9" i="39" s="1"/>
  <c r="BK9" i="39" s="1"/>
  <c r="BL9" i="39" s="1"/>
  <c r="BM9" i="39" s="1"/>
  <c r="BN9" i="39" s="1"/>
  <c r="BO9" i="39" s="1"/>
  <c r="BP9" i="39" s="1"/>
  <c r="BQ9" i="39" s="1"/>
  <c r="BR9" i="39" s="1"/>
  <c r="BS9" i="39" s="1"/>
  <c r="BT9" i="39" s="1"/>
  <c r="BU9" i="39" s="1"/>
  <c r="BV9" i="39" s="1"/>
  <c r="BW9" i="39" s="1"/>
  <c r="BX9" i="39" s="1"/>
  <c r="BY9" i="39" s="1"/>
  <c r="BZ9" i="39" s="1"/>
  <c r="CA9" i="39" s="1"/>
  <c r="CB9" i="39" s="1"/>
  <c r="CC9" i="39" s="1"/>
  <c r="CD9" i="39" s="1"/>
  <c r="CE9" i="39" s="1"/>
  <c r="CF9" i="39" s="1"/>
  <c r="CG9" i="39" s="1"/>
  <c r="CH9" i="39" s="1"/>
  <c r="CI9" i="39" s="1"/>
  <c r="CJ9" i="39" s="1"/>
  <c r="CK9" i="39" s="1"/>
  <c r="CL9" i="39" s="1"/>
  <c r="CM9" i="39" s="1"/>
  <c r="CN9" i="39" s="1"/>
  <c r="CO9" i="39" s="1"/>
  <c r="CP9" i="39" s="1"/>
  <c r="CQ9" i="39" s="1"/>
  <c r="CR9" i="39" s="1"/>
  <c r="CS9" i="39" s="1"/>
  <c r="CT9" i="39" s="1"/>
  <c r="CU9" i="39" s="1"/>
  <c r="CV9" i="39" s="1"/>
  <c r="CW9" i="39" s="1"/>
  <c r="CX9" i="39" s="1"/>
  <c r="CY9" i="39" s="1"/>
  <c r="CZ9" i="39" s="1"/>
  <c r="DA9" i="39" s="1"/>
  <c r="DB9" i="39" s="1"/>
  <c r="DC9" i="39" s="1"/>
  <c r="DD9" i="39" s="1"/>
  <c r="DE9" i="39" s="1"/>
  <c r="DF9" i="39" s="1"/>
  <c r="DG9" i="39" s="1"/>
  <c r="DH9" i="39" s="1"/>
  <c r="DI9" i="39" s="1"/>
  <c r="DJ9" i="39" s="1"/>
  <c r="DK9" i="39" s="1"/>
  <c r="DL9" i="39" s="1"/>
  <c r="DM9" i="39" s="1"/>
  <c r="DN9" i="39" s="1"/>
  <c r="DO9" i="39" s="1"/>
  <c r="DP9" i="39" s="1"/>
  <c r="DQ9" i="39" s="1"/>
  <c r="DR9" i="39" s="1"/>
  <c r="DS9" i="39" s="1"/>
  <c r="DT9" i="39" s="1"/>
  <c r="DU9" i="39" s="1"/>
  <c r="DV9" i="39" s="1"/>
  <c r="DW9" i="39" s="1"/>
  <c r="DX9" i="39" s="1"/>
  <c r="DY9" i="39" s="1"/>
  <c r="DZ9" i="39" s="1"/>
  <c r="EA9" i="39" s="1"/>
  <c r="EB9" i="39" s="1"/>
  <c r="EC9" i="39" s="1"/>
  <c r="ED9" i="39" s="1"/>
  <c r="EE9" i="39" s="1"/>
  <c r="G39" i="26"/>
  <c r="I87" i="34"/>
  <c r="H39" i="26" s="1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J87" i="34" l="1"/>
  <c r="I39" i="26" s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K87" i="34" l="1"/>
  <c r="J39" i="26" s="1"/>
  <c r="L87" i="34" l="1"/>
  <c r="K39" i="26" s="1"/>
  <c r="G27" i="56"/>
  <c r="I27" i="56"/>
  <c r="M87" i="34" l="1"/>
  <c r="L39" i="26" s="1"/>
  <c r="G29" i="56"/>
  <c r="H29" i="56" s="1"/>
  <c r="H27" i="56"/>
  <c r="N87" i="34" l="1"/>
  <c r="M39" i="26" s="1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O87" i="34" l="1"/>
  <c r="N39" i="26" s="1"/>
  <c r="P87" i="34" l="1"/>
  <c r="O39" i="26" s="1"/>
  <c r="Q87" i="34" l="1"/>
  <c r="P39" i="26" s="1"/>
  <c r="AA89" i="49"/>
  <c r="AA80" i="49"/>
  <c r="EF9" i="39" l="1"/>
  <c r="EG9" i="39"/>
  <c r="EH9" i="39"/>
  <c r="R87" i="34"/>
  <c r="Q39" i="26" s="1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C89" i="48"/>
  <c r="AB89" i="48"/>
  <c r="AA89" i="48"/>
  <c r="Z89" i="48"/>
  <c r="Y89" i="48"/>
  <c r="X89" i="48"/>
  <c r="W89" i="48"/>
  <c r="V89" i="48"/>
  <c r="U89" i="48"/>
  <c r="T89" i="48"/>
  <c r="S89" i="48"/>
  <c r="R89" i="48"/>
  <c r="Q89" i="48"/>
  <c r="P89" i="48"/>
  <c r="O89" i="48"/>
  <c r="N89" i="48"/>
  <c r="M89" i="48"/>
  <c r="L89" i="48"/>
  <c r="K89" i="48"/>
  <c r="J89" i="48"/>
  <c r="I89" i="48"/>
  <c r="D146" i="26"/>
  <c r="D145" i="26"/>
  <c r="D144" i="26"/>
  <c r="D143" i="26"/>
  <c r="D142" i="26"/>
  <c r="D141" i="26"/>
  <c r="D140" i="26"/>
  <c r="J15" i="48"/>
  <c r="K15" i="48" s="1"/>
  <c r="L15" i="48" s="1"/>
  <c r="M15" i="48" s="1"/>
  <c r="N15" i="48" s="1"/>
  <c r="O15" i="48" s="1"/>
  <c r="P15" i="48" s="1"/>
  <c r="Q15" i="48" s="1"/>
  <c r="R15" i="48" s="1"/>
  <c r="S15" i="48" s="1"/>
  <c r="T15" i="48" s="1"/>
  <c r="U15" i="48" s="1"/>
  <c r="V15" i="48" s="1"/>
  <c r="W15" i="48" s="1"/>
  <c r="X15" i="48" s="1"/>
  <c r="Y15" i="48" s="1"/>
  <c r="Z15" i="48" s="1"/>
  <c r="AA15" i="48" s="1"/>
  <c r="AB15" i="48" s="1"/>
  <c r="E15" i="48"/>
  <c r="G15" i="48" s="1"/>
  <c r="ER9" i="39" l="1"/>
  <c r="EN9" i="39"/>
  <c r="EJ9" i="39"/>
  <c r="EQ9" i="39"/>
  <c r="EM9" i="39"/>
  <c r="EI9" i="39"/>
  <c r="ES9" i="39"/>
  <c r="EK9" i="39"/>
  <c r="EL9" i="39"/>
  <c r="EP9" i="39"/>
  <c r="EO9" i="39"/>
  <c r="ET9" i="39"/>
  <c r="S87" i="34"/>
  <c r="R39" i="26" s="1"/>
  <c r="D58" i="39"/>
  <c r="D57" i="39"/>
  <c r="D56" i="39"/>
  <c r="D55" i="39"/>
  <c r="D54" i="39"/>
  <c r="D53" i="39"/>
  <c r="D52" i="39"/>
  <c r="D51" i="39"/>
  <c r="D50" i="39"/>
  <c r="D49" i="39"/>
  <c r="D99" i="49"/>
  <c r="D98" i="49"/>
  <c r="C91" i="49"/>
  <c r="C90" i="49"/>
  <c r="D95" i="49"/>
  <c r="D96" i="49"/>
  <c r="D97" i="49"/>
  <c r="AB81" i="48"/>
  <c r="AA81" i="48"/>
  <c r="Z81" i="48"/>
  <c r="Y81" i="48"/>
  <c r="X81" i="48"/>
  <c r="W81" i="48"/>
  <c r="V81" i="48"/>
  <c r="U81" i="48"/>
  <c r="T81" i="48"/>
  <c r="S81" i="48"/>
  <c r="R81" i="48"/>
  <c r="Q81" i="48"/>
  <c r="P81" i="48"/>
  <c r="O81" i="48"/>
  <c r="N81" i="48"/>
  <c r="M81" i="48"/>
  <c r="L81" i="48"/>
  <c r="K81" i="48"/>
  <c r="J81" i="48"/>
  <c r="I81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K64" i="48"/>
  <c r="AB63" i="48"/>
  <c r="Y63" i="48"/>
  <c r="J63" i="48"/>
  <c r="I62" i="48"/>
  <c r="AA59" i="48"/>
  <c r="K59" i="48"/>
  <c r="J59" i="48"/>
  <c r="I59" i="48"/>
  <c r="J58" i="48"/>
  <c r="J56" i="48"/>
  <c r="S52" i="48"/>
  <c r="R52" i="48"/>
  <c r="I52" i="48"/>
  <c r="I51" i="48"/>
  <c r="G64" i="48"/>
  <c r="G59" i="48"/>
  <c r="E65" i="48"/>
  <c r="J18" i="48"/>
  <c r="K18" i="48" s="1"/>
  <c r="L18" i="48" s="1"/>
  <c r="M18" i="48" s="1"/>
  <c r="N18" i="48" s="1"/>
  <c r="O18" i="48" s="1"/>
  <c r="P18" i="48" s="1"/>
  <c r="Q18" i="48" s="1"/>
  <c r="R18" i="48" s="1"/>
  <c r="S18" i="48" s="1"/>
  <c r="T18" i="48" s="1"/>
  <c r="U18" i="48" s="1"/>
  <c r="V18" i="48" s="1"/>
  <c r="W18" i="48" s="1"/>
  <c r="X18" i="48" s="1"/>
  <c r="Y18" i="48" s="1"/>
  <c r="Z18" i="48" s="1"/>
  <c r="AA18" i="48" s="1"/>
  <c r="AB18" i="48" s="1"/>
  <c r="E18" i="48"/>
  <c r="G18" i="48" s="1"/>
  <c r="T87" i="34" l="1"/>
  <c r="S39" i="26" s="1"/>
  <c r="FD9" i="39"/>
  <c r="EZ9" i="39"/>
  <c r="EV9" i="39"/>
  <c r="FC9" i="39"/>
  <c r="EY9" i="39"/>
  <c r="EU9" i="39"/>
  <c r="FA9" i="39"/>
  <c r="EW9" i="39"/>
  <c r="FB9" i="39"/>
  <c r="FF9" i="39"/>
  <c r="EX9" i="39"/>
  <c r="FE9" i="39"/>
  <c r="J60" i="48"/>
  <c r="L83" i="48"/>
  <c r="K83" i="48"/>
  <c r="I83" i="48"/>
  <c r="J83" i="48"/>
  <c r="H20" i="50"/>
  <c r="I20" i="50" s="1"/>
  <c r="J20" i="50" s="1"/>
  <c r="K20" i="50" s="1"/>
  <c r="L20" i="50" s="1"/>
  <c r="F200" i="26"/>
  <c r="D200" i="26"/>
  <c r="E173" i="26" s="1"/>
  <c r="H47" i="50"/>
  <c r="I47" i="50" s="1"/>
  <c r="J47" i="50" s="1"/>
  <c r="K47" i="50" s="1"/>
  <c r="L47" i="50" s="1"/>
  <c r="H33" i="50"/>
  <c r="I33" i="50" s="1"/>
  <c r="J33" i="50" s="1"/>
  <c r="K33" i="50" s="1"/>
  <c r="L33" i="50" s="1"/>
  <c r="F33" i="50"/>
  <c r="I27" i="50"/>
  <c r="J27" i="50" s="1"/>
  <c r="K27" i="50" s="1"/>
  <c r="L27" i="50" s="1"/>
  <c r="H25" i="50"/>
  <c r="I25" i="50" s="1"/>
  <c r="J25" i="50" s="1"/>
  <c r="K25" i="50" s="1"/>
  <c r="L25" i="50" s="1"/>
  <c r="F25" i="50"/>
  <c r="H24" i="50"/>
  <c r="I24" i="50" s="1"/>
  <c r="J24" i="50" s="1"/>
  <c r="K24" i="50" s="1"/>
  <c r="L24" i="50" s="1"/>
  <c r="F24" i="50"/>
  <c r="H23" i="50"/>
  <c r="I23" i="50" s="1"/>
  <c r="J23" i="50" s="1"/>
  <c r="K23" i="50" s="1"/>
  <c r="L23" i="50" s="1"/>
  <c r="I22" i="50"/>
  <c r="J22" i="50" s="1"/>
  <c r="K22" i="50" s="1"/>
  <c r="L22" i="50" s="1"/>
  <c r="J34" i="48"/>
  <c r="K34" i="48" s="1"/>
  <c r="L34" i="48" s="1"/>
  <c r="M34" i="48" s="1"/>
  <c r="N34" i="48" s="1"/>
  <c r="O34" i="48" s="1"/>
  <c r="P34" i="48" s="1"/>
  <c r="Q34" i="48" s="1"/>
  <c r="R34" i="48" s="1"/>
  <c r="S34" i="48" s="1"/>
  <c r="T34" i="48" s="1"/>
  <c r="U34" i="48" s="1"/>
  <c r="V34" i="48" s="1"/>
  <c r="W34" i="48" s="1"/>
  <c r="X34" i="48" s="1"/>
  <c r="Y34" i="48" s="1"/>
  <c r="Z34" i="48" s="1"/>
  <c r="AA34" i="48" s="1"/>
  <c r="AB34" i="48" s="1"/>
  <c r="J33" i="48"/>
  <c r="K33" i="48" s="1"/>
  <c r="L33" i="48" s="1"/>
  <c r="M33" i="48" s="1"/>
  <c r="N33" i="48" s="1"/>
  <c r="O33" i="48" s="1"/>
  <c r="P33" i="48" s="1"/>
  <c r="Q33" i="48" s="1"/>
  <c r="R33" i="48" s="1"/>
  <c r="S33" i="48" s="1"/>
  <c r="T33" i="48" s="1"/>
  <c r="U33" i="48" s="1"/>
  <c r="V33" i="48" s="1"/>
  <c r="W33" i="48" s="1"/>
  <c r="X33" i="48" s="1"/>
  <c r="Y33" i="48" s="1"/>
  <c r="Z33" i="48" s="1"/>
  <c r="AA33" i="48" s="1"/>
  <c r="AB33" i="48" s="1"/>
  <c r="J29" i="48"/>
  <c r="J27" i="48"/>
  <c r="J26" i="48"/>
  <c r="J13" i="48"/>
  <c r="H58" i="50"/>
  <c r="I58" i="50" s="1"/>
  <c r="J58" i="50" s="1"/>
  <c r="K58" i="50" s="1"/>
  <c r="L58" i="50" s="1"/>
  <c r="H48" i="50"/>
  <c r="I48" i="50" s="1"/>
  <c r="J48" i="50" s="1"/>
  <c r="K48" i="50" s="1"/>
  <c r="L48" i="50" s="1"/>
  <c r="H41" i="50"/>
  <c r="I41" i="50" s="1"/>
  <c r="J41" i="50" s="1"/>
  <c r="K41" i="50" s="1"/>
  <c r="L41" i="50" s="1"/>
  <c r="H40" i="50"/>
  <c r="I40" i="50" s="1"/>
  <c r="J40" i="50" s="1"/>
  <c r="K40" i="50" s="1"/>
  <c r="L40" i="50" s="1"/>
  <c r="F40" i="50"/>
  <c r="H39" i="50"/>
  <c r="I39" i="50" s="1"/>
  <c r="J39" i="50" s="1"/>
  <c r="K39" i="50" s="1"/>
  <c r="L39" i="50" s="1"/>
  <c r="I38" i="50"/>
  <c r="J38" i="50" s="1"/>
  <c r="K38" i="50" s="1"/>
  <c r="L38" i="50" s="1"/>
  <c r="H37" i="50"/>
  <c r="I37" i="50" s="1"/>
  <c r="J37" i="50" s="1"/>
  <c r="K37" i="50" s="1"/>
  <c r="L37" i="50" s="1"/>
  <c r="H36" i="50"/>
  <c r="I36" i="50" s="1"/>
  <c r="J36" i="50" s="1"/>
  <c r="K36" i="50" s="1"/>
  <c r="L36" i="50" s="1"/>
  <c r="I34" i="50"/>
  <c r="J34" i="50" s="1"/>
  <c r="K34" i="50" s="1"/>
  <c r="L34" i="50" s="1"/>
  <c r="H32" i="50"/>
  <c r="I32" i="50" s="1"/>
  <c r="J32" i="50" s="1"/>
  <c r="K32" i="50" s="1"/>
  <c r="L32" i="50" s="1"/>
  <c r="F32" i="50"/>
  <c r="H31" i="50"/>
  <c r="I31" i="50" s="1"/>
  <c r="J31" i="50" s="1"/>
  <c r="K31" i="50" s="1"/>
  <c r="L31" i="50" s="1"/>
  <c r="F31" i="50"/>
  <c r="I30" i="50"/>
  <c r="J30" i="50" s="1"/>
  <c r="K30" i="50" s="1"/>
  <c r="L30" i="50" s="1"/>
  <c r="M30" i="50" s="1"/>
  <c r="N30" i="50" s="1"/>
  <c r="O30" i="50" s="1"/>
  <c r="P30" i="50" s="1"/>
  <c r="Q30" i="50" s="1"/>
  <c r="R30" i="50" s="1"/>
  <c r="S30" i="50" s="1"/>
  <c r="T30" i="50" s="1"/>
  <c r="U30" i="50" s="1"/>
  <c r="V30" i="50" s="1"/>
  <c r="W30" i="50" s="1"/>
  <c r="X30" i="50" s="1"/>
  <c r="Y30" i="50" s="1"/>
  <c r="Z30" i="50" s="1"/>
  <c r="AA30" i="50" s="1"/>
  <c r="H19" i="50"/>
  <c r="C16" i="50"/>
  <c r="I15" i="50"/>
  <c r="J15" i="50" s="1"/>
  <c r="K15" i="50" s="1"/>
  <c r="L15" i="50" s="1"/>
  <c r="H14" i="50"/>
  <c r="I14" i="50" s="1"/>
  <c r="J14" i="50" s="1"/>
  <c r="K14" i="50" s="1"/>
  <c r="L14" i="50" s="1"/>
  <c r="M9" i="50"/>
  <c r="N9" i="50" s="1"/>
  <c r="O9" i="50" s="1"/>
  <c r="P9" i="50" s="1"/>
  <c r="Q9" i="50" s="1"/>
  <c r="R9" i="50" s="1"/>
  <c r="S9" i="50" s="1"/>
  <c r="T9" i="50" s="1"/>
  <c r="U9" i="50" s="1"/>
  <c r="V9" i="50" s="1"/>
  <c r="W9" i="50" s="1"/>
  <c r="X9" i="50" s="1"/>
  <c r="Y9" i="50" s="1"/>
  <c r="Z9" i="50" s="1"/>
  <c r="AA9" i="50" s="1"/>
  <c r="Y86" i="49"/>
  <c r="K86" i="49"/>
  <c r="AA86" i="49" s="1"/>
  <c r="Y85" i="49"/>
  <c r="K85" i="49"/>
  <c r="AA85" i="49" s="1"/>
  <c r="Y84" i="49"/>
  <c r="K84" i="49"/>
  <c r="AA84" i="49" s="1"/>
  <c r="Y83" i="49"/>
  <c r="K83" i="49"/>
  <c r="AA83" i="49" s="1"/>
  <c r="Y82" i="49"/>
  <c r="K82" i="49"/>
  <c r="AA82" i="49" s="1"/>
  <c r="Y81" i="49"/>
  <c r="Y87" i="49" s="1"/>
  <c r="Y88" i="49" s="1"/>
  <c r="K81" i="49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H16" i="50" l="1"/>
  <c r="I16" i="50" s="1"/>
  <c r="F16" i="50"/>
  <c r="FP9" i="39"/>
  <c r="FL9" i="39"/>
  <c r="FH9" i="39"/>
  <c r="FO9" i="39"/>
  <c r="FK9" i="39"/>
  <c r="FG9" i="39"/>
  <c r="FQ9" i="39"/>
  <c r="FI9" i="39"/>
  <c r="FM9" i="39"/>
  <c r="FR9" i="39"/>
  <c r="FN9" i="39"/>
  <c r="FJ9" i="39"/>
  <c r="U87" i="34"/>
  <c r="T39" i="26" s="1"/>
  <c r="I19" i="50"/>
  <c r="J19" i="50" s="1"/>
  <c r="K19" i="50" s="1"/>
  <c r="L19" i="50" s="1"/>
  <c r="M19" i="50" s="1"/>
  <c r="N19" i="50" s="1"/>
  <c r="O19" i="50" s="1"/>
  <c r="P19" i="50" s="1"/>
  <c r="Q19" i="50" s="1"/>
  <c r="R19" i="50" s="1"/>
  <c r="S19" i="50" s="1"/>
  <c r="T19" i="50" s="1"/>
  <c r="U19" i="50" s="1"/>
  <c r="V19" i="50" s="1"/>
  <c r="W19" i="50" s="1"/>
  <c r="X19" i="50" s="1"/>
  <c r="Y19" i="50" s="1"/>
  <c r="Z19" i="50" s="1"/>
  <c r="AA19" i="50" s="1"/>
  <c r="F19" i="50"/>
  <c r="K87" i="49"/>
  <c r="AA81" i="49"/>
  <c r="M22" i="50"/>
  <c r="N22" i="50" s="1"/>
  <c r="O22" i="50" s="1"/>
  <c r="P22" i="50" s="1"/>
  <c r="Q22" i="50" s="1"/>
  <c r="R22" i="50" s="1"/>
  <c r="S22" i="50" s="1"/>
  <c r="T22" i="50" s="1"/>
  <c r="U22" i="50" s="1"/>
  <c r="V22" i="50" s="1"/>
  <c r="W22" i="50" s="1"/>
  <c r="X22" i="50" s="1"/>
  <c r="Y22" i="50" s="1"/>
  <c r="Z22" i="50" s="1"/>
  <c r="AA22" i="50" s="1"/>
  <c r="K29" i="48"/>
  <c r="L29" i="48"/>
  <c r="K26" i="48"/>
  <c r="L26" i="48" s="1"/>
  <c r="O26" i="48" s="1"/>
  <c r="P26" i="48" s="1"/>
  <c r="Q26" i="48" s="1"/>
  <c r="T26" i="48" s="1"/>
  <c r="U26" i="48" s="1"/>
  <c r="V26" i="48" s="1"/>
  <c r="Y26" i="48" s="1"/>
  <c r="Z26" i="48" s="1"/>
  <c r="AA26" i="48" s="1"/>
  <c r="AB26" i="48" s="1"/>
  <c r="K13" i="48"/>
  <c r="K27" i="48"/>
  <c r="M24" i="50"/>
  <c r="N24" i="50" s="1"/>
  <c r="O24" i="50" s="1"/>
  <c r="P24" i="50" s="1"/>
  <c r="Q24" i="50" s="1"/>
  <c r="R24" i="50" s="1"/>
  <c r="S24" i="50" s="1"/>
  <c r="T24" i="50" s="1"/>
  <c r="U24" i="50" s="1"/>
  <c r="V24" i="50" s="1"/>
  <c r="W24" i="50" s="1"/>
  <c r="X24" i="50" s="1"/>
  <c r="Y24" i="50" s="1"/>
  <c r="Z24" i="50" s="1"/>
  <c r="AA24" i="50" s="1"/>
  <c r="M20" i="50"/>
  <c r="N20" i="50" s="1"/>
  <c r="O20" i="50" s="1"/>
  <c r="P20" i="50" s="1"/>
  <c r="Q20" i="50" s="1"/>
  <c r="R20" i="50" s="1"/>
  <c r="S20" i="50" s="1"/>
  <c r="T20" i="50" s="1"/>
  <c r="U20" i="50" s="1"/>
  <c r="V20" i="50" s="1"/>
  <c r="W20" i="50" s="1"/>
  <c r="X20" i="50" s="1"/>
  <c r="Y20" i="50" s="1"/>
  <c r="Z20" i="50" s="1"/>
  <c r="AA20" i="50" s="1"/>
  <c r="M32" i="50"/>
  <c r="N32" i="50" s="1"/>
  <c r="O32" i="50" s="1"/>
  <c r="P32" i="50" s="1"/>
  <c r="Q32" i="50" s="1"/>
  <c r="R32" i="50" s="1"/>
  <c r="S32" i="50" s="1"/>
  <c r="T32" i="50" s="1"/>
  <c r="U32" i="50" s="1"/>
  <c r="V32" i="50" s="1"/>
  <c r="W32" i="50" s="1"/>
  <c r="X32" i="50" s="1"/>
  <c r="Y32" i="50" s="1"/>
  <c r="Z32" i="50" s="1"/>
  <c r="AA32" i="50" s="1"/>
  <c r="M27" i="50"/>
  <c r="N27" i="50" s="1"/>
  <c r="O27" i="50" s="1"/>
  <c r="P27" i="50" s="1"/>
  <c r="Q27" i="50" s="1"/>
  <c r="R27" i="50" s="1"/>
  <c r="S27" i="50" s="1"/>
  <c r="T27" i="50" s="1"/>
  <c r="U27" i="50" s="1"/>
  <c r="V27" i="50" s="1"/>
  <c r="W27" i="50" s="1"/>
  <c r="X27" i="50" s="1"/>
  <c r="Y27" i="50" s="1"/>
  <c r="Z27" i="50" s="1"/>
  <c r="AA27" i="50" s="1"/>
  <c r="M23" i="50"/>
  <c r="N23" i="50" s="1"/>
  <c r="O23" i="50" s="1"/>
  <c r="P23" i="50" s="1"/>
  <c r="Q23" i="50" s="1"/>
  <c r="R23" i="50" s="1"/>
  <c r="S23" i="50" s="1"/>
  <c r="T23" i="50" s="1"/>
  <c r="U23" i="50" s="1"/>
  <c r="V23" i="50" s="1"/>
  <c r="W23" i="50" s="1"/>
  <c r="X23" i="50" s="1"/>
  <c r="Y23" i="50" s="1"/>
  <c r="Z23" i="50" s="1"/>
  <c r="AA23" i="50" s="1"/>
  <c r="M40" i="50"/>
  <c r="N40" i="50" s="1"/>
  <c r="O40" i="50" s="1"/>
  <c r="P40" i="50" s="1"/>
  <c r="Q40" i="50" s="1"/>
  <c r="R40" i="50" s="1"/>
  <c r="S40" i="50" s="1"/>
  <c r="T40" i="50" s="1"/>
  <c r="U40" i="50" s="1"/>
  <c r="V40" i="50" s="1"/>
  <c r="W40" i="50" s="1"/>
  <c r="X40" i="50" s="1"/>
  <c r="Y40" i="50" s="1"/>
  <c r="Z40" i="50" s="1"/>
  <c r="AA40" i="50" s="1"/>
  <c r="M25" i="50"/>
  <c r="N25" i="50" s="1"/>
  <c r="O25" i="50" s="1"/>
  <c r="P25" i="50" s="1"/>
  <c r="Q25" i="50" s="1"/>
  <c r="R25" i="50" s="1"/>
  <c r="S25" i="50" s="1"/>
  <c r="T25" i="50" s="1"/>
  <c r="U25" i="50" s="1"/>
  <c r="V25" i="50" s="1"/>
  <c r="W25" i="50" s="1"/>
  <c r="X25" i="50" s="1"/>
  <c r="Y25" i="50" s="1"/>
  <c r="Z25" i="50" s="1"/>
  <c r="AA25" i="50" s="1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C17" i="50"/>
  <c r="M34" i="50"/>
  <c r="N34" i="50" s="1"/>
  <c r="O34" i="50" s="1"/>
  <c r="P34" i="50" s="1"/>
  <c r="Q34" i="50" s="1"/>
  <c r="R34" i="50" s="1"/>
  <c r="S34" i="50" s="1"/>
  <c r="T34" i="50" s="1"/>
  <c r="U34" i="50" s="1"/>
  <c r="V34" i="50" s="1"/>
  <c r="W34" i="50" s="1"/>
  <c r="X34" i="50" s="1"/>
  <c r="Y34" i="50" s="1"/>
  <c r="Z34" i="50" s="1"/>
  <c r="M15" i="50"/>
  <c r="N15" i="50" s="1"/>
  <c r="O15" i="50" s="1"/>
  <c r="P15" i="50" s="1"/>
  <c r="Q15" i="50" s="1"/>
  <c r="R15" i="50" s="1"/>
  <c r="S15" i="50" s="1"/>
  <c r="T15" i="50" s="1"/>
  <c r="U15" i="50" s="1"/>
  <c r="V15" i="50" s="1"/>
  <c r="W15" i="50" s="1"/>
  <c r="X15" i="50" s="1"/>
  <c r="Y15" i="50" s="1"/>
  <c r="Z15" i="50" s="1"/>
  <c r="AA15" i="50" s="1"/>
  <c r="M47" i="50"/>
  <c r="N47" i="50" s="1"/>
  <c r="O47" i="50" s="1"/>
  <c r="P47" i="50" s="1"/>
  <c r="Q47" i="50" s="1"/>
  <c r="R47" i="50" s="1"/>
  <c r="S47" i="50" s="1"/>
  <c r="T47" i="50" s="1"/>
  <c r="U47" i="50" s="1"/>
  <c r="V47" i="50" s="1"/>
  <c r="W47" i="50" s="1"/>
  <c r="X47" i="50" s="1"/>
  <c r="Y47" i="50" s="1"/>
  <c r="Z47" i="50" s="1"/>
  <c r="AA47" i="50" s="1"/>
  <c r="M31" i="50"/>
  <c r="N31" i="50" s="1"/>
  <c r="O31" i="50" s="1"/>
  <c r="P31" i="50" s="1"/>
  <c r="Q31" i="50" s="1"/>
  <c r="R31" i="50" s="1"/>
  <c r="S31" i="50" s="1"/>
  <c r="T31" i="50" s="1"/>
  <c r="U31" i="50" s="1"/>
  <c r="V31" i="50" s="1"/>
  <c r="W31" i="50" s="1"/>
  <c r="X31" i="50" s="1"/>
  <c r="Y31" i="50" s="1"/>
  <c r="Z31" i="50" s="1"/>
  <c r="AA31" i="50" s="1"/>
  <c r="M41" i="50"/>
  <c r="N41" i="50" s="1"/>
  <c r="O41" i="50" s="1"/>
  <c r="P41" i="50" s="1"/>
  <c r="Q41" i="50" s="1"/>
  <c r="R41" i="50" s="1"/>
  <c r="S41" i="50" s="1"/>
  <c r="T41" i="50" s="1"/>
  <c r="U41" i="50" s="1"/>
  <c r="V41" i="50" s="1"/>
  <c r="W41" i="50" s="1"/>
  <c r="X41" i="50" s="1"/>
  <c r="Y41" i="50" s="1"/>
  <c r="Z41" i="50" s="1"/>
  <c r="AA41" i="50" s="1"/>
  <c r="M48" i="50"/>
  <c r="N48" i="50" s="1"/>
  <c r="O48" i="50" s="1"/>
  <c r="P48" i="50" s="1"/>
  <c r="Q48" i="50" s="1"/>
  <c r="R48" i="50" s="1"/>
  <c r="S48" i="50" s="1"/>
  <c r="T48" i="50" s="1"/>
  <c r="U48" i="50" s="1"/>
  <c r="V48" i="50" s="1"/>
  <c r="W48" i="50" s="1"/>
  <c r="X48" i="50" s="1"/>
  <c r="Y48" i="50" s="1"/>
  <c r="Z48" i="50" s="1"/>
  <c r="AA48" i="50" s="1"/>
  <c r="M14" i="50"/>
  <c r="N14" i="50" s="1"/>
  <c r="M37" i="50"/>
  <c r="N37" i="50" s="1"/>
  <c r="O37" i="50" s="1"/>
  <c r="P37" i="50" s="1"/>
  <c r="Q37" i="50" s="1"/>
  <c r="R37" i="50" s="1"/>
  <c r="S37" i="50" s="1"/>
  <c r="T37" i="50" s="1"/>
  <c r="U37" i="50" s="1"/>
  <c r="V37" i="50" s="1"/>
  <c r="W37" i="50" s="1"/>
  <c r="X37" i="50" s="1"/>
  <c r="Y37" i="50" s="1"/>
  <c r="Z37" i="50" s="1"/>
  <c r="AA37" i="50" s="1"/>
  <c r="M58" i="50"/>
  <c r="N58" i="50" s="1"/>
  <c r="O58" i="50" s="1"/>
  <c r="P58" i="50" s="1"/>
  <c r="Q58" i="50" s="1"/>
  <c r="R58" i="50" s="1"/>
  <c r="S58" i="50" s="1"/>
  <c r="T58" i="50" s="1"/>
  <c r="U58" i="50" s="1"/>
  <c r="V58" i="50" s="1"/>
  <c r="W58" i="50" s="1"/>
  <c r="X58" i="50" s="1"/>
  <c r="Y58" i="50" s="1"/>
  <c r="Z58" i="50" s="1"/>
  <c r="AA58" i="50" s="1"/>
  <c r="M36" i="50"/>
  <c r="N36" i="50" s="1"/>
  <c r="O36" i="50" s="1"/>
  <c r="P36" i="50" s="1"/>
  <c r="Q36" i="50" s="1"/>
  <c r="R36" i="50" s="1"/>
  <c r="S36" i="50" s="1"/>
  <c r="T36" i="50" s="1"/>
  <c r="U36" i="50" s="1"/>
  <c r="V36" i="50" s="1"/>
  <c r="W36" i="50" s="1"/>
  <c r="X36" i="50" s="1"/>
  <c r="Y36" i="50" s="1"/>
  <c r="Z36" i="50" s="1"/>
  <c r="AA36" i="50" s="1"/>
  <c r="M38" i="50"/>
  <c r="N38" i="50" s="1"/>
  <c r="O38" i="50" s="1"/>
  <c r="P38" i="50" s="1"/>
  <c r="Q38" i="50" s="1"/>
  <c r="R38" i="50" s="1"/>
  <c r="S38" i="50" s="1"/>
  <c r="T38" i="50" s="1"/>
  <c r="U38" i="50" s="1"/>
  <c r="V38" i="50" s="1"/>
  <c r="W38" i="50" s="1"/>
  <c r="X38" i="50" s="1"/>
  <c r="Y38" i="50" s="1"/>
  <c r="Z38" i="50" s="1"/>
  <c r="AA38" i="50" s="1"/>
  <c r="M33" i="50"/>
  <c r="N33" i="50" s="1"/>
  <c r="O33" i="50" s="1"/>
  <c r="P33" i="50" s="1"/>
  <c r="Q33" i="50" s="1"/>
  <c r="R33" i="50" s="1"/>
  <c r="S33" i="50" s="1"/>
  <c r="T33" i="50" s="1"/>
  <c r="U33" i="50" s="1"/>
  <c r="V33" i="50" s="1"/>
  <c r="W33" i="50" s="1"/>
  <c r="X33" i="50" s="1"/>
  <c r="Y33" i="50" s="1"/>
  <c r="Z33" i="50" s="1"/>
  <c r="AA33" i="50" s="1"/>
  <c r="Y21" i="48"/>
  <c r="Z21" i="48" s="1"/>
  <c r="AA21" i="48" s="1"/>
  <c r="AB21" i="48" s="1"/>
  <c r="M39" i="50"/>
  <c r="N39" i="50" s="1"/>
  <c r="O39" i="50" s="1"/>
  <c r="P39" i="50" s="1"/>
  <c r="Q39" i="50" s="1"/>
  <c r="R39" i="50" s="1"/>
  <c r="S39" i="50" s="1"/>
  <c r="T39" i="50" s="1"/>
  <c r="U39" i="50" s="1"/>
  <c r="V39" i="50" s="1"/>
  <c r="W39" i="50" s="1"/>
  <c r="X39" i="50" s="1"/>
  <c r="Y39" i="50" s="1"/>
  <c r="Z39" i="50" s="1"/>
  <c r="AA39" i="50" s="1"/>
  <c r="GB9" i="39" l="1"/>
  <c r="FX9" i="39"/>
  <c r="FT9" i="39"/>
  <c r="GA9" i="39"/>
  <c r="FW9" i="39"/>
  <c r="FS9" i="39"/>
  <c r="FY9" i="39"/>
  <c r="GC9" i="39"/>
  <c r="GD9" i="39"/>
  <c r="FV9" i="39"/>
  <c r="FU9" i="39"/>
  <c r="FZ9" i="39"/>
  <c r="V87" i="34"/>
  <c r="U39" i="26" s="1"/>
  <c r="H17" i="50"/>
  <c r="I17" i="50" s="1"/>
  <c r="J17" i="50" s="1"/>
  <c r="K17" i="50" s="1"/>
  <c r="L17" i="50" s="1"/>
  <c r="M17" i="50" s="1"/>
  <c r="N17" i="50" s="1"/>
  <c r="O17" i="50" s="1"/>
  <c r="P17" i="50" s="1"/>
  <c r="Q17" i="50" s="1"/>
  <c r="R17" i="50" s="1"/>
  <c r="S17" i="50" s="1"/>
  <c r="T17" i="50" s="1"/>
  <c r="U17" i="50" s="1"/>
  <c r="V17" i="50" s="1"/>
  <c r="W17" i="50" s="1"/>
  <c r="X17" i="50" s="1"/>
  <c r="Y17" i="50" s="1"/>
  <c r="Z17" i="50" s="1"/>
  <c r="AA17" i="50" s="1"/>
  <c r="F17" i="50"/>
  <c r="K88" i="49"/>
  <c r="AA88" i="49" s="1"/>
  <c r="AA87" i="49"/>
  <c r="M29" i="48"/>
  <c r="J16" i="50"/>
  <c r="L13" i="48"/>
  <c r="L27" i="48"/>
  <c r="O14" i="50"/>
  <c r="W87" i="34" l="1"/>
  <c r="V39" i="26" s="1"/>
  <c r="GN9" i="39"/>
  <c r="GJ9" i="39"/>
  <c r="GF9" i="39"/>
  <c r="GM9" i="39"/>
  <c r="GI9" i="39"/>
  <c r="GE9" i="39"/>
  <c r="GP9" i="39"/>
  <c r="GO9" i="39"/>
  <c r="GG9" i="39"/>
  <c r="GH9" i="39"/>
  <c r="GL9" i="39"/>
  <c r="GK9" i="39"/>
  <c r="N29" i="48"/>
  <c r="K16" i="50"/>
  <c r="O27" i="48"/>
  <c r="M13" i="48"/>
  <c r="P14" i="50"/>
  <c r="GZ9" i="39" l="1"/>
  <c r="GV9" i="39"/>
  <c r="GR9" i="39"/>
  <c r="GY9" i="39"/>
  <c r="GU9" i="39"/>
  <c r="GQ9" i="39"/>
  <c r="HB9" i="39"/>
  <c r="GX9" i="39"/>
  <c r="GT9" i="39"/>
  <c r="GW9" i="39"/>
  <c r="HA9" i="39"/>
  <c r="GS9" i="39"/>
  <c r="X87" i="34"/>
  <c r="W39" i="26" s="1"/>
  <c r="O29" i="48"/>
  <c r="L16" i="50"/>
  <c r="N13" i="48"/>
  <c r="P27" i="48"/>
  <c r="Q14" i="50"/>
  <c r="Y87" i="34" l="1"/>
  <c r="X39" i="26" s="1"/>
  <c r="HL9" i="39"/>
  <c r="HH9" i="39"/>
  <c r="HD9" i="39"/>
  <c r="HK9" i="39"/>
  <c r="HG9" i="39"/>
  <c r="HC9" i="39"/>
  <c r="HN9" i="39"/>
  <c r="HJ9" i="39"/>
  <c r="HF9" i="39"/>
  <c r="HE9" i="39"/>
  <c r="HI9" i="39"/>
  <c r="HM9" i="39"/>
  <c r="P29" i="48"/>
  <c r="M16" i="50"/>
  <c r="O13" i="48"/>
  <c r="Q27" i="48"/>
  <c r="R14" i="50"/>
  <c r="IJ9" i="39" l="1"/>
  <c r="IF9" i="39"/>
  <c r="IB9" i="39"/>
  <c r="HX9" i="39"/>
  <c r="HT9" i="39"/>
  <c r="HP9" i="39"/>
  <c r="II9" i="39"/>
  <c r="IE9" i="39"/>
  <c r="IA9" i="39"/>
  <c r="HW9" i="39"/>
  <c r="HS9" i="39"/>
  <c r="HO9" i="39"/>
  <c r="IL9" i="39"/>
  <c r="IH9" i="39"/>
  <c r="ID9" i="39"/>
  <c r="HZ9" i="39"/>
  <c r="HV9" i="39"/>
  <c r="HR9" i="39"/>
  <c r="IK9" i="39"/>
  <c r="HU9" i="39"/>
  <c r="IC9" i="39"/>
  <c r="IG9" i="39"/>
  <c r="HQ9" i="39"/>
  <c r="HY9" i="39"/>
  <c r="Z87" i="34"/>
  <c r="Y39" i="26" s="1"/>
  <c r="Q29" i="48"/>
  <c r="N16" i="50"/>
  <c r="T27" i="48"/>
  <c r="P13" i="48"/>
  <c r="S14" i="50"/>
  <c r="E37" i="48"/>
  <c r="G14" i="48"/>
  <c r="C23" i="48"/>
  <c r="E43" i="48"/>
  <c r="E63" i="48" s="1"/>
  <c r="E41" i="48"/>
  <c r="I41" i="48" s="1"/>
  <c r="E40" i="48"/>
  <c r="E32" i="48"/>
  <c r="G32" i="48" s="1"/>
  <c r="J32" i="48" s="1"/>
  <c r="K32" i="48" s="1"/>
  <c r="L32" i="48" s="1"/>
  <c r="M32" i="48" s="1"/>
  <c r="N32" i="48" s="1"/>
  <c r="O32" i="48" s="1"/>
  <c r="P32" i="48" s="1"/>
  <c r="Q32" i="48" s="1"/>
  <c r="R32" i="48" s="1"/>
  <c r="S32" i="48" s="1"/>
  <c r="T32" i="48" s="1"/>
  <c r="U32" i="48" s="1"/>
  <c r="V32" i="48" s="1"/>
  <c r="W32" i="48" s="1"/>
  <c r="X32" i="48" s="1"/>
  <c r="Y32" i="48" s="1"/>
  <c r="Z32" i="48" s="1"/>
  <c r="AA32" i="48" s="1"/>
  <c r="AB32" i="48" s="1"/>
  <c r="E39" i="48"/>
  <c r="E52" i="48" s="1"/>
  <c r="E38" i="48"/>
  <c r="E34" i="48"/>
  <c r="G34" i="48" s="1"/>
  <c r="E33" i="48"/>
  <c r="G33" i="48" s="1"/>
  <c r="E30" i="48"/>
  <c r="G30" i="48" s="1"/>
  <c r="J30" i="48" s="1"/>
  <c r="E29" i="48"/>
  <c r="G29" i="48" s="1"/>
  <c r="E27" i="48"/>
  <c r="E26" i="48"/>
  <c r="G26" i="48" s="1"/>
  <c r="E21" i="48"/>
  <c r="R21" i="48" s="1"/>
  <c r="E10" i="48"/>
  <c r="E64" i="48" s="1"/>
  <c r="E17" i="48"/>
  <c r="K40" i="48" l="1"/>
  <c r="L40" i="48" s="1"/>
  <c r="M40" i="48" s="1"/>
  <c r="G40" i="48"/>
  <c r="P40" i="48"/>
  <c r="Q40" i="48" s="1"/>
  <c r="R40" i="48" s="1"/>
  <c r="U40" i="48" s="1"/>
  <c r="V40" i="48" s="1"/>
  <c r="W40" i="48" s="1"/>
  <c r="R29" i="48"/>
  <c r="O16" i="50"/>
  <c r="K41" i="48"/>
  <c r="L41" i="48" s="1"/>
  <c r="M41" i="48" s="1"/>
  <c r="N41" i="48" s="1"/>
  <c r="G38" i="48"/>
  <c r="E58" i="48"/>
  <c r="E59" i="48"/>
  <c r="G27" i="48"/>
  <c r="U27" i="48"/>
  <c r="G13" i="48"/>
  <c r="E51" i="48"/>
  <c r="K38" i="48"/>
  <c r="K30" i="48"/>
  <c r="G39" i="48"/>
  <c r="G52" i="48" s="1"/>
  <c r="Q13" i="48"/>
  <c r="G43" i="48"/>
  <c r="G63" i="48" s="1"/>
  <c r="G21" i="48"/>
  <c r="T14" i="50"/>
  <c r="K21" i="48"/>
  <c r="L21" i="48" s="1"/>
  <c r="O21" i="48" s="1"/>
  <c r="P21" i="48" s="1"/>
  <c r="Q21" i="48" s="1"/>
  <c r="T21" i="48" s="1"/>
  <c r="U21" i="48" s="1"/>
  <c r="V21" i="48" s="1"/>
  <c r="G17" i="48"/>
  <c r="J17" i="48" s="1"/>
  <c r="K17" i="48" s="1"/>
  <c r="L17" i="48" s="1"/>
  <c r="M17" i="48" s="1"/>
  <c r="N17" i="48" s="1"/>
  <c r="O17" i="48" s="1"/>
  <c r="P17" i="48" s="1"/>
  <c r="Q17" i="48" s="1"/>
  <c r="R17" i="48" s="1"/>
  <c r="S17" i="48" s="1"/>
  <c r="T17" i="48" s="1"/>
  <c r="U17" i="48" s="1"/>
  <c r="V17" i="48" s="1"/>
  <c r="W17" i="48" s="1"/>
  <c r="X17" i="48" s="1"/>
  <c r="Y17" i="48" s="1"/>
  <c r="Z17" i="48" s="1"/>
  <c r="E22" i="48"/>
  <c r="R22" i="48" s="1"/>
  <c r="I38" i="48" l="1"/>
  <c r="I58" i="48" s="1"/>
  <c r="G58" i="48"/>
  <c r="L38" i="48"/>
  <c r="K58" i="48"/>
  <c r="M58" i="48"/>
  <c r="X40" i="48"/>
  <c r="J10" i="48"/>
  <c r="J64" i="48" s="1"/>
  <c r="I64" i="48"/>
  <c r="O41" i="48"/>
  <c r="P41" i="48" s="1"/>
  <c r="Q41" i="48" s="1"/>
  <c r="R41" i="48" s="1"/>
  <c r="S41" i="48" s="1"/>
  <c r="N58" i="48"/>
  <c r="G51" i="48"/>
  <c r="J73" i="48" s="1"/>
  <c r="S29" i="48"/>
  <c r="L10" i="48"/>
  <c r="P16" i="50"/>
  <c r="I21" i="48"/>
  <c r="AA17" i="48"/>
  <c r="R13" i="48"/>
  <c r="J39" i="48"/>
  <c r="J52" i="48" s="1"/>
  <c r="U38" i="48"/>
  <c r="V27" i="48"/>
  <c r="I43" i="48"/>
  <c r="I63" i="48" s="1"/>
  <c r="L30" i="48"/>
  <c r="G22" i="48"/>
  <c r="I22" i="48" s="1"/>
  <c r="U14" i="50"/>
  <c r="J14" i="48"/>
  <c r="I73" i="48" l="1"/>
  <c r="O38" i="48"/>
  <c r="L58" i="48"/>
  <c r="V38" i="48"/>
  <c r="T41" i="48"/>
  <c r="S58" i="48"/>
  <c r="Y40" i="48"/>
  <c r="Z40" i="48" s="1"/>
  <c r="AA40" i="48" s="1"/>
  <c r="AB40" i="48" s="1"/>
  <c r="J82" i="48"/>
  <c r="M82" i="48"/>
  <c r="L82" i="48"/>
  <c r="I82" i="48"/>
  <c r="K82" i="48"/>
  <c r="N82" i="48"/>
  <c r="O82" i="48"/>
  <c r="T29" i="48"/>
  <c r="M10" i="48"/>
  <c r="L64" i="48"/>
  <c r="Q16" i="50"/>
  <c r="J51" i="48"/>
  <c r="K73" i="48" s="1"/>
  <c r="M30" i="48"/>
  <c r="K43" i="48"/>
  <c r="K63" i="48" s="1"/>
  <c r="S13" i="48"/>
  <c r="I75" i="48"/>
  <c r="J74" i="48"/>
  <c r="I74" i="48"/>
  <c r="J75" i="48"/>
  <c r="Y27" i="48"/>
  <c r="K39" i="48"/>
  <c r="K52" i="48" s="1"/>
  <c r="AB17" i="48"/>
  <c r="V14" i="50"/>
  <c r="K22" i="48"/>
  <c r="K14" i="48"/>
  <c r="K51" i="48" s="1"/>
  <c r="U41" i="48" l="1"/>
  <c r="T58" i="48"/>
  <c r="P38" i="48"/>
  <c r="O58" i="48"/>
  <c r="Y38" i="48"/>
  <c r="U29" i="48"/>
  <c r="N10" i="48"/>
  <c r="M64" i="48"/>
  <c r="R16" i="50"/>
  <c r="L73" i="48"/>
  <c r="L22" i="48"/>
  <c r="Z27" i="48"/>
  <c r="L43" i="48"/>
  <c r="L63" i="48" s="1"/>
  <c r="K75" i="48"/>
  <c r="L39" i="48"/>
  <c r="L52" i="48" s="1"/>
  <c r="L37" i="48"/>
  <c r="L59" i="48" s="1"/>
  <c r="L75" i="48"/>
  <c r="K74" i="48"/>
  <c r="T13" i="48"/>
  <c r="N30" i="48"/>
  <c r="W14" i="50"/>
  <c r="L14" i="48"/>
  <c r="L51" i="48" s="1"/>
  <c r="P82" i="48" l="1"/>
  <c r="Z38" i="48"/>
  <c r="V41" i="48"/>
  <c r="U58" i="48"/>
  <c r="Q38" i="48"/>
  <c r="P58" i="48"/>
  <c r="Q82" i="48" s="1"/>
  <c r="M83" i="48"/>
  <c r="O10" i="48"/>
  <c r="N64" i="48"/>
  <c r="V29" i="48"/>
  <c r="S16" i="50"/>
  <c r="O30" i="48"/>
  <c r="M59" i="48"/>
  <c r="M73" i="48"/>
  <c r="U13" i="48"/>
  <c r="M39" i="48"/>
  <c r="M52" i="48" s="1"/>
  <c r="M43" i="48"/>
  <c r="M63" i="48" s="1"/>
  <c r="L74" i="48"/>
  <c r="AA27" i="48"/>
  <c r="M75" i="48"/>
  <c r="O22" i="48"/>
  <c r="X14" i="50"/>
  <c r="M14" i="48"/>
  <c r="M51" i="48" s="1"/>
  <c r="N83" i="48" l="1"/>
  <c r="W41" i="48"/>
  <c r="V58" i="48"/>
  <c r="R38" i="48"/>
  <c r="R58" i="48" s="1"/>
  <c r="Q58" i="48"/>
  <c r="AA38" i="48"/>
  <c r="W29" i="48"/>
  <c r="P10" i="48"/>
  <c r="O64" i="48"/>
  <c r="T16" i="50"/>
  <c r="V13" i="48"/>
  <c r="N73" i="48"/>
  <c r="AB27" i="48"/>
  <c r="P30" i="48"/>
  <c r="N39" i="48"/>
  <c r="N52" i="48" s="1"/>
  <c r="N74" i="48"/>
  <c r="N43" i="48"/>
  <c r="N63" i="48" s="1"/>
  <c r="P22" i="48"/>
  <c r="M74" i="48"/>
  <c r="N37" i="48"/>
  <c r="N59" i="48" s="1"/>
  <c r="O83" i="48" s="1"/>
  <c r="Y14" i="50"/>
  <c r="N14" i="48"/>
  <c r="T82" i="48" l="1"/>
  <c r="AB38" i="48"/>
  <c r="X41" i="48"/>
  <c r="W58" i="48"/>
  <c r="X82" i="48" s="1"/>
  <c r="V82" i="48"/>
  <c r="S82" i="48"/>
  <c r="W82" i="48"/>
  <c r="U82" i="48"/>
  <c r="R82" i="48"/>
  <c r="Q10" i="48"/>
  <c r="P64" i="48"/>
  <c r="X29" i="48"/>
  <c r="N51" i="48"/>
  <c r="O73" i="48" s="1"/>
  <c r="U16" i="50"/>
  <c r="N75" i="48"/>
  <c r="Q22" i="48"/>
  <c r="O43" i="48"/>
  <c r="O63" i="48" s="1"/>
  <c r="Q30" i="48"/>
  <c r="O37" i="48"/>
  <c r="O59" i="48" s="1"/>
  <c r="P83" i="48" s="1"/>
  <c r="O75" i="48"/>
  <c r="O39" i="48"/>
  <c r="O52" i="48" s="1"/>
  <c r="W13" i="48"/>
  <c r="Z14" i="50"/>
  <c r="O14" i="48"/>
  <c r="O51" i="48" s="1"/>
  <c r="Y41" i="48" l="1"/>
  <c r="X58" i="48"/>
  <c r="Y82" i="48" s="1"/>
  <c r="Y29" i="48"/>
  <c r="R10" i="48"/>
  <c r="Q64" i="48"/>
  <c r="V16" i="50"/>
  <c r="P73" i="48"/>
  <c r="X13" i="48"/>
  <c r="T22" i="48"/>
  <c r="R30" i="48"/>
  <c r="O74" i="48"/>
  <c r="P37" i="48"/>
  <c r="P59" i="48" s="1"/>
  <c r="P75" i="48"/>
  <c r="P39" i="48"/>
  <c r="P52" i="48" s="1"/>
  <c r="P43" i="48"/>
  <c r="P63" i="48" s="1"/>
  <c r="AA14" i="50"/>
  <c r="P14" i="48"/>
  <c r="Q83" i="48" l="1"/>
  <c r="Z41" i="48"/>
  <c r="Y58" i="48"/>
  <c r="Z82" i="48" s="1"/>
  <c r="S10" i="48"/>
  <c r="R64" i="48"/>
  <c r="Z29" i="48"/>
  <c r="P51" i="48"/>
  <c r="Q73" i="48" s="1"/>
  <c r="W16" i="50"/>
  <c r="P74" i="48"/>
  <c r="Y13" i="48"/>
  <c r="Q39" i="48"/>
  <c r="Q52" i="48" s="1"/>
  <c r="S30" i="48"/>
  <c r="Q43" i="48"/>
  <c r="Q63" i="48" s="1"/>
  <c r="Q37" i="48"/>
  <c r="Q59" i="48" s="1"/>
  <c r="U22" i="48"/>
  <c r="Q14" i="48"/>
  <c r="Q51" i="48" s="1"/>
  <c r="R83" i="48" l="1"/>
  <c r="AA41" i="48"/>
  <c r="Z58" i="48"/>
  <c r="T10" i="48"/>
  <c r="S64" i="48"/>
  <c r="AA29" i="48"/>
  <c r="X16" i="50"/>
  <c r="T30" i="48"/>
  <c r="Q74" i="48"/>
  <c r="V22" i="48"/>
  <c r="R43" i="48"/>
  <c r="R63" i="48" s="1"/>
  <c r="T39" i="48"/>
  <c r="T52" i="48" s="1"/>
  <c r="R74" i="48"/>
  <c r="Q75" i="48"/>
  <c r="R37" i="48"/>
  <c r="R59" i="48" s="1"/>
  <c r="Z13" i="48"/>
  <c r="R73" i="48"/>
  <c r="R14" i="48"/>
  <c r="R51" i="48" s="1"/>
  <c r="S73" i="48" s="1"/>
  <c r="AA82" i="48" l="1"/>
  <c r="AB41" i="48"/>
  <c r="AB58" i="48" s="1"/>
  <c r="AA58" i="48"/>
  <c r="AB82" i="48" s="1"/>
  <c r="S83" i="48"/>
  <c r="AB29" i="48"/>
  <c r="U10" i="48"/>
  <c r="T64" i="48"/>
  <c r="Y16" i="50"/>
  <c r="T74" i="48"/>
  <c r="S74" i="48"/>
  <c r="S37" i="48"/>
  <c r="S59" i="48" s="1"/>
  <c r="AA13" i="48"/>
  <c r="R75" i="48"/>
  <c r="S43" i="48"/>
  <c r="S63" i="48" s="1"/>
  <c r="U39" i="48"/>
  <c r="U52" i="48" s="1"/>
  <c r="Y22" i="48"/>
  <c r="U30" i="48"/>
  <c r="S14" i="48"/>
  <c r="S51" i="48" s="1"/>
  <c r="E11" i="34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T83" i="48" l="1"/>
  <c r="V10" i="48"/>
  <c r="U64" i="48"/>
  <c r="Z16" i="50"/>
  <c r="T73" i="48"/>
  <c r="V30" i="48"/>
  <c r="U74" i="48"/>
  <c r="S75" i="48"/>
  <c r="V39" i="48"/>
  <c r="V52" i="48" s="1"/>
  <c r="T37" i="48"/>
  <c r="T59" i="48" s="1"/>
  <c r="Z22" i="48"/>
  <c r="T43" i="48"/>
  <c r="T63" i="48" s="1"/>
  <c r="AB13" i="48"/>
  <c r="T14" i="48"/>
  <c r="T51" i="48" s="1"/>
  <c r="Y12" i="34"/>
  <c r="AE16" i="26" s="1"/>
  <c r="U83" i="48" l="1"/>
  <c r="W10" i="48"/>
  <c r="V64" i="48"/>
  <c r="AA16" i="50"/>
  <c r="U73" i="48"/>
  <c r="U43" i="48"/>
  <c r="U63" i="48" s="1"/>
  <c r="V74" i="48"/>
  <c r="U37" i="48"/>
  <c r="U59" i="48" s="1"/>
  <c r="V83" i="48" s="1"/>
  <c r="AA22" i="48"/>
  <c r="T75" i="48"/>
  <c r="W39" i="48"/>
  <c r="W52" i="48" s="1"/>
  <c r="W74" i="48"/>
  <c r="W30" i="48"/>
  <c r="U14" i="48"/>
  <c r="U51" i="48" s="1"/>
  <c r="G25" i="39"/>
  <c r="G43" i="39"/>
  <c r="G42" i="39"/>
  <c r="G41" i="39"/>
  <c r="G40" i="39"/>
  <c r="G39" i="39"/>
  <c r="G38" i="39"/>
  <c r="G35" i="39"/>
  <c r="G34" i="39"/>
  <c r="G33" i="39"/>
  <c r="G32" i="39"/>
  <c r="G31" i="39"/>
  <c r="G30" i="39"/>
  <c r="G29" i="39"/>
  <c r="G28" i="39"/>
  <c r="G27" i="39"/>
  <c r="G26" i="39"/>
  <c r="G24" i="39"/>
  <c r="G23" i="39"/>
  <c r="G22" i="39"/>
  <c r="G21" i="39"/>
  <c r="HW21" i="39" s="1"/>
  <c r="G20" i="39"/>
  <c r="G19" i="39"/>
  <c r="G18" i="39"/>
  <c r="G17" i="39"/>
  <c r="IC33" i="39"/>
  <c r="M9" i="39"/>
  <c r="N9" i="39" s="1"/>
  <c r="O9" i="39" s="1"/>
  <c r="P9" i="39" s="1"/>
  <c r="Q9" i="39" s="1"/>
  <c r="J9" i="39"/>
  <c r="K9" i="39" s="1"/>
  <c r="E45" i="39"/>
  <c r="E44" i="39"/>
  <c r="E58" i="39"/>
  <c r="E50" i="39"/>
  <c r="E49" i="39"/>
  <c r="HW25" i="39" l="1"/>
  <c r="HW55" i="39" s="1"/>
  <c r="G55" i="39"/>
  <c r="G51" i="39"/>
  <c r="X10" i="48"/>
  <c r="W64" i="48"/>
  <c r="U75" i="48"/>
  <c r="X39" i="48"/>
  <c r="X52" i="48" s="1"/>
  <c r="X74" i="48"/>
  <c r="V37" i="48"/>
  <c r="V59" i="48" s="1"/>
  <c r="V73" i="48"/>
  <c r="X30" i="48"/>
  <c r="AB22" i="48"/>
  <c r="V43" i="48"/>
  <c r="V63" i="48" s="1"/>
  <c r="V14" i="48"/>
  <c r="V51" i="48" s="1"/>
  <c r="AJ25" i="39"/>
  <c r="AJ55" i="39" s="1"/>
  <c r="BP25" i="39"/>
  <c r="BP55" i="39" s="1"/>
  <c r="GA25" i="39"/>
  <c r="GA55" i="39" s="1"/>
  <c r="L25" i="39"/>
  <c r="L55" i="39" s="1"/>
  <c r="AR25" i="39"/>
  <c r="AR55" i="39" s="1"/>
  <c r="BX25" i="39"/>
  <c r="BX55" i="39" s="1"/>
  <c r="EE25" i="39"/>
  <c r="EE55" i="39" s="1"/>
  <c r="GQ25" i="39"/>
  <c r="GQ55" i="39" s="1"/>
  <c r="T25" i="39"/>
  <c r="T55" i="39" s="1"/>
  <c r="AZ25" i="39"/>
  <c r="AZ55" i="39" s="1"/>
  <c r="CI25" i="39"/>
  <c r="CI55" i="39" s="1"/>
  <c r="EU25" i="39"/>
  <c r="EU55" i="39" s="1"/>
  <c r="HG25" i="39"/>
  <c r="HG55" i="39" s="1"/>
  <c r="DO25" i="39"/>
  <c r="DO55" i="39" s="1"/>
  <c r="AB25" i="39"/>
  <c r="AB55" i="39" s="1"/>
  <c r="BH25" i="39"/>
  <c r="BH55" i="39" s="1"/>
  <c r="CY25" i="39"/>
  <c r="CY55" i="39" s="1"/>
  <c r="FK25" i="39"/>
  <c r="FK55" i="39" s="1"/>
  <c r="IL25" i="39"/>
  <c r="IL55" i="39" s="1"/>
  <c r="IH25" i="39"/>
  <c r="IH55" i="39" s="1"/>
  <c r="ID25" i="39"/>
  <c r="ID55" i="39" s="1"/>
  <c r="HZ25" i="39"/>
  <c r="HZ55" i="39" s="1"/>
  <c r="HV25" i="39"/>
  <c r="HV55" i="39" s="1"/>
  <c r="HR25" i="39"/>
  <c r="HR55" i="39" s="1"/>
  <c r="HN25" i="39"/>
  <c r="HN55" i="39" s="1"/>
  <c r="HJ25" i="39"/>
  <c r="HJ55" i="39" s="1"/>
  <c r="HF25" i="39"/>
  <c r="HF55" i="39" s="1"/>
  <c r="HB25" i="39"/>
  <c r="HB55" i="39" s="1"/>
  <c r="GX25" i="39"/>
  <c r="GX55" i="39" s="1"/>
  <c r="GT25" i="39"/>
  <c r="GT55" i="39" s="1"/>
  <c r="GP25" i="39"/>
  <c r="GP55" i="39" s="1"/>
  <c r="GL25" i="39"/>
  <c r="GL55" i="39" s="1"/>
  <c r="GH25" i="39"/>
  <c r="GH55" i="39" s="1"/>
  <c r="GD25" i="39"/>
  <c r="GD55" i="39" s="1"/>
  <c r="FZ25" i="39"/>
  <c r="FZ55" i="39" s="1"/>
  <c r="FV25" i="39"/>
  <c r="FV55" i="39" s="1"/>
  <c r="FR25" i="39"/>
  <c r="FR55" i="39" s="1"/>
  <c r="FN25" i="39"/>
  <c r="FN55" i="39" s="1"/>
  <c r="FJ25" i="39"/>
  <c r="FJ55" i="39" s="1"/>
  <c r="FF25" i="39"/>
  <c r="FF55" i="39" s="1"/>
  <c r="FB25" i="39"/>
  <c r="FB55" i="39" s="1"/>
  <c r="EX25" i="39"/>
  <c r="EX55" i="39" s="1"/>
  <c r="ET25" i="39"/>
  <c r="ET55" i="39" s="1"/>
  <c r="EP25" i="39"/>
  <c r="EP55" i="39" s="1"/>
  <c r="EL25" i="39"/>
  <c r="EL55" i="39" s="1"/>
  <c r="EH25" i="39"/>
  <c r="EH55" i="39" s="1"/>
  <c r="ED25" i="39"/>
  <c r="ED55" i="39" s="1"/>
  <c r="DZ25" i="39"/>
  <c r="DZ55" i="39" s="1"/>
  <c r="DV25" i="39"/>
  <c r="DV55" i="39" s="1"/>
  <c r="DR25" i="39"/>
  <c r="DR55" i="39" s="1"/>
  <c r="DN25" i="39"/>
  <c r="DN55" i="39" s="1"/>
  <c r="DJ25" i="39"/>
  <c r="DJ55" i="39" s="1"/>
  <c r="DF25" i="39"/>
  <c r="DF55" i="39" s="1"/>
  <c r="DB25" i="39"/>
  <c r="DB55" i="39" s="1"/>
  <c r="CX25" i="39"/>
  <c r="CX55" i="39" s="1"/>
  <c r="CT25" i="39"/>
  <c r="CT55" i="39" s="1"/>
  <c r="CP25" i="39"/>
  <c r="CP55" i="39" s="1"/>
  <c r="CL25" i="39"/>
  <c r="CL55" i="39" s="1"/>
  <c r="CH25" i="39"/>
  <c r="CH55" i="39" s="1"/>
  <c r="CD25" i="39"/>
  <c r="CD55" i="39" s="1"/>
  <c r="BZ25" i="39"/>
  <c r="BZ55" i="39" s="1"/>
  <c r="BV25" i="39"/>
  <c r="BV55" i="39" s="1"/>
  <c r="BR25" i="39"/>
  <c r="BR55" i="39" s="1"/>
  <c r="BN25" i="39"/>
  <c r="BN55" i="39" s="1"/>
  <c r="BJ25" i="39"/>
  <c r="BJ55" i="39" s="1"/>
  <c r="BF25" i="39"/>
  <c r="BF55" i="39" s="1"/>
  <c r="BB25" i="39"/>
  <c r="BB55" i="39" s="1"/>
  <c r="AX25" i="39"/>
  <c r="AX55" i="39" s="1"/>
  <c r="AT25" i="39"/>
  <c r="AT55" i="39" s="1"/>
  <c r="AP25" i="39"/>
  <c r="AP55" i="39" s="1"/>
  <c r="AL25" i="39"/>
  <c r="AL55" i="39" s="1"/>
  <c r="AH25" i="39"/>
  <c r="AH55" i="39" s="1"/>
  <c r="AD25" i="39"/>
  <c r="AD55" i="39" s="1"/>
  <c r="Z25" i="39"/>
  <c r="Z55" i="39" s="1"/>
  <c r="V25" i="39"/>
  <c r="V55" i="39" s="1"/>
  <c r="R25" i="39"/>
  <c r="R55" i="39" s="1"/>
  <c r="N25" i="39"/>
  <c r="N55" i="39" s="1"/>
  <c r="J25" i="39"/>
  <c r="J55" i="39" s="1"/>
  <c r="IB25" i="39"/>
  <c r="IB55" i="39" s="1"/>
  <c r="GR25" i="39"/>
  <c r="GR55" i="39" s="1"/>
  <c r="GF25" i="39"/>
  <c r="GF55" i="39" s="1"/>
  <c r="FX25" i="39"/>
  <c r="FX55" i="39" s="1"/>
  <c r="FP25" i="39"/>
  <c r="FP55" i="39" s="1"/>
  <c r="FH25" i="39"/>
  <c r="FH55" i="39" s="1"/>
  <c r="EZ25" i="39"/>
  <c r="EZ55" i="39" s="1"/>
  <c r="ER25" i="39"/>
  <c r="ER55" i="39" s="1"/>
  <c r="EJ25" i="39"/>
  <c r="EJ55" i="39" s="1"/>
  <c r="EB25" i="39"/>
  <c r="EB55" i="39" s="1"/>
  <c r="DT25" i="39"/>
  <c r="DT55" i="39" s="1"/>
  <c r="DL25" i="39"/>
  <c r="DL55" i="39" s="1"/>
  <c r="DD25" i="39"/>
  <c r="DD55" i="39" s="1"/>
  <c r="CV25" i="39"/>
  <c r="CV55" i="39" s="1"/>
  <c r="CN25" i="39"/>
  <c r="CN55" i="39" s="1"/>
  <c r="CF25" i="39"/>
  <c r="CF55" i="39" s="1"/>
  <c r="IK25" i="39"/>
  <c r="IK55" i="39" s="1"/>
  <c r="IG25" i="39"/>
  <c r="IG55" i="39" s="1"/>
  <c r="IC25" i="39"/>
  <c r="IC55" i="39" s="1"/>
  <c r="HY25" i="39"/>
  <c r="HY55" i="39" s="1"/>
  <c r="HU25" i="39"/>
  <c r="HU55" i="39" s="1"/>
  <c r="HQ25" i="39"/>
  <c r="HQ55" i="39" s="1"/>
  <c r="HM25" i="39"/>
  <c r="HM55" i="39" s="1"/>
  <c r="HI25" i="39"/>
  <c r="HI55" i="39" s="1"/>
  <c r="HE25" i="39"/>
  <c r="HE55" i="39" s="1"/>
  <c r="HA25" i="39"/>
  <c r="HA55" i="39" s="1"/>
  <c r="GW25" i="39"/>
  <c r="GW55" i="39" s="1"/>
  <c r="GS25" i="39"/>
  <c r="GS55" i="39" s="1"/>
  <c r="GO25" i="39"/>
  <c r="GO55" i="39" s="1"/>
  <c r="GK25" i="39"/>
  <c r="GK55" i="39" s="1"/>
  <c r="GG25" i="39"/>
  <c r="GG55" i="39" s="1"/>
  <c r="GC25" i="39"/>
  <c r="GC55" i="39" s="1"/>
  <c r="FY25" i="39"/>
  <c r="FY55" i="39" s="1"/>
  <c r="FU25" i="39"/>
  <c r="FU55" i="39" s="1"/>
  <c r="FQ25" i="39"/>
  <c r="FQ55" i="39" s="1"/>
  <c r="FM25" i="39"/>
  <c r="FM55" i="39" s="1"/>
  <c r="FI25" i="39"/>
  <c r="FI55" i="39" s="1"/>
  <c r="FE25" i="39"/>
  <c r="FE55" i="39" s="1"/>
  <c r="FA25" i="39"/>
  <c r="FA55" i="39" s="1"/>
  <c r="EW25" i="39"/>
  <c r="EW55" i="39" s="1"/>
  <c r="ES25" i="39"/>
  <c r="ES55" i="39" s="1"/>
  <c r="EO25" i="39"/>
  <c r="EO55" i="39" s="1"/>
  <c r="EK25" i="39"/>
  <c r="EK55" i="39" s="1"/>
  <c r="EG25" i="39"/>
  <c r="EG55" i="39" s="1"/>
  <c r="EC25" i="39"/>
  <c r="EC55" i="39" s="1"/>
  <c r="DY25" i="39"/>
  <c r="DY55" i="39" s="1"/>
  <c r="DU25" i="39"/>
  <c r="DU55" i="39" s="1"/>
  <c r="DQ25" i="39"/>
  <c r="DQ55" i="39" s="1"/>
  <c r="DM25" i="39"/>
  <c r="DM55" i="39" s="1"/>
  <c r="DI25" i="39"/>
  <c r="DI55" i="39" s="1"/>
  <c r="DE25" i="39"/>
  <c r="DE55" i="39" s="1"/>
  <c r="DA25" i="39"/>
  <c r="DA55" i="39" s="1"/>
  <c r="CW25" i="39"/>
  <c r="CW55" i="39" s="1"/>
  <c r="CS25" i="39"/>
  <c r="CS55" i="39" s="1"/>
  <c r="CO25" i="39"/>
  <c r="CO55" i="39" s="1"/>
  <c r="CK25" i="39"/>
  <c r="CK55" i="39" s="1"/>
  <c r="CG25" i="39"/>
  <c r="CG55" i="39" s="1"/>
  <c r="CC25" i="39"/>
  <c r="CC55" i="39" s="1"/>
  <c r="BY25" i="39"/>
  <c r="BY55" i="39" s="1"/>
  <c r="BU25" i="39"/>
  <c r="BU55" i="39" s="1"/>
  <c r="BQ25" i="39"/>
  <c r="BQ55" i="39" s="1"/>
  <c r="BM25" i="39"/>
  <c r="BM55" i="39" s="1"/>
  <c r="BI25" i="39"/>
  <c r="BI55" i="39" s="1"/>
  <c r="BE25" i="39"/>
  <c r="BE55" i="39" s="1"/>
  <c r="BA25" i="39"/>
  <c r="BA55" i="39" s="1"/>
  <c r="AW25" i="39"/>
  <c r="AW55" i="39" s="1"/>
  <c r="AS25" i="39"/>
  <c r="AS55" i="39" s="1"/>
  <c r="AO25" i="39"/>
  <c r="AO55" i="39" s="1"/>
  <c r="AK25" i="39"/>
  <c r="AK55" i="39" s="1"/>
  <c r="AG25" i="39"/>
  <c r="AG55" i="39" s="1"/>
  <c r="AC25" i="39"/>
  <c r="AC55" i="39" s="1"/>
  <c r="Y25" i="39"/>
  <c r="Y55" i="39" s="1"/>
  <c r="U25" i="39"/>
  <c r="U55" i="39" s="1"/>
  <c r="Q25" i="39"/>
  <c r="Q55" i="39" s="1"/>
  <c r="M25" i="39"/>
  <c r="M55" i="39" s="1"/>
  <c r="I25" i="39"/>
  <c r="I55" i="39" s="1"/>
  <c r="IJ25" i="39"/>
  <c r="IJ55" i="39" s="1"/>
  <c r="IF25" i="39"/>
  <c r="IF55" i="39" s="1"/>
  <c r="HX25" i="39"/>
  <c r="HX55" i="39" s="1"/>
  <c r="HT25" i="39"/>
  <c r="HT55" i="39" s="1"/>
  <c r="HP25" i="39"/>
  <c r="HP55" i="39" s="1"/>
  <c r="HL25" i="39"/>
  <c r="HL55" i="39" s="1"/>
  <c r="HH25" i="39"/>
  <c r="HH55" i="39" s="1"/>
  <c r="HD25" i="39"/>
  <c r="HD55" i="39" s="1"/>
  <c r="GZ25" i="39"/>
  <c r="GZ55" i="39" s="1"/>
  <c r="GV25" i="39"/>
  <c r="GV55" i="39" s="1"/>
  <c r="GN25" i="39"/>
  <c r="GN55" i="39" s="1"/>
  <c r="GJ25" i="39"/>
  <c r="GJ55" i="39" s="1"/>
  <c r="GB25" i="39"/>
  <c r="GB55" i="39" s="1"/>
  <c r="FT25" i="39"/>
  <c r="FT55" i="39" s="1"/>
  <c r="FL25" i="39"/>
  <c r="FL55" i="39" s="1"/>
  <c r="FD25" i="39"/>
  <c r="FD55" i="39" s="1"/>
  <c r="EV25" i="39"/>
  <c r="EV55" i="39" s="1"/>
  <c r="EN25" i="39"/>
  <c r="EN55" i="39" s="1"/>
  <c r="EF25" i="39"/>
  <c r="EF55" i="39" s="1"/>
  <c r="DX25" i="39"/>
  <c r="DX55" i="39" s="1"/>
  <c r="DP25" i="39"/>
  <c r="DP55" i="39" s="1"/>
  <c r="DH25" i="39"/>
  <c r="DH55" i="39" s="1"/>
  <c r="CZ25" i="39"/>
  <c r="CZ55" i="39" s="1"/>
  <c r="CR25" i="39"/>
  <c r="CR55" i="39" s="1"/>
  <c r="CJ25" i="39"/>
  <c r="CJ55" i="39" s="1"/>
  <c r="W25" i="39"/>
  <c r="W55" i="39" s="1"/>
  <c r="AM25" i="39"/>
  <c r="AM55" i="39" s="1"/>
  <c r="BC25" i="39"/>
  <c r="BC55" i="39" s="1"/>
  <c r="BS25" i="39"/>
  <c r="BS55" i="39" s="1"/>
  <c r="CM25" i="39"/>
  <c r="CM55" i="39" s="1"/>
  <c r="DS25" i="39"/>
  <c r="DS55" i="39" s="1"/>
  <c r="EY25" i="39"/>
  <c r="EY55" i="39" s="1"/>
  <c r="GE25" i="39"/>
  <c r="GE55" i="39" s="1"/>
  <c r="GU25" i="39"/>
  <c r="GU55" i="39" s="1"/>
  <c r="HK25" i="39"/>
  <c r="HK55" i="39" s="1"/>
  <c r="H25" i="39"/>
  <c r="H55" i="39" s="1"/>
  <c r="P25" i="39"/>
  <c r="P55" i="39" s="1"/>
  <c r="X25" i="39"/>
  <c r="X55" i="39" s="1"/>
  <c r="AF25" i="39"/>
  <c r="AF55" i="39" s="1"/>
  <c r="AN25" i="39"/>
  <c r="AN55" i="39" s="1"/>
  <c r="AV25" i="39"/>
  <c r="AV55" i="39" s="1"/>
  <c r="BD25" i="39"/>
  <c r="BD55" i="39" s="1"/>
  <c r="BL25" i="39"/>
  <c r="BL55" i="39" s="1"/>
  <c r="BT25" i="39"/>
  <c r="BT55" i="39" s="1"/>
  <c r="CB25" i="39"/>
  <c r="CB55" i="39" s="1"/>
  <c r="CQ25" i="39"/>
  <c r="CQ55" i="39" s="1"/>
  <c r="DG25" i="39"/>
  <c r="DG55" i="39" s="1"/>
  <c r="DW25" i="39"/>
  <c r="DW55" i="39" s="1"/>
  <c r="EM25" i="39"/>
  <c r="EM55" i="39" s="1"/>
  <c r="FC25" i="39"/>
  <c r="FC55" i="39" s="1"/>
  <c r="FS25" i="39"/>
  <c r="FS55" i="39" s="1"/>
  <c r="GI25" i="39"/>
  <c r="GI55" i="39" s="1"/>
  <c r="GY25" i="39"/>
  <c r="GY55" i="39" s="1"/>
  <c r="HO25" i="39"/>
  <c r="HO55" i="39" s="1"/>
  <c r="IE25" i="39"/>
  <c r="IE55" i="39" s="1"/>
  <c r="O25" i="39"/>
  <c r="O55" i="39" s="1"/>
  <c r="AE25" i="39"/>
  <c r="AE55" i="39" s="1"/>
  <c r="AU25" i="39"/>
  <c r="AU55" i="39" s="1"/>
  <c r="BK25" i="39"/>
  <c r="BK55" i="39" s="1"/>
  <c r="CA25" i="39"/>
  <c r="CA55" i="39" s="1"/>
  <c r="DC25" i="39"/>
  <c r="DC55" i="39" s="1"/>
  <c r="EI25" i="39"/>
  <c r="EI55" i="39" s="1"/>
  <c r="FO25" i="39"/>
  <c r="FO55" i="39" s="1"/>
  <c r="IA25" i="39"/>
  <c r="IA55" i="39" s="1"/>
  <c r="K25" i="39"/>
  <c r="K55" i="39" s="1"/>
  <c r="S25" i="39"/>
  <c r="S55" i="39" s="1"/>
  <c r="AA25" i="39"/>
  <c r="AA55" i="39" s="1"/>
  <c r="AI25" i="39"/>
  <c r="AI55" i="39" s="1"/>
  <c r="AQ25" i="39"/>
  <c r="AQ55" i="39" s="1"/>
  <c r="AY25" i="39"/>
  <c r="AY55" i="39" s="1"/>
  <c r="BG25" i="39"/>
  <c r="BG55" i="39" s="1"/>
  <c r="BO25" i="39"/>
  <c r="BO55" i="39" s="1"/>
  <c r="BW25" i="39"/>
  <c r="BW55" i="39" s="1"/>
  <c r="CE25" i="39"/>
  <c r="CE55" i="39" s="1"/>
  <c r="CU25" i="39"/>
  <c r="CU55" i="39" s="1"/>
  <c r="DK25" i="39"/>
  <c r="DK55" i="39" s="1"/>
  <c r="EA25" i="39"/>
  <c r="EA55" i="39" s="1"/>
  <c r="EQ25" i="39"/>
  <c r="EQ55" i="39" s="1"/>
  <c r="FG25" i="39"/>
  <c r="FG55" i="39" s="1"/>
  <c r="FW25" i="39"/>
  <c r="FW55" i="39" s="1"/>
  <c r="GM25" i="39"/>
  <c r="GM55" i="39" s="1"/>
  <c r="HC25" i="39"/>
  <c r="HC55" i="39" s="1"/>
  <c r="HS25" i="39"/>
  <c r="HS55" i="39" s="1"/>
  <c r="II25" i="39"/>
  <c r="II55" i="39" s="1"/>
  <c r="G45" i="39"/>
  <c r="G44" i="39"/>
  <c r="K34" i="39"/>
  <c r="HS26" i="39"/>
  <c r="ED35" i="39"/>
  <c r="GB30" i="39"/>
  <c r="GB53" i="39" s="1"/>
  <c r="E59" i="39"/>
  <c r="L21" i="39"/>
  <c r="AB21" i="39"/>
  <c r="AR21" i="39"/>
  <c r="BH21" i="39"/>
  <c r="BX21" i="39"/>
  <c r="DC21" i="39"/>
  <c r="EI21" i="39"/>
  <c r="FO21" i="39"/>
  <c r="GU21" i="39"/>
  <c r="IA21" i="39"/>
  <c r="S21" i="39"/>
  <c r="AI21" i="39"/>
  <c r="AY21" i="39"/>
  <c r="BO21" i="39"/>
  <c r="CI21" i="39"/>
  <c r="DO21" i="39"/>
  <c r="EU21" i="39"/>
  <c r="GA21" i="39"/>
  <c r="HG21" i="39"/>
  <c r="T21" i="39"/>
  <c r="AJ21" i="39"/>
  <c r="AZ21" i="39"/>
  <c r="BP21" i="39"/>
  <c r="CM21" i="39"/>
  <c r="DS21" i="39"/>
  <c r="EY21" i="39"/>
  <c r="GE21" i="39"/>
  <c r="HK21" i="39"/>
  <c r="K21" i="39"/>
  <c r="AA21" i="39"/>
  <c r="AQ21" i="39"/>
  <c r="BG21" i="39"/>
  <c r="BW21" i="39"/>
  <c r="CY21" i="39"/>
  <c r="EE21" i="39"/>
  <c r="FK21" i="39"/>
  <c r="GQ21" i="39"/>
  <c r="IL21" i="39"/>
  <c r="IH21" i="39"/>
  <c r="ID21" i="39"/>
  <c r="HZ21" i="39"/>
  <c r="HV21" i="39"/>
  <c r="HR21" i="39"/>
  <c r="HN21" i="39"/>
  <c r="HJ21" i="39"/>
  <c r="HF21" i="39"/>
  <c r="HB21" i="39"/>
  <c r="GX21" i="39"/>
  <c r="GT21" i="39"/>
  <c r="GP21" i="39"/>
  <c r="GL21" i="39"/>
  <c r="GH21" i="39"/>
  <c r="GD21" i="39"/>
  <c r="FZ21" i="39"/>
  <c r="FV21" i="39"/>
  <c r="FR21" i="39"/>
  <c r="FN21" i="39"/>
  <c r="FJ21" i="39"/>
  <c r="FF21" i="39"/>
  <c r="FB21" i="39"/>
  <c r="EX21" i="39"/>
  <c r="ET21" i="39"/>
  <c r="EP21" i="39"/>
  <c r="EL21" i="39"/>
  <c r="EH21" i="39"/>
  <c r="ED21" i="39"/>
  <c r="DZ21" i="39"/>
  <c r="DV21" i="39"/>
  <c r="DR21" i="39"/>
  <c r="DN21" i="39"/>
  <c r="DJ21" i="39"/>
  <c r="DF21" i="39"/>
  <c r="DB21" i="39"/>
  <c r="CX21" i="39"/>
  <c r="CT21" i="39"/>
  <c r="CP21" i="39"/>
  <c r="CL21" i="39"/>
  <c r="CH21" i="39"/>
  <c r="CD21" i="39"/>
  <c r="BZ21" i="39"/>
  <c r="BV21" i="39"/>
  <c r="BR21" i="39"/>
  <c r="BN21" i="39"/>
  <c r="BJ21" i="39"/>
  <c r="BF21" i="39"/>
  <c r="BB21" i="39"/>
  <c r="AX21" i="39"/>
  <c r="AT21" i="39"/>
  <c r="AP21" i="39"/>
  <c r="AL21" i="39"/>
  <c r="AH21" i="39"/>
  <c r="AD21" i="39"/>
  <c r="Z21" i="39"/>
  <c r="V21" i="39"/>
  <c r="R21" i="39"/>
  <c r="N21" i="39"/>
  <c r="J21" i="39"/>
  <c r="IJ21" i="39"/>
  <c r="HX21" i="39"/>
  <c r="HP21" i="39"/>
  <c r="HH21" i="39"/>
  <c r="GZ21" i="39"/>
  <c r="GR21" i="39"/>
  <c r="GJ21" i="39"/>
  <c r="GB21" i="39"/>
  <c r="FT21" i="39"/>
  <c r="FL21" i="39"/>
  <c r="FD21" i="39"/>
  <c r="EZ21" i="39"/>
  <c r="EV21" i="39"/>
  <c r="ER21" i="39"/>
  <c r="EN21" i="39"/>
  <c r="EJ21" i="39"/>
  <c r="EB21" i="39"/>
  <c r="DT21" i="39"/>
  <c r="DL21" i="39"/>
  <c r="DD21" i="39"/>
  <c r="CV21" i="39"/>
  <c r="CN21" i="39"/>
  <c r="CF21" i="39"/>
  <c r="IK21" i="39"/>
  <c r="IG21" i="39"/>
  <c r="IC21" i="39"/>
  <c r="HY21" i="39"/>
  <c r="HU21" i="39"/>
  <c r="HQ21" i="39"/>
  <c r="HM21" i="39"/>
  <c r="HI21" i="39"/>
  <c r="HE21" i="39"/>
  <c r="HA21" i="39"/>
  <c r="GW21" i="39"/>
  <c r="GS21" i="39"/>
  <c r="GO21" i="39"/>
  <c r="GK21" i="39"/>
  <c r="GG21" i="39"/>
  <c r="GC21" i="39"/>
  <c r="FY21" i="39"/>
  <c r="FU21" i="39"/>
  <c r="FQ21" i="39"/>
  <c r="FM21" i="39"/>
  <c r="FI21" i="39"/>
  <c r="FE21" i="39"/>
  <c r="FA21" i="39"/>
  <c r="EW21" i="39"/>
  <c r="ES21" i="39"/>
  <c r="EO21" i="39"/>
  <c r="EK21" i="39"/>
  <c r="EG21" i="39"/>
  <c r="EC21" i="39"/>
  <c r="DY21" i="39"/>
  <c r="DU21" i="39"/>
  <c r="DQ21" i="39"/>
  <c r="DM21" i="39"/>
  <c r="DI21" i="39"/>
  <c r="DE21" i="39"/>
  <c r="DA21" i="39"/>
  <c r="CW21" i="39"/>
  <c r="CS21" i="39"/>
  <c r="CO21" i="39"/>
  <c r="CK21" i="39"/>
  <c r="CG21" i="39"/>
  <c r="CC21" i="39"/>
  <c r="BY21" i="39"/>
  <c r="BU21" i="39"/>
  <c r="BQ21" i="39"/>
  <c r="BM21" i="39"/>
  <c r="BI21" i="39"/>
  <c r="BE21" i="39"/>
  <c r="BA21" i="39"/>
  <c r="AW21" i="39"/>
  <c r="AS21" i="39"/>
  <c r="AO21" i="39"/>
  <c r="AK21" i="39"/>
  <c r="AG21" i="39"/>
  <c r="AC21" i="39"/>
  <c r="Y21" i="39"/>
  <c r="U21" i="39"/>
  <c r="Q21" i="39"/>
  <c r="M21" i="39"/>
  <c r="I21" i="39"/>
  <c r="IF21" i="39"/>
  <c r="IB21" i="39"/>
  <c r="HT21" i="39"/>
  <c r="HL21" i="39"/>
  <c r="HD21" i="39"/>
  <c r="GV21" i="39"/>
  <c r="GN21" i="39"/>
  <c r="GF21" i="39"/>
  <c r="FX21" i="39"/>
  <c r="FP21" i="39"/>
  <c r="FH21" i="39"/>
  <c r="EF21" i="39"/>
  <c r="DX21" i="39"/>
  <c r="DP21" i="39"/>
  <c r="DH21" i="39"/>
  <c r="CZ21" i="39"/>
  <c r="CR21" i="39"/>
  <c r="CJ21" i="39"/>
  <c r="CB21" i="39"/>
  <c r="O21" i="39"/>
  <c r="W21" i="39"/>
  <c r="AE21" i="39"/>
  <c r="AM21" i="39"/>
  <c r="AU21" i="39"/>
  <c r="BC21" i="39"/>
  <c r="BK21" i="39"/>
  <c r="BS21" i="39"/>
  <c r="CA21" i="39"/>
  <c r="CQ21" i="39"/>
  <c r="DG21" i="39"/>
  <c r="DW21" i="39"/>
  <c r="EM21" i="39"/>
  <c r="FC21" i="39"/>
  <c r="FS21" i="39"/>
  <c r="GI21" i="39"/>
  <c r="GY21" i="39"/>
  <c r="HO21" i="39"/>
  <c r="IE21" i="39"/>
  <c r="H21" i="39"/>
  <c r="P21" i="39"/>
  <c r="X21" i="39"/>
  <c r="AF21" i="39"/>
  <c r="AN21" i="39"/>
  <c r="AV21" i="39"/>
  <c r="BD21" i="39"/>
  <c r="BL21" i="39"/>
  <c r="BT21" i="39"/>
  <c r="CE21" i="39"/>
  <c r="CU21" i="39"/>
  <c r="DK21" i="39"/>
  <c r="EA21" i="39"/>
  <c r="EQ21" i="39"/>
  <c r="FG21" i="39"/>
  <c r="FW21" i="39"/>
  <c r="GM21" i="39"/>
  <c r="HC21" i="39"/>
  <c r="HS21" i="39"/>
  <c r="II21" i="39"/>
  <c r="AN26" i="39"/>
  <c r="BY33" i="39"/>
  <c r="FL26" i="39"/>
  <c r="GI28" i="39"/>
  <c r="CQ28" i="39"/>
  <c r="HO28" i="39"/>
  <c r="GJ26" i="39"/>
  <c r="DE33" i="39"/>
  <c r="CZ26" i="39"/>
  <c r="IE26" i="39"/>
  <c r="FQ33" i="39"/>
  <c r="BL26" i="39"/>
  <c r="DX26" i="39"/>
  <c r="M33" i="39"/>
  <c r="HQ41" i="39"/>
  <c r="HB32" i="39"/>
  <c r="GG33" i="39"/>
  <c r="GW20" i="39"/>
  <c r="H26" i="39"/>
  <c r="BT26" i="39"/>
  <c r="EF26" i="39"/>
  <c r="GR26" i="39"/>
  <c r="AE28" i="39"/>
  <c r="FC28" i="39"/>
  <c r="AS33" i="39"/>
  <c r="DU33" i="39"/>
  <c r="GW33" i="39"/>
  <c r="DW28" i="39"/>
  <c r="AF26" i="39"/>
  <c r="CR26" i="39"/>
  <c r="FD26" i="39"/>
  <c r="BK28" i="39"/>
  <c r="BI33" i="39"/>
  <c r="EK33" i="39"/>
  <c r="BR35" i="39"/>
  <c r="IL26" i="39"/>
  <c r="IH26" i="39"/>
  <c r="ID26" i="39"/>
  <c r="HZ26" i="39"/>
  <c r="HV26" i="39"/>
  <c r="HR26" i="39"/>
  <c r="HN26" i="39"/>
  <c r="HJ26" i="39"/>
  <c r="HF26" i="39"/>
  <c r="HB26" i="39"/>
  <c r="GX26" i="39"/>
  <c r="GT26" i="39"/>
  <c r="GP26" i="39"/>
  <c r="GL26" i="39"/>
  <c r="GH26" i="39"/>
  <c r="GD26" i="39"/>
  <c r="FZ26" i="39"/>
  <c r="FV26" i="39"/>
  <c r="FR26" i="39"/>
  <c r="FN26" i="39"/>
  <c r="FJ26" i="39"/>
  <c r="FF26" i="39"/>
  <c r="FB26" i="39"/>
  <c r="EX26" i="39"/>
  <c r="ET26" i="39"/>
  <c r="EP26" i="39"/>
  <c r="EL26" i="39"/>
  <c r="EH26" i="39"/>
  <c r="ED26" i="39"/>
  <c r="DZ26" i="39"/>
  <c r="DV26" i="39"/>
  <c r="DR26" i="39"/>
  <c r="DN26" i="39"/>
  <c r="DJ26" i="39"/>
  <c r="DF26" i="39"/>
  <c r="DB26" i="39"/>
  <c r="CX26" i="39"/>
  <c r="CT26" i="39"/>
  <c r="CP26" i="39"/>
  <c r="CL26" i="39"/>
  <c r="CH26" i="39"/>
  <c r="CD26" i="39"/>
  <c r="BZ26" i="39"/>
  <c r="BV26" i="39"/>
  <c r="BR26" i="39"/>
  <c r="BN26" i="39"/>
  <c r="BJ26" i="39"/>
  <c r="BF26" i="39"/>
  <c r="BB26" i="39"/>
  <c r="AX26" i="39"/>
  <c r="AT26" i="39"/>
  <c r="AP26" i="39"/>
  <c r="AL26" i="39"/>
  <c r="AH26" i="39"/>
  <c r="AD26" i="39"/>
  <c r="Z26" i="39"/>
  <c r="V26" i="39"/>
  <c r="R26" i="39"/>
  <c r="N26" i="39"/>
  <c r="J26" i="39"/>
  <c r="IK26" i="39"/>
  <c r="IG26" i="39"/>
  <c r="IC26" i="39"/>
  <c r="HY26" i="39"/>
  <c r="HU26" i="39"/>
  <c r="HQ26" i="39"/>
  <c r="HM26" i="39"/>
  <c r="HI26" i="39"/>
  <c r="HE26" i="39"/>
  <c r="HA26" i="39"/>
  <c r="GW26" i="39"/>
  <c r="GS26" i="39"/>
  <c r="GO26" i="39"/>
  <c r="GK26" i="39"/>
  <c r="GG26" i="39"/>
  <c r="GC26" i="39"/>
  <c r="FY26" i="39"/>
  <c r="FU26" i="39"/>
  <c r="FQ26" i="39"/>
  <c r="FM26" i="39"/>
  <c r="FI26" i="39"/>
  <c r="FE26" i="39"/>
  <c r="FA26" i="39"/>
  <c r="EW26" i="39"/>
  <c r="ES26" i="39"/>
  <c r="EO26" i="39"/>
  <c r="EK26" i="39"/>
  <c r="EG26" i="39"/>
  <c r="EC26" i="39"/>
  <c r="DY26" i="39"/>
  <c r="DU26" i="39"/>
  <c r="DQ26" i="39"/>
  <c r="DM26" i="39"/>
  <c r="DI26" i="39"/>
  <c r="DE26" i="39"/>
  <c r="DA26" i="39"/>
  <c r="CW26" i="39"/>
  <c r="CS26" i="39"/>
  <c r="CO26" i="39"/>
  <c r="CK26" i="39"/>
  <c r="CG26" i="39"/>
  <c r="CC26" i="39"/>
  <c r="BY26" i="39"/>
  <c r="BU26" i="39"/>
  <c r="BQ26" i="39"/>
  <c r="BM26" i="39"/>
  <c r="BI26" i="39"/>
  <c r="BE26" i="39"/>
  <c r="BA26" i="39"/>
  <c r="AW26" i="39"/>
  <c r="AS26" i="39"/>
  <c r="AO26" i="39"/>
  <c r="AK26" i="39"/>
  <c r="AG26" i="39"/>
  <c r="AC26" i="39"/>
  <c r="Y26" i="39"/>
  <c r="U26" i="39"/>
  <c r="Q26" i="39"/>
  <c r="M26" i="39"/>
  <c r="I26" i="39"/>
  <c r="II26" i="39"/>
  <c r="IA26" i="39"/>
  <c r="IF26" i="39"/>
  <c r="HX26" i="39"/>
  <c r="HP26" i="39"/>
  <c r="IB26" i="39"/>
  <c r="HO26" i="39"/>
  <c r="HG26" i="39"/>
  <c r="GY26" i="39"/>
  <c r="GQ26" i="39"/>
  <c r="GI26" i="39"/>
  <c r="GA26" i="39"/>
  <c r="FS26" i="39"/>
  <c r="FK26" i="39"/>
  <c r="FC26" i="39"/>
  <c r="EU26" i="39"/>
  <c r="EM26" i="39"/>
  <c r="EE26" i="39"/>
  <c r="DW26" i="39"/>
  <c r="DO26" i="39"/>
  <c r="DG26" i="39"/>
  <c r="CY26" i="39"/>
  <c r="CQ26" i="39"/>
  <c r="CI26" i="39"/>
  <c r="CA26" i="39"/>
  <c r="BS26" i="39"/>
  <c r="BK26" i="39"/>
  <c r="BC26" i="39"/>
  <c r="AU26" i="39"/>
  <c r="AM26" i="39"/>
  <c r="AE26" i="39"/>
  <c r="W26" i="39"/>
  <c r="O26" i="39"/>
  <c r="HW26" i="39"/>
  <c r="HL26" i="39"/>
  <c r="HD26" i="39"/>
  <c r="GV26" i="39"/>
  <c r="GN26" i="39"/>
  <c r="GF26" i="39"/>
  <c r="FX26" i="39"/>
  <c r="FP26" i="39"/>
  <c r="FH26" i="39"/>
  <c r="EZ26" i="39"/>
  <c r="ER26" i="39"/>
  <c r="EJ26" i="39"/>
  <c r="EB26" i="39"/>
  <c r="DT26" i="39"/>
  <c r="DL26" i="39"/>
  <c r="DD26" i="39"/>
  <c r="CV26" i="39"/>
  <c r="CN26" i="39"/>
  <c r="CF26" i="39"/>
  <c r="BX26" i="39"/>
  <c r="BP26" i="39"/>
  <c r="BH26" i="39"/>
  <c r="AZ26" i="39"/>
  <c r="AR26" i="39"/>
  <c r="AJ26" i="39"/>
  <c r="AB26" i="39"/>
  <c r="T26" i="39"/>
  <c r="L26" i="39"/>
  <c r="IJ26" i="39"/>
  <c r="HT26" i="39"/>
  <c r="HK26" i="39"/>
  <c r="HC26" i="39"/>
  <c r="GU26" i="39"/>
  <c r="GM26" i="39"/>
  <c r="GE26" i="39"/>
  <c r="FW26" i="39"/>
  <c r="FO26" i="39"/>
  <c r="FG26" i="39"/>
  <c r="EY26" i="39"/>
  <c r="EQ26" i="39"/>
  <c r="EI26" i="39"/>
  <c r="EA26" i="39"/>
  <c r="DS26" i="39"/>
  <c r="DK26" i="39"/>
  <c r="DC26" i="39"/>
  <c r="CU26" i="39"/>
  <c r="CM26" i="39"/>
  <c r="CE26" i="39"/>
  <c r="BW26" i="39"/>
  <c r="BO26" i="39"/>
  <c r="BG26" i="39"/>
  <c r="AY26" i="39"/>
  <c r="AQ26" i="39"/>
  <c r="AI26" i="39"/>
  <c r="AA26" i="39"/>
  <c r="S26" i="39"/>
  <c r="K26" i="39"/>
  <c r="P26" i="39"/>
  <c r="AV26" i="39"/>
  <c r="CB26" i="39"/>
  <c r="DH26" i="39"/>
  <c r="EN26" i="39"/>
  <c r="FT26" i="39"/>
  <c r="GZ26" i="39"/>
  <c r="IJ35" i="39"/>
  <c r="IF35" i="39"/>
  <c r="IB35" i="39"/>
  <c r="HX35" i="39"/>
  <c r="HT35" i="39"/>
  <c r="HP35" i="39"/>
  <c r="HL35" i="39"/>
  <c r="HH35" i="39"/>
  <c r="HD35" i="39"/>
  <c r="GZ35" i="39"/>
  <c r="GV35" i="39"/>
  <c r="GR35" i="39"/>
  <c r="GN35" i="39"/>
  <c r="GJ35" i="39"/>
  <c r="GF35" i="39"/>
  <c r="GB35" i="39"/>
  <c r="FX35" i="39"/>
  <c r="FT35" i="39"/>
  <c r="FP35" i="39"/>
  <c r="FL35" i="39"/>
  <c r="FH35" i="39"/>
  <c r="FD35" i="39"/>
  <c r="EZ35" i="39"/>
  <c r="EV35" i="39"/>
  <c r="ER35" i="39"/>
  <c r="EN35" i="39"/>
  <c r="EJ35" i="39"/>
  <c r="EF35" i="39"/>
  <c r="EB35" i="39"/>
  <c r="DX35" i="39"/>
  <c r="DT35" i="39"/>
  <c r="DP35" i="39"/>
  <c r="DL35" i="39"/>
  <c r="DH35" i="39"/>
  <c r="DD35" i="39"/>
  <c r="CZ35" i="39"/>
  <c r="CV35" i="39"/>
  <c r="CR35" i="39"/>
  <c r="CN35" i="39"/>
  <c r="CJ35" i="39"/>
  <c r="CF35" i="39"/>
  <c r="CB35" i="39"/>
  <c r="BX35" i="39"/>
  <c r="BT35" i="39"/>
  <c r="BP35" i="39"/>
  <c r="BL35" i="39"/>
  <c r="BH35" i="39"/>
  <c r="BD35" i="39"/>
  <c r="AZ35" i="39"/>
  <c r="AV35" i="39"/>
  <c r="AR35" i="39"/>
  <c r="AN35" i="39"/>
  <c r="AJ35" i="39"/>
  <c r="AF35" i="39"/>
  <c r="AB35" i="39"/>
  <c r="X35" i="39"/>
  <c r="T35" i="39"/>
  <c r="P35" i="39"/>
  <c r="L35" i="39"/>
  <c r="H35" i="39"/>
  <c r="II35" i="39"/>
  <c r="IE35" i="39"/>
  <c r="IA35" i="39"/>
  <c r="HW35" i="39"/>
  <c r="HS35" i="39"/>
  <c r="HO35" i="39"/>
  <c r="HK35" i="39"/>
  <c r="HG35" i="39"/>
  <c r="HC35" i="39"/>
  <c r="GY35" i="39"/>
  <c r="GU35" i="39"/>
  <c r="GQ35" i="39"/>
  <c r="GM35" i="39"/>
  <c r="GI35" i="39"/>
  <c r="GE35" i="39"/>
  <c r="GA35" i="39"/>
  <c r="FW35" i="39"/>
  <c r="FS35" i="39"/>
  <c r="FO35" i="39"/>
  <c r="FK35" i="39"/>
  <c r="FG35" i="39"/>
  <c r="FC35" i="39"/>
  <c r="EY35" i="39"/>
  <c r="EU35" i="39"/>
  <c r="EQ35" i="39"/>
  <c r="EM35" i="39"/>
  <c r="EI35" i="39"/>
  <c r="EE35" i="39"/>
  <c r="EA35" i="39"/>
  <c r="DW35" i="39"/>
  <c r="DS35" i="39"/>
  <c r="DO35" i="39"/>
  <c r="DK35" i="39"/>
  <c r="DG35" i="39"/>
  <c r="DC35" i="39"/>
  <c r="CY35" i="39"/>
  <c r="CU35" i="39"/>
  <c r="CQ35" i="39"/>
  <c r="CM35" i="39"/>
  <c r="CI35" i="39"/>
  <c r="CE35" i="39"/>
  <c r="CA35" i="39"/>
  <c r="BW35" i="39"/>
  <c r="BS35" i="39"/>
  <c r="BO35" i="39"/>
  <c r="BK35" i="39"/>
  <c r="BG35" i="39"/>
  <c r="BC35" i="39"/>
  <c r="AY35" i="39"/>
  <c r="AU35" i="39"/>
  <c r="AQ35" i="39"/>
  <c r="AM35" i="39"/>
  <c r="AI35" i="39"/>
  <c r="AE35" i="39"/>
  <c r="AA35" i="39"/>
  <c r="W35" i="39"/>
  <c r="S35" i="39"/>
  <c r="O35" i="39"/>
  <c r="K35" i="39"/>
  <c r="IH35" i="39"/>
  <c r="HZ35" i="39"/>
  <c r="HR35" i="39"/>
  <c r="HJ35" i="39"/>
  <c r="HB35" i="39"/>
  <c r="GT35" i="39"/>
  <c r="GL35" i="39"/>
  <c r="GD35" i="39"/>
  <c r="FV35" i="39"/>
  <c r="FN35" i="39"/>
  <c r="FF35" i="39"/>
  <c r="EX35" i="39"/>
  <c r="EP35" i="39"/>
  <c r="EH35" i="39"/>
  <c r="DZ35" i="39"/>
  <c r="DR35" i="39"/>
  <c r="DJ35" i="39"/>
  <c r="DB35" i="39"/>
  <c r="CT35" i="39"/>
  <c r="CL35" i="39"/>
  <c r="CD35" i="39"/>
  <c r="BV35" i="39"/>
  <c r="BN35" i="39"/>
  <c r="BF35" i="39"/>
  <c r="AX35" i="39"/>
  <c r="AP35" i="39"/>
  <c r="AH35" i="39"/>
  <c r="Z35" i="39"/>
  <c r="R35" i="39"/>
  <c r="J35" i="39"/>
  <c r="IG35" i="39"/>
  <c r="HY35" i="39"/>
  <c r="HQ35" i="39"/>
  <c r="HI35" i="39"/>
  <c r="HA35" i="39"/>
  <c r="GS35" i="39"/>
  <c r="GK35" i="39"/>
  <c r="GC35" i="39"/>
  <c r="FU35" i="39"/>
  <c r="FM35" i="39"/>
  <c r="FE35" i="39"/>
  <c r="EW35" i="39"/>
  <c r="EO35" i="39"/>
  <c r="EG35" i="39"/>
  <c r="DY35" i="39"/>
  <c r="DQ35" i="39"/>
  <c r="DI35" i="39"/>
  <c r="DA35" i="39"/>
  <c r="CS35" i="39"/>
  <c r="CK35" i="39"/>
  <c r="CC35" i="39"/>
  <c r="BU35" i="39"/>
  <c r="BM35" i="39"/>
  <c r="BE35" i="39"/>
  <c r="AW35" i="39"/>
  <c r="AO35" i="39"/>
  <c r="AG35" i="39"/>
  <c r="Y35" i="39"/>
  <c r="Q35" i="39"/>
  <c r="I35" i="39"/>
  <c r="ID35" i="39"/>
  <c r="IL35" i="39"/>
  <c r="HU35" i="39"/>
  <c r="HE35" i="39"/>
  <c r="GO35" i="39"/>
  <c r="FY35" i="39"/>
  <c r="FI35" i="39"/>
  <c r="ES35" i="39"/>
  <c r="EC35" i="39"/>
  <c r="DM35" i="39"/>
  <c r="CW35" i="39"/>
  <c r="CG35" i="39"/>
  <c r="BQ35" i="39"/>
  <c r="BA35" i="39"/>
  <c r="AK35" i="39"/>
  <c r="U35" i="39"/>
  <c r="IK35" i="39"/>
  <c r="HN35" i="39"/>
  <c r="GX35" i="39"/>
  <c r="GH35" i="39"/>
  <c r="FR35" i="39"/>
  <c r="FB35" i="39"/>
  <c r="EL35" i="39"/>
  <c r="DV35" i="39"/>
  <c r="DF35" i="39"/>
  <c r="CP35" i="39"/>
  <c r="BZ35" i="39"/>
  <c r="BJ35" i="39"/>
  <c r="AT35" i="39"/>
  <c r="AD35" i="39"/>
  <c r="N35" i="39"/>
  <c r="IC35" i="39"/>
  <c r="HM35" i="39"/>
  <c r="GW35" i="39"/>
  <c r="GG35" i="39"/>
  <c r="FQ35" i="39"/>
  <c r="FA35" i="39"/>
  <c r="EK35" i="39"/>
  <c r="DU35" i="39"/>
  <c r="DE35" i="39"/>
  <c r="CO35" i="39"/>
  <c r="BY35" i="39"/>
  <c r="BI35" i="39"/>
  <c r="AS35" i="39"/>
  <c r="AC35" i="39"/>
  <c r="M35" i="39"/>
  <c r="FZ35" i="39"/>
  <c r="DN35" i="39"/>
  <c r="BB35" i="39"/>
  <c r="HV35" i="39"/>
  <c r="FJ35" i="39"/>
  <c r="CX35" i="39"/>
  <c r="AL35" i="39"/>
  <c r="HF35" i="39"/>
  <c r="ET35" i="39"/>
  <c r="CH35" i="39"/>
  <c r="V35" i="39"/>
  <c r="X26" i="39"/>
  <c r="BD26" i="39"/>
  <c r="CJ26" i="39"/>
  <c r="DP26" i="39"/>
  <c r="EV26" i="39"/>
  <c r="GB26" i="39"/>
  <c r="HH26" i="39"/>
  <c r="GP35" i="39"/>
  <c r="IL28" i="39"/>
  <c r="IH28" i="39"/>
  <c r="ID28" i="39"/>
  <c r="HZ28" i="39"/>
  <c r="HV28" i="39"/>
  <c r="HR28" i="39"/>
  <c r="HN28" i="39"/>
  <c r="HJ28" i="39"/>
  <c r="HF28" i="39"/>
  <c r="HB28" i="39"/>
  <c r="GX28" i="39"/>
  <c r="GT28" i="39"/>
  <c r="GP28" i="39"/>
  <c r="GL28" i="39"/>
  <c r="GH28" i="39"/>
  <c r="GD28" i="39"/>
  <c r="FZ28" i="39"/>
  <c r="FV28" i="39"/>
  <c r="FR28" i="39"/>
  <c r="FN28" i="39"/>
  <c r="FJ28" i="39"/>
  <c r="FF28" i="39"/>
  <c r="FB28" i="39"/>
  <c r="EX28" i="39"/>
  <c r="ET28" i="39"/>
  <c r="EP28" i="39"/>
  <c r="EL28" i="39"/>
  <c r="EH28" i="39"/>
  <c r="ED28" i="39"/>
  <c r="DZ28" i="39"/>
  <c r="DV28" i="39"/>
  <c r="DR28" i="39"/>
  <c r="DN28" i="39"/>
  <c r="DJ28" i="39"/>
  <c r="DF28" i="39"/>
  <c r="DB28" i="39"/>
  <c r="CX28" i="39"/>
  <c r="CT28" i="39"/>
  <c r="CP28" i="39"/>
  <c r="CL28" i="39"/>
  <c r="CH28" i="39"/>
  <c r="CD28" i="39"/>
  <c r="BZ28" i="39"/>
  <c r="BV28" i="39"/>
  <c r="BR28" i="39"/>
  <c r="BN28" i="39"/>
  <c r="BJ28" i="39"/>
  <c r="BF28" i="39"/>
  <c r="BB28" i="39"/>
  <c r="AX28" i="39"/>
  <c r="AT28" i="39"/>
  <c r="AP28" i="39"/>
  <c r="AL28" i="39"/>
  <c r="AH28" i="39"/>
  <c r="AD28" i="39"/>
  <c r="Z28" i="39"/>
  <c r="V28" i="39"/>
  <c r="R28" i="39"/>
  <c r="N28" i="39"/>
  <c r="J28" i="39"/>
  <c r="IK28" i="39"/>
  <c r="IG28" i="39"/>
  <c r="IC28" i="39"/>
  <c r="HY28" i="39"/>
  <c r="HU28" i="39"/>
  <c r="HQ28" i="39"/>
  <c r="HM28" i="39"/>
  <c r="HI28" i="39"/>
  <c r="HE28" i="39"/>
  <c r="HA28" i="39"/>
  <c r="GW28" i="39"/>
  <c r="GS28" i="39"/>
  <c r="GO28" i="39"/>
  <c r="GK28" i="39"/>
  <c r="GG28" i="39"/>
  <c r="GC28" i="39"/>
  <c r="FY28" i="39"/>
  <c r="FU28" i="39"/>
  <c r="FQ28" i="39"/>
  <c r="FM28" i="39"/>
  <c r="FI28" i="39"/>
  <c r="FE28" i="39"/>
  <c r="FA28" i="39"/>
  <c r="EW28" i="39"/>
  <c r="ES28" i="39"/>
  <c r="EO28" i="39"/>
  <c r="EK28" i="39"/>
  <c r="EG28" i="39"/>
  <c r="EC28" i="39"/>
  <c r="DY28" i="39"/>
  <c r="DU28" i="39"/>
  <c r="DQ28" i="39"/>
  <c r="DM28" i="39"/>
  <c r="DI28" i="39"/>
  <c r="DE28" i="39"/>
  <c r="DA28" i="39"/>
  <c r="CW28" i="39"/>
  <c r="CS28" i="39"/>
  <c r="CO28" i="39"/>
  <c r="CK28" i="39"/>
  <c r="CG28" i="39"/>
  <c r="CC28" i="39"/>
  <c r="BY28" i="39"/>
  <c r="BU28" i="39"/>
  <c r="BQ28" i="39"/>
  <c r="BM28" i="39"/>
  <c r="BI28" i="39"/>
  <c r="BE28" i="39"/>
  <c r="BA28" i="39"/>
  <c r="AW28" i="39"/>
  <c r="AS28" i="39"/>
  <c r="AO28" i="39"/>
  <c r="AK28" i="39"/>
  <c r="AG28" i="39"/>
  <c r="AC28" i="39"/>
  <c r="Y28" i="39"/>
  <c r="U28" i="39"/>
  <c r="Q28" i="39"/>
  <c r="M28" i="39"/>
  <c r="I28" i="39"/>
  <c r="IJ28" i="39"/>
  <c r="IB28" i="39"/>
  <c r="HT28" i="39"/>
  <c r="HL28" i="39"/>
  <c r="HD28" i="39"/>
  <c r="GV28" i="39"/>
  <c r="GN28" i="39"/>
  <c r="GF28" i="39"/>
  <c r="FX28" i="39"/>
  <c r="FP28" i="39"/>
  <c r="FH28" i="39"/>
  <c r="EZ28" i="39"/>
  <c r="ER28" i="39"/>
  <c r="EJ28" i="39"/>
  <c r="EB28" i="39"/>
  <c r="DT28" i="39"/>
  <c r="DL28" i="39"/>
  <c r="DD28" i="39"/>
  <c r="CV28" i="39"/>
  <c r="CN28" i="39"/>
  <c r="CF28" i="39"/>
  <c r="BX28" i="39"/>
  <c r="BP28" i="39"/>
  <c r="BH28" i="39"/>
  <c r="AZ28" i="39"/>
  <c r="AR28" i="39"/>
  <c r="AJ28" i="39"/>
  <c r="AB28" i="39"/>
  <c r="T28" i="39"/>
  <c r="L28" i="39"/>
  <c r="II28" i="39"/>
  <c r="IA28" i="39"/>
  <c r="HS28" i="39"/>
  <c r="HK28" i="39"/>
  <c r="HC28" i="39"/>
  <c r="GU28" i="39"/>
  <c r="GM28" i="39"/>
  <c r="GE28" i="39"/>
  <c r="FW28" i="39"/>
  <c r="FO28" i="39"/>
  <c r="FG28" i="39"/>
  <c r="EY28" i="39"/>
  <c r="EQ28" i="39"/>
  <c r="EI28" i="39"/>
  <c r="EA28" i="39"/>
  <c r="DS28" i="39"/>
  <c r="DK28" i="39"/>
  <c r="DC28" i="39"/>
  <c r="CU28" i="39"/>
  <c r="CM28" i="39"/>
  <c r="CE28" i="39"/>
  <c r="BW28" i="39"/>
  <c r="BO28" i="39"/>
  <c r="BG28" i="39"/>
  <c r="AY28" i="39"/>
  <c r="AQ28" i="39"/>
  <c r="AI28" i="39"/>
  <c r="AA28" i="39"/>
  <c r="S28" i="39"/>
  <c r="K28" i="39"/>
  <c r="IF28" i="39"/>
  <c r="HX28" i="39"/>
  <c r="HP28" i="39"/>
  <c r="HH28" i="39"/>
  <c r="GZ28" i="39"/>
  <c r="GR28" i="39"/>
  <c r="GJ28" i="39"/>
  <c r="GB28" i="39"/>
  <c r="FT28" i="39"/>
  <c r="FL28" i="39"/>
  <c r="FD28" i="39"/>
  <c r="EV28" i="39"/>
  <c r="EN28" i="39"/>
  <c r="EF28" i="39"/>
  <c r="DX28" i="39"/>
  <c r="DP28" i="39"/>
  <c r="DH28" i="39"/>
  <c r="CZ28" i="39"/>
  <c r="CR28" i="39"/>
  <c r="CJ28" i="39"/>
  <c r="CB28" i="39"/>
  <c r="BT28" i="39"/>
  <c r="BL28" i="39"/>
  <c r="BD28" i="39"/>
  <c r="AV28" i="39"/>
  <c r="AN28" i="39"/>
  <c r="AF28" i="39"/>
  <c r="X28" i="39"/>
  <c r="P28" i="39"/>
  <c r="H28" i="39"/>
  <c r="AM28" i="39"/>
  <c r="BS28" i="39"/>
  <c r="CY28" i="39"/>
  <c r="EE28" i="39"/>
  <c r="FK28" i="39"/>
  <c r="GQ28" i="39"/>
  <c r="HW28" i="39"/>
  <c r="O28" i="39"/>
  <c r="AU28" i="39"/>
  <c r="CA28" i="39"/>
  <c r="DG28" i="39"/>
  <c r="EM28" i="39"/>
  <c r="FS28" i="39"/>
  <c r="GY28" i="39"/>
  <c r="IE28" i="39"/>
  <c r="EL30" i="39"/>
  <c r="EL53" i="39" s="1"/>
  <c r="HT30" i="39"/>
  <c r="HT53" i="39" s="1"/>
  <c r="BB30" i="39"/>
  <c r="BB53" i="39" s="1"/>
  <c r="DE30" i="39"/>
  <c r="DE53" i="39" s="1"/>
  <c r="EE30" i="39"/>
  <c r="EE53" i="39" s="1"/>
  <c r="BH30" i="39"/>
  <c r="BH53" i="39" s="1"/>
  <c r="CB30" i="39"/>
  <c r="CB53" i="39" s="1"/>
  <c r="W28" i="39"/>
  <c r="BC28" i="39"/>
  <c r="CI28" i="39"/>
  <c r="DO28" i="39"/>
  <c r="EU28" i="39"/>
  <c r="GA28" i="39"/>
  <c r="HG28" i="39"/>
  <c r="DP30" i="39"/>
  <c r="DP53" i="39" s="1"/>
  <c r="IJ33" i="39"/>
  <c r="IF33" i="39"/>
  <c r="IB33" i="39"/>
  <c r="HX33" i="39"/>
  <c r="HT33" i="39"/>
  <c r="HP33" i="39"/>
  <c r="HL33" i="39"/>
  <c r="HH33" i="39"/>
  <c r="HD33" i="39"/>
  <c r="GZ33" i="39"/>
  <c r="GV33" i="39"/>
  <c r="GR33" i="39"/>
  <c r="GN33" i="39"/>
  <c r="GJ33" i="39"/>
  <c r="GF33" i="39"/>
  <c r="GB33" i="39"/>
  <c r="FX33" i="39"/>
  <c r="FT33" i="39"/>
  <c r="FP33" i="39"/>
  <c r="FL33" i="39"/>
  <c r="FH33" i="39"/>
  <c r="FD33" i="39"/>
  <c r="EZ33" i="39"/>
  <c r="EV33" i="39"/>
  <c r="ER33" i="39"/>
  <c r="EN33" i="39"/>
  <c r="EJ33" i="39"/>
  <c r="EF33" i="39"/>
  <c r="EB33" i="39"/>
  <c r="DX33" i="39"/>
  <c r="DT33" i="39"/>
  <c r="DP33" i="39"/>
  <c r="DL33" i="39"/>
  <c r="DH33" i="39"/>
  <c r="DD33" i="39"/>
  <c r="CZ33" i="39"/>
  <c r="CV33" i="39"/>
  <c r="CR33" i="39"/>
  <c r="CN33" i="39"/>
  <c r="CJ33" i="39"/>
  <c r="CF33" i="39"/>
  <c r="CB33" i="39"/>
  <c r="BX33" i="39"/>
  <c r="BT33" i="39"/>
  <c r="BP33" i="39"/>
  <c r="BL33" i="39"/>
  <c r="BH33" i="39"/>
  <c r="BD33" i="39"/>
  <c r="AZ33" i="39"/>
  <c r="AV33" i="39"/>
  <c r="AR33" i="39"/>
  <c r="AN33" i="39"/>
  <c r="AJ33" i="39"/>
  <c r="AF33" i="39"/>
  <c r="AB33" i="39"/>
  <c r="X33" i="39"/>
  <c r="T33" i="39"/>
  <c r="P33" i="39"/>
  <c r="L33" i="39"/>
  <c r="H33" i="39"/>
  <c r="II33" i="39"/>
  <c r="IE33" i="39"/>
  <c r="IA33" i="39"/>
  <c r="HW33" i="39"/>
  <c r="HS33" i="39"/>
  <c r="HO33" i="39"/>
  <c r="HK33" i="39"/>
  <c r="HG33" i="39"/>
  <c r="HC33" i="39"/>
  <c r="GY33" i="39"/>
  <c r="GU33" i="39"/>
  <c r="GQ33" i="39"/>
  <c r="GM33" i="39"/>
  <c r="GI33" i="39"/>
  <c r="GE33" i="39"/>
  <c r="GA33" i="39"/>
  <c r="FW33" i="39"/>
  <c r="FS33" i="39"/>
  <c r="FO33" i="39"/>
  <c r="FK33" i="39"/>
  <c r="FG33" i="39"/>
  <c r="FC33" i="39"/>
  <c r="EY33" i="39"/>
  <c r="EU33" i="39"/>
  <c r="EQ33" i="39"/>
  <c r="EM33" i="39"/>
  <c r="EI33" i="39"/>
  <c r="EE33" i="39"/>
  <c r="EA33" i="39"/>
  <c r="DW33" i="39"/>
  <c r="DS33" i="39"/>
  <c r="DO33" i="39"/>
  <c r="DK33" i="39"/>
  <c r="DG33" i="39"/>
  <c r="DC33" i="39"/>
  <c r="CY33" i="39"/>
  <c r="CU33" i="39"/>
  <c r="CQ33" i="39"/>
  <c r="CM33" i="39"/>
  <c r="CI33" i="39"/>
  <c r="CE33" i="39"/>
  <c r="CA33" i="39"/>
  <c r="BW33" i="39"/>
  <c r="BS33" i="39"/>
  <c r="BO33" i="39"/>
  <c r="BK33" i="39"/>
  <c r="BG33" i="39"/>
  <c r="BC33" i="39"/>
  <c r="AY33" i="39"/>
  <c r="AU33" i="39"/>
  <c r="AQ33" i="39"/>
  <c r="AM33" i="39"/>
  <c r="AI33" i="39"/>
  <c r="AE33" i="39"/>
  <c r="AA33" i="39"/>
  <c r="W33" i="39"/>
  <c r="S33" i="39"/>
  <c r="O33" i="39"/>
  <c r="K33" i="39"/>
  <c r="IG33" i="39"/>
  <c r="HY33" i="39"/>
  <c r="HQ33" i="39"/>
  <c r="HI33" i="39"/>
  <c r="HA33" i="39"/>
  <c r="GS33" i="39"/>
  <c r="GK33" i="39"/>
  <c r="GC33" i="39"/>
  <c r="FU33" i="39"/>
  <c r="FM33" i="39"/>
  <c r="FE33" i="39"/>
  <c r="EW33" i="39"/>
  <c r="EO33" i="39"/>
  <c r="EG33" i="39"/>
  <c r="DY33" i="39"/>
  <c r="DQ33" i="39"/>
  <c r="DI33" i="39"/>
  <c r="DA33" i="39"/>
  <c r="CS33" i="39"/>
  <c r="CK33" i="39"/>
  <c r="CC33" i="39"/>
  <c r="BU33" i="39"/>
  <c r="BM33" i="39"/>
  <c r="BE33" i="39"/>
  <c r="AW33" i="39"/>
  <c r="AO33" i="39"/>
  <c r="AG33" i="39"/>
  <c r="Y33" i="39"/>
  <c r="Q33" i="39"/>
  <c r="I33" i="39"/>
  <c r="IL33" i="39"/>
  <c r="ID33" i="39"/>
  <c r="HV33" i="39"/>
  <c r="HN33" i="39"/>
  <c r="HF33" i="39"/>
  <c r="GX33" i="39"/>
  <c r="GP33" i="39"/>
  <c r="GH33" i="39"/>
  <c r="FZ33" i="39"/>
  <c r="FR33" i="39"/>
  <c r="FJ33" i="39"/>
  <c r="FB33" i="39"/>
  <c r="ET33" i="39"/>
  <c r="EL33" i="39"/>
  <c r="ED33" i="39"/>
  <c r="DV33" i="39"/>
  <c r="DN33" i="39"/>
  <c r="DF33" i="39"/>
  <c r="CX33" i="39"/>
  <c r="CP33" i="39"/>
  <c r="CH33" i="39"/>
  <c r="BZ33" i="39"/>
  <c r="BR33" i="39"/>
  <c r="BJ33" i="39"/>
  <c r="BB33" i="39"/>
  <c r="AT33" i="39"/>
  <c r="AL33" i="39"/>
  <c r="AD33" i="39"/>
  <c r="V33" i="39"/>
  <c r="N33" i="39"/>
  <c r="HZ33" i="39"/>
  <c r="HJ33" i="39"/>
  <c r="GT33" i="39"/>
  <c r="GD33" i="39"/>
  <c r="FN33" i="39"/>
  <c r="EX33" i="39"/>
  <c r="EH33" i="39"/>
  <c r="DR33" i="39"/>
  <c r="DB33" i="39"/>
  <c r="CL33" i="39"/>
  <c r="BV33" i="39"/>
  <c r="BF33" i="39"/>
  <c r="AP33" i="39"/>
  <c r="Z33" i="39"/>
  <c r="J33" i="39"/>
  <c r="IK33" i="39"/>
  <c r="HU33" i="39"/>
  <c r="HE33" i="39"/>
  <c r="GO33" i="39"/>
  <c r="FY33" i="39"/>
  <c r="FI33" i="39"/>
  <c r="ES33" i="39"/>
  <c r="EC33" i="39"/>
  <c r="DM33" i="39"/>
  <c r="CW33" i="39"/>
  <c r="CG33" i="39"/>
  <c r="BQ33" i="39"/>
  <c r="BA33" i="39"/>
  <c r="AK33" i="39"/>
  <c r="U33" i="39"/>
  <c r="IH33" i="39"/>
  <c r="HR33" i="39"/>
  <c r="HB33" i="39"/>
  <c r="GL33" i="39"/>
  <c r="FV33" i="39"/>
  <c r="FF33" i="39"/>
  <c r="EP33" i="39"/>
  <c r="DZ33" i="39"/>
  <c r="DJ33" i="39"/>
  <c r="CT33" i="39"/>
  <c r="CD33" i="39"/>
  <c r="BN33" i="39"/>
  <c r="AX33" i="39"/>
  <c r="AH33" i="39"/>
  <c r="R33" i="39"/>
  <c r="AC33" i="39"/>
  <c r="CO33" i="39"/>
  <c r="FA33" i="39"/>
  <c r="HM33" i="39"/>
  <c r="W83" i="48" l="1"/>
  <c r="Y10" i="48"/>
  <c r="X64" i="48"/>
  <c r="V75" i="48"/>
  <c r="W43" i="48"/>
  <c r="W63" i="48" s="1"/>
  <c r="W37" i="48"/>
  <c r="W59" i="48" s="1"/>
  <c r="X83" i="48" s="1"/>
  <c r="W75" i="48"/>
  <c r="Y30" i="48"/>
  <c r="Y39" i="48"/>
  <c r="Y52" i="48" s="1"/>
  <c r="W73" i="48"/>
  <c r="C18" i="50"/>
  <c r="F18" i="50" s="1"/>
  <c r="D36" i="48"/>
  <c r="E36" i="48" s="1"/>
  <c r="W14" i="48"/>
  <c r="W51" i="48" s="1"/>
  <c r="HP30" i="39"/>
  <c r="HP53" i="39" s="1"/>
  <c r="GU30" i="39"/>
  <c r="GU53" i="39" s="1"/>
  <c r="GC30" i="39"/>
  <c r="GC53" i="39" s="1"/>
  <c r="AN30" i="39"/>
  <c r="AN53" i="39" s="1"/>
  <c r="CJ30" i="39"/>
  <c r="CJ53" i="39" s="1"/>
  <c r="DC30" i="39"/>
  <c r="DC53" i="39" s="1"/>
  <c r="AO30" i="39"/>
  <c r="AO53" i="39" s="1"/>
  <c r="DJ30" i="39"/>
  <c r="DJ53" i="39" s="1"/>
  <c r="GT30" i="39"/>
  <c r="GT53" i="39" s="1"/>
  <c r="DK30" i="39"/>
  <c r="DK53" i="39" s="1"/>
  <c r="IF30" i="39"/>
  <c r="IF53" i="39" s="1"/>
  <c r="AS30" i="39"/>
  <c r="AS53" i="39" s="1"/>
  <c r="HC30" i="39"/>
  <c r="HC53" i="39" s="1"/>
  <c r="DN30" i="39"/>
  <c r="DN53" i="39" s="1"/>
  <c r="GG30" i="39"/>
  <c r="GG53" i="39" s="1"/>
  <c r="GX30" i="39"/>
  <c r="GX53" i="39" s="1"/>
  <c r="BL30" i="39"/>
  <c r="BL53" i="39" s="1"/>
  <c r="DH30" i="39"/>
  <c r="DH53" i="39" s="1"/>
  <c r="AZ30" i="39"/>
  <c r="AZ53" i="39" s="1"/>
  <c r="DW30" i="39"/>
  <c r="DW53" i="39" s="1"/>
  <c r="DA30" i="39"/>
  <c r="DA53" i="39" s="1"/>
  <c r="AX30" i="39"/>
  <c r="AX53" i="39" s="1"/>
  <c r="HL30" i="39"/>
  <c r="HL53" i="39" s="1"/>
  <c r="EH30" i="39"/>
  <c r="EH53" i="39" s="1"/>
  <c r="AX32" i="39"/>
  <c r="AQ30" i="39"/>
  <c r="AQ53" i="39" s="1"/>
  <c r="GY30" i="39"/>
  <c r="GY53" i="39" s="1"/>
  <c r="DL30" i="39"/>
  <c r="DL53" i="39" s="1"/>
  <c r="BK30" i="39"/>
  <c r="BK53" i="39" s="1"/>
  <c r="I30" i="39"/>
  <c r="I53" i="39" s="1"/>
  <c r="BU30" i="39"/>
  <c r="BU53" i="39" s="1"/>
  <c r="EI30" i="39"/>
  <c r="EI53" i="39" s="1"/>
  <c r="R30" i="39"/>
  <c r="R53" i="39" s="1"/>
  <c r="CD30" i="39"/>
  <c r="CD53" i="39" s="1"/>
  <c r="EZ30" i="39"/>
  <c r="EZ53" i="39" s="1"/>
  <c r="EW30" i="39"/>
  <c r="EW53" i="39" s="1"/>
  <c r="HI30" i="39"/>
  <c r="HI53" i="39" s="1"/>
  <c r="FN30" i="39"/>
  <c r="FN53" i="39" s="1"/>
  <c r="HZ30" i="39"/>
  <c r="HZ53" i="39" s="1"/>
  <c r="H30" i="39"/>
  <c r="H53" i="39" s="1"/>
  <c r="AY30" i="39"/>
  <c r="AY53" i="39" s="1"/>
  <c r="HO30" i="39"/>
  <c r="DT30" i="39"/>
  <c r="DT53" i="39" s="1"/>
  <c r="BS30" i="39"/>
  <c r="BS53" i="39" s="1"/>
  <c r="M30" i="39"/>
  <c r="M53" i="39" s="1"/>
  <c r="BY30" i="39"/>
  <c r="BY53" i="39" s="1"/>
  <c r="EQ30" i="39"/>
  <c r="EQ53" i="39" s="1"/>
  <c r="V30" i="39"/>
  <c r="V53" i="39" s="1"/>
  <c r="CH30" i="39"/>
  <c r="CH53" i="39" s="1"/>
  <c r="FH30" i="39"/>
  <c r="FH53" i="39" s="1"/>
  <c r="FA30" i="39"/>
  <c r="FA53" i="39" s="1"/>
  <c r="HM30" i="39"/>
  <c r="HM53" i="39" s="1"/>
  <c r="FR30" i="39"/>
  <c r="FR53" i="39" s="1"/>
  <c r="ID30" i="39"/>
  <c r="ID53" i="39" s="1"/>
  <c r="K30" i="39"/>
  <c r="K53" i="39" s="1"/>
  <c r="BW30" i="39"/>
  <c r="BW53" i="39" s="1"/>
  <c r="EM30" i="39"/>
  <c r="EM53" i="39" s="1"/>
  <c r="T30" i="39"/>
  <c r="T53" i="39" s="1"/>
  <c r="CF30" i="39"/>
  <c r="CF53" i="39" s="1"/>
  <c r="FD30" i="39"/>
  <c r="FD53" i="39" s="1"/>
  <c r="AE30" i="39"/>
  <c r="AE53" i="39" s="1"/>
  <c r="CQ30" i="39"/>
  <c r="CQ53" i="39" s="1"/>
  <c r="GA30" i="39"/>
  <c r="GA53" i="39" s="1"/>
  <c r="Y30" i="39"/>
  <c r="Y53" i="39" s="1"/>
  <c r="BE30" i="39"/>
  <c r="BE53" i="39" s="1"/>
  <c r="CK30" i="39"/>
  <c r="CK53" i="39" s="1"/>
  <c r="DQ30" i="39"/>
  <c r="DQ53" i="39" s="1"/>
  <c r="FO30" i="39"/>
  <c r="FO53" i="39" s="1"/>
  <c r="IA30" i="39"/>
  <c r="IA53" i="39" s="1"/>
  <c r="AH30" i="39"/>
  <c r="AH53" i="39" s="1"/>
  <c r="BN30" i="39"/>
  <c r="BN53" i="39" s="1"/>
  <c r="CT30" i="39"/>
  <c r="CT53" i="39" s="1"/>
  <c r="DZ30" i="39"/>
  <c r="DZ53" i="39" s="1"/>
  <c r="GF30" i="39"/>
  <c r="GF53" i="39" s="1"/>
  <c r="EG30" i="39"/>
  <c r="EG53" i="39" s="1"/>
  <c r="FM30" i="39"/>
  <c r="FM53" i="39" s="1"/>
  <c r="GS30" i="39"/>
  <c r="GS53" i="39" s="1"/>
  <c r="HY30" i="39"/>
  <c r="HY53" i="39" s="1"/>
  <c r="EX30" i="39"/>
  <c r="EX53" i="39" s="1"/>
  <c r="GD30" i="39"/>
  <c r="GD53" i="39" s="1"/>
  <c r="HJ30" i="39"/>
  <c r="HJ53" i="39" s="1"/>
  <c r="DX30" i="39"/>
  <c r="DX53" i="39" s="1"/>
  <c r="S30" i="39"/>
  <c r="S53" i="39" s="1"/>
  <c r="CE30" i="39"/>
  <c r="CE53" i="39" s="1"/>
  <c r="FC30" i="39"/>
  <c r="FC53" i="39" s="1"/>
  <c r="AB30" i="39"/>
  <c r="AB53" i="39" s="1"/>
  <c r="CN30" i="39"/>
  <c r="CN53" i="39" s="1"/>
  <c r="FT30" i="39"/>
  <c r="FT53" i="39" s="1"/>
  <c r="AM30" i="39"/>
  <c r="AM53" i="39" s="1"/>
  <c r="CY30" i="39"/>
  <c r="CY53" i="39" s="1"/>
  <c r="GQ30" i="39"/>
  <c r="GQ53" i="39" s="1"/>
  <c r="AC30" i="39"/>
  <c r="AC53" i="39" s="1"/>
  <c r="BI30" i="39"/>
  <c r="BI53" i="39" s="1"/>
  <c r="CO30" i="39"/>
  <c r="CO53" i="39" s="1"/>
  <c r="DU30" i="39"/>
  <c r="DU53" i="39" s="1"/>
  <c r="FW30" i="39"/>
  <c r="FW53" i="39" s="1"/>
  <c r="II30" i="39"/>
  <c r="II53" i="39" s="1"/>
  <c r="AL30" i="39"/>
  <c r="AL53" i="39" s="1"/>
  <c r="BR30" i="39"/>
  <c r="BR53" i="39" s="1"/>
  <c r="CX30" i="39"/>
  <c r="CX53" i="39" s="1"/>
  <c r="ED30" i="39"/>
  <c r="ED53" i="39" s="1"/>
  <c r="GN30" i="39"/>
  <c r="GN53" i="39" s="1"/>
  <c r="EK30" i="39"/>
  <c r="EK53" i="39" s="1"/>
  <c r="FQ30" i="39"/>
  <c r="FQ53" i="39" s="1"/>
  <c r="GW30" i="39"/>
  <c r="GW53" i="39" s="1"/>
  <c r="IC30" i="39"/>
  <c r="IC53" i="39" s="1"/>
  <c r="FB30" i="39"/>
  <c r="FB53" i="39" s="1"/>
  <c r="GH30" i="39"/>
  <c r="GH53" i="39" s="1"/>
  <c r="HN30" i="39"/>
  <c r="HN53" i="39" s="1"/>
  <c r="EF30" i="39"/>
  <c r="EF53" i="39" s="1"/>
  <c r="HR41" i="39"/>
  <c r="HX30" i="39"/>
  <c r="HX53" i="39" s="1"/>
  <c r="BD30" i="39"/>
  <c r="BD53" i="39" s="1"/>
  <c r="HH30" i="39"/>
  <c r="HH53" i="39" s="1"/>
  <c r="AV30" i="39"/>
  <c r="AV53" i="39" s="1"/>
  <c r="AA30" i="39"/>
  <c r="AA53" i="39" s="1"/>
  <c r="BG30" i="39"/>
  <c r="BG53" i="39" s="1"/>
  <c r="CM30" i="39"/>
  <c r="CM53" i="39" s="1"/>
  <c r="DS30" i="39"/>
  <c r="DS53" i="39" s="1"/>
  <c r="FS30" i="39"/>
  <c r="FS53" i="39" s="1"/>
  <c r="IE30" i="39"/>
  <c r="IE53" i="39" s="1"/>
  <c r="AJ30" i="39"/>
  <c r="AJ53" i="39" s="1"/>
  <c r="BP30" i="39"/>
  <c r="BP53" i="39" s="1"/>
  <c r="CV30" i="39"/>
  <c r="CV53" i="39" s="1"/>
  <c r="EB30" i="39"/>
  <c r="EB53" i="39" s="1"/>
  <c r="GJ30" i="39"/>
  <c r="GJ53" i="39" s="1"/>
  <c r="O30" i="39"/>
  <c r="O53" i="39" s="1"/>
  <c r="AU30" i="39"/>
  <c r="AU53" i="39" s="1"/>
  <c r="CA30" i="39"/>
  <c r="CA53" i="39" s="1"/>
  <c r="DG30" i="39"/>
  <c r="DG53" i="39" s="1"/>
  <c r="EU30" i="39"/>
  <c r="EU53" i="39" s="1"/>
  <c r="HG30" i="39"/>
  <c r="HG53" i="39" s="1"/>
  <c r="Q30" i="39"/>
  <c r="Q53" i="39" s="1"/>
  <c r="AG30" i="39"/>
  <c r="AG53" i="39" s="1"/>
  <c r="AW30" i="39"/>
  <c r="AW53" i="39" s="1"/>
  <c r="BM30" i="39"/>
  <c r="BM53" i="39" s="1"/>
  <c r="CC30" i="39"/>
  <c r="CC53" i="39" s="1"/>
  <c r="CS30" i="39"/>
  <c r="CS53" i="39" s="1"/>
  <c r="DI30" i="39"/>
  <c r="DI53" i="39" s="1"/>
  <c r="DY30" i="39"/>
  <c r="DY53" i="39" s="1"/>
  <c r="EY30" i="39"/>
  <c r="EY53" i="39" s="1"/>
  <c r="GE30" i="39"/>
  <c r="GE53" i="39" s="1"/>
  <c r="HK30" i="39"/>
  <c r="J30" i="39"/>
  <c r="J53" i="39" s="1"/>
  <c r="Z30" i="39"/>
  <c r="Z53" i="39" s="1"/>
  <c r="AP30" i="39"/>
  <c r="AP53" i="39" s="1"/>
  <c r="BF30" i="39"/>
  <c r="BF53" i="39" s="1"/>
  <c r="BV30" i="39"/>
  <c r="BV53" i="39" s="1"/>
  <c r="CL30" i="39"/>
  <c r="CL53" i="39" s="1"/>
  <c r="DB30" i="39"/>
  <c r="DB53" i="39" s="1"/>
  <c r="DR30" i="39"/>
  <c r="DR53" i="39" s="1"/>
  <c r="EJ30" i="39"/>
  <c r="EJ53" i="39" s="1"/>
  <c r="FP30" i="39"/>
  <c r="FP53" i="39" s="1"/>
  <c r="GV30" i="39"/>
  <c r="GV53" i="39" s="1"/>
  <c r="IB30" i="39"/>
  <c r="IB53" i="39" s="1"/>
  <c r="EO30" i="39"/>
  <c r="EO53" i="39" s="1"/>
  <c r="FE30" i="39"/>
  <c r="FE53" i="39" s="1"/>
  <c r="FU30" i="39"/>
  <c r="FU53" i="39" s="1"/>
  <c r="GK30" i="39"/>
  <c r="GK53" i="39" s="1"/>
  <c r="HA30" i="39"/>
  <c r="HA53" i="39" s="1"/>
  <c r="HQ30" i="39"/>
  <c r="HQ53" i="39" s="1"/>
  <c r="IG30" i="39"/>
  <c r="IG53" i="39" s="1"/>
  <c r="EP30" i="39"/>
  <c r="EP53" i="39" s="1"/>
  <c r="FF30" i="39"/>
  <c r="FF53" i="39" s="1"/>
  <c r="FV30" i="39"/>
  <c r="FV53" i="39" s="1"/>
  <c r="GL30" i="39"/>
  <c r="GL53" i="39" s="1"/>
  <c r="HB30" i="39"/>
  <c r="HB53" i="39" s="1"/>
  <c r="HR30" i="39"/>
  <c r="HR53" i="39" s="1"/>
  <c r="IH30" i="39"/>
  <c r="IH53" i="39" s="1"/>
  <c r="CZ30" i="39"/>
  <c r="CZ53" i="39" s="1"/>
  <c r="CR30" i="39"/>
  <c r="CR53" i="39" s="1"/>
  <c r="AF30" i="39"/>
  <c r="AF53" i="39" s="1"/>
  <c r="DV34" i="39"/>
  <c r="FL30" i="39"/>
  <c r="FL53" i="39" s="1"/>
  <c r="X30" i="39"/>
  <c r="X53" i="39" s="1"/>
  <c r="EV30" i="39"/>
  <c r="EV53" i="39" s="1"/>
  <c r="P30" i="39"/>
  <c r="P53" i="39" s="1"/>
  <c r="AI30" i="39"/>
  <c r="AI53" i="39" s="1"/>
  <c r="BO30" i="39"/>
  <c r="BO53" i="39" s="1"/>
  <c r="CU30" i="39"/>
  <c r="CU53" i="39" s="1"/>
  <c r="EA30" i="39"/>
  <c r="EA53" i="39" s="1"/>
  <c r="GI30" i="39"/>
  <c r="GI53" i="39" s="1"/>
  <c r="L30" i="39"/>
  <c r="L53" i="39" s="1"/>
  <c r="AR30" i="39"/>
  <c r="AR53" i="39" s="1"/>
  <c r="BX30" i="39"/>
  <c r="BX53" i="39" s="1"/>
  <c r="DD30" i="39"/>
  <c r="DD53" i="39" s="1"/>
  <c r="EN30" i="39"/>
  <c r="EN53" i="39" s="1"/>
  <c r="GZ30" i="39"/>
  <c r="GZ53" i="39" s="1"/>
  <c r="W30" i="39"/>
  <c r="W53" i="39" s="1"/>
  <c r="BC30" i="39"/>
  <c r="BC53" i="39" s="1"/>
  <c r="CI30" i="39"/>
  <c r="CI53" i="39" s="1"/>
  <c r="DO30" i="39"/>
  <c r="DO53" i="39" s="1"/>
  <c r="FK30" i="39"/>
  <c r="FK53" i="39" s="1"/>
  <c r="HW30" i="39"/>
  <c r="HW53" i="39" s="1"/>
  <c r="U30" i="39"/>
  <c r="U53" i="39" s="1"/>
  <c r="AK30" i="39"/>
  <c r="AK53" i="39" s="1"/>
  <c r="BA30" i="39"/>
  <c r="BA53" i="39" s="1"/>
  <c r="BQ30" i="39"/>
  <c r="BQ53" i="39" s="1"/>
  <c r="CG30" i="39"/>
  <c r="CG53" i="39" s="1"/>
  <c r="CW30" i="39"/>
  <c r="CW53" i="39" s="1"/>
  <c r="DM30" i="39"/>
  <c r="DM53" i="39" s="1"/>
  <c r="EC30" i="39"/>
  <c r="EC53" i="39" s="1"/>
  <c r="FG30" i="39"/>
  <c r="FG53" i="39" s="1"/>
  <c r="GM30" i="39"/>
  <c r="GM53" i="39" s="1"/>
  <c r="HS30" i="39"/>
  <c r="HS53" i="39" s="1"/>
  <c r="N30" i="39"/>
  <c r="N53" i="39" s="1"/>
  <c r="AD30" i="39"/>
  <c r="AD53" i="39" s="1"/>
  <c r="AT30" i="39"/>
  <c r="AT53" i="39" s="1"/>
  <c r="BJ30" i="39"/>
  <c r="BJ53" i="39" s="1"/>
  <c r="BZ30" i="39"/>
  <c r="BZ53" i="39" s="1"/>
  <c r="CP30" i="39"/>
  <c r="CP53" i="39" s="1"/>
  <c r="DF30" i="39"/>
  <c r="DF53" i="39" s="1"/>
  <c r="DV30" i="39"/>
  <c r="DV53" i="39" s="1"/>
  <c r="ER30" i="39"/>
  <c r="ER53" i="39" s="1"/>
  <c r="FX30" i="39"/>
  <c r="FX53" i="39" s="1"/>
  <c r="HD30" i="39"/>
  <c r="HD53" i="39" s="1"/>
  <c r="IJ30" i="39"/>
  <c r="IJ53" i="39" s="1"/>
  <c r="ES30" i="39"/>
  <c r="ES53" i="39" s="1"/>
  <c r="FI30" i="39"/>
  <c r="FI53" i="39" s="1"/>
  <c r="FY30" i="39"/>
  <c r="FY53" i="39" s="1"/>
  <c r="GO30" i="39"/>
  <c r="GO53" i="39" s="1"/>
  <c r="HE30" i="39"/>
  <c r="HE53" i="39" s="1"/>
  <c r="HU30" i="39"/>
  <c r="HU53" i="39" s="1"/>
  <c r="IK30" i="39"/>
  <c r="IK53" i="39" s="1"/>
  <c r="ET30" i="39"/>
  <c r="ET53" i="39" s="1"/>
  <c r="FJ30" i="39"/>
  <c r="FJ53" i="39" s="1"/>
  <c r="FZ30" i="39"/>
  <c r="FZ53" i="39" s="1"/>
  <c r="GP30" i="39"/>
  <c r="GP53" i="39" s="1"/>
  <c r="HF30" i="39"/>
  <c r="HF53" i="39" s="1"/>
  <c r="HV30" i="39"/>
  <c r="HV53" i="39" s="1"/>
  <c r="IL30" i="39"/>
  <c r="BT30" i="39"/>
  <c r="BT53" i="39" s="1"/>
  <c r="G58" i="39"/>
  <c r="GR30" i="39"/>
  <c r="GR53" i="39" s="1"/>
  <c r="G53" i="39"/>
  <c r="GK34" i="39"/>
  <c r="G56" i="39"/>
  <c r="AU41" i="39"/>
  <c r="G49" i="39"/>
  <c r="EH41" i="39"/>
  <c r="CN41" i="39"/>
  <c r="CM41" i="39"/>
  <c r="FX41" i="39"/>
  <c r="FZ41" i="39"/>
  <c r="GO41" i="39"/>
  <c r="EZ19" i="39"/>
  <c r="N41" i="39"/>
  <c r="DO41" i="39"/>
  <c r="Y41" i="39"/>
  <c r="DQ22" i="39"/>
  <c r="AI41" i="39"/>
  <c r="DF41" i="39"/>
  <c r="L41" i="39"/>
  <c r="DM41" i="39"/>
  <c r="G50" i="39"/>
  <c r="FN41" i="39"/>
  <c r="V41" i="39"/>
  <c r="GH41" i="39"/>
  <c r="EE41" i="39"/>
  <c r="CR41" i="39"/>
  <c r="AG41" i="39"/>
  <c r="GS41" i="39"/>
  <c r="EQ41" i="39"/>
  <c r="BO41" i="39"/>
  <c r="BW41" i="39"/>
  <c r="CP41" i="39"/>
  <c r="AM41" i="39"/>
  <c r="II41" i="39"/>
  <c r="FT41" i="39"/>
  <c r="DI41" i="39"/>
  <c r="BF41" i="39"/>
  <c r="IB41" i="39"/>
  <c r="EY41" i="39"/>
  <c r="BB41" i="39"/>
  <c r="EL41" i="39"/>
  <c r="HN41" i="39"/>
  <c r="CA41" i="39"/>
  <c r="FS41" i="39"/>
  <c r="AV41" i="39"/>
  <c r="EB41" i="39"/>
  <c r="HL41" i="39"/>
  <c r="BQ41" i="39"/>
  <c r="EW41" i="39"/>
  <c r="IK41" i="39"/>
  <c r="CE41" i="39"/>
  <c r="GM41" i="39"/>
  <c r="BV41" i="39"/>
  <c r="K41" i="39"/>
  <c r="GE41" i="39"/>
  <c r="BJ41" i="39"/>
  <c r="ET41" i="39"/>
  <c r="IG41" i="39"/>
  <c r="CI41" i="39"/>
  <c r="GA41" i="39"/>
  <c r="AZ41" i="39"/>
  <c r="EJ41" i="39"/>
  <c r="HP41" i="39"/>
  <c r="BU41" i="39"/>
  <c r="FE41" i="39"/>
  <c r="HV41" i="39"/>
  <c r="FG41" i="39"/>
  <c r="J41" i="39"/>
  <c r="DB41" i="39"/>
  <c r="GD41" i="39"/>
  <c r="AA41" i="39"/>
  <c r="DS41" i="39"/>
  <c r="GU41" i="39"/>
  <c r="AD41" i="39"/>
  <c r="BZ41" i="39"/>
  <c r="DN41" i="39"/>
  <c r="FB41" i="39"/>
  <c r="GX41" i="39"/>
  <c r="O41" i="39"/>
  <c r="BC41" i="39"/>
  <c r="CY41" i="39"/>
  <c r="EM41" i="39"/>
  <c r="GY41" i="39"/>
  <c r="AB41" i="39"/>
  <c r="BP41" i="39"/>
  <c r="DH41" i="39"/>
  <c r="EZ41" i="39"/>
  <c r="GN41" i="39"/>
  <c r="IJ41" i="39"/>
  <c r="AW41" i="39"/>
  <c r="CK41" i="39"/>
  <c r="EC41" i="39"/>
  <c r="FU41" i="39"/>
  <c r="HI41" i="39"/>
  <c r="IL41" i="39"/>
  <c r="EA41" i="39"/>
  <c r="AP41" i="39"/>
  <c r="DR41" i="39"/>
  <c r="GT41" i="39"/>
  <c r="BG41" i="39"/>
  <c r="EI41" i="39"/>
  <c r="HK41" i="39"/>
  <c r="AT41" i="39"/>
  <c r="CH41" i="39"/>
  <c r="DV41" i="39"/>
  <c r="FR41" i="39"/>
  <c r="HF41" i="39"/>
  <c r="W41" i="39"/>
  <c r="BS41" i="39"/>
  <c r="DG41" i="39"/>
  <c r="EU41" i="39"/>
  <c r="HG41" i="39"/>
  <c r="AF41" i="39"/>
  <c r="BX41" i="39"/>
  <c r="DL41" i="39"/>
  <c r="FD41" i="39"/>
  <c r="GV41" i="39"/>
  <c r="I41" i="39"/>
  <c r="BA41" i="39"/>
  <c r="CS41" i="39"/>
  <c r="EG41" i="39"/>
  <c r="FY41" i="39"/>
  <c r="I38" i="39"/>
  <c r="AY32" i="39"/>
  <c r="H38" i="39"/>
  <c r="T32" i="39"/>
  <c r="AG32" i="39"/>
  <c r="IB34" i="39"/>
  <c r="FS34" i="39"/>
  <c r="Y34" i="39"/>
  <c r="FV41" i="39"/>
  <c r="CT41" i="39"/>
  <c r="CD41" i="39"/>
  <c r="BN41" i="39"/>
  <c r="DJ41" i="39"/>
  <c r="AH41" i="39"/>
  <c r="R41" i="39"/>
  <c r="DK41" i="39"/>
  <c r="ID41" i="39"/>
  <c r="IF41" i="39"/>
  <c r="HM41" i="39"/>
  <c r="GW41" i="39"/>
  <c r="GG41" i="39"/>
  <c r="FQ41" i="39"/>
  <c r="FA41" i="39"/>
  <c r="EK41" i="39"/>
  <c r="DU41" i="39"/>
  <c r="DE41" i="39"/>
  <c r="CO41" i="39"/>
  <c r="BY41" i="39"/>
  <c r="BI41" i="39"/>
  <c r="AS41" i="39"/>
  <c r="AC41" i="39"/>
  <c r="M41" i="39"/>
  <c r="HY41" i="39"/>
  <c r="HH41" i="39"/>
  <c r="GR41" i="39"/>
  <c r="GB41" i="39"/>
  <c r="FL41" i="39"/>
  <c r="EV41" i="39"/>
  <c r="EF41" i="39"/>
  <c r="DP41" i="39"/>
  <c r="CZ41" i="39"/>
  <c r="CJ41" i="39"/>
  <c r="BT41" i="39"/>
  <c r="BD41" i="39"/>
  <c r="AN41" i="39"/>
  <c r="X41" i="39"/>
  <c r="H41" i="39"/>
  <c r="AX41" i="39"/>
  <c r="HB41" i="39"/>
  <c r="HS41" i="39"/>
  <c r="CU41" i="39"/>
  <c r="Z41" i="39"/>
  <c r="CL41" i="39"/>
  <c r="EX41" i="39"/>
  <c r="HJ41" i="39"/>
  <c r="AQ41" i="39"/>
  <c r="DC41" i="39"/>
  <c r="FO41" i="39"/>
  <c r="IC41" i="39"/>
  <c r="AL41" i="39"/>
  <c r="BR41" i="39"/>
  <c r="CX41" i="39"/>
  <c r="ED41" i="39"/>
  <c r="FJ41" i="39"/>
  <c r="GP41" i="39"/>
  <c r="HW41" i="39"/>
  <c r="AE41" i="39"/>
  <c r="BK41" i="39"/>
  <c r="CQ41" i="39"/>
  <c r="DW41" i="39"/>
  <c r="FC41" i="39"/>
  <c r="GI41" i="39"/>
  <c r="HO41" i="39"/>
  <c r="P41" i="39"/>
  <c r="AJ41" i="39"/>
  <c r="BH41" i="39"/>
  <c r="CB41" i="39"/>
  <c r="CV41" i="39"/>
  <c r="DT41" i="39"/>
  <c r="EN41" i="39"/>
  <c r="FH41" i="39"/>
  <c r="GF41" i="39"/>
  <c r="GZ41" i="39"/>
  <c r="HT41" i="39"/>
  <c r="Q41" i="39"/>
  <c r="AK41" i="39"/>
  <c r="BE41" i="39"/>
  <c r="CC41" i="39"/>
  <c r="CW41" i="39"/>
  <c r="DQ41" i="39"/>
  <c r="EO41" i="39"/>
  <c r="FI41" i="39"/>
  <c r="GC41" i="39"/>
  <c r="HA41" i="39"/>
  <c r="HU41" i="39"/>
  <c r="HZ41" i="39"/>
  <c r="HC41" i="39"/>
  <c r="AY41" i="39"/>
  <c r="FK41" i="39"/>
  <c r="GQ41" i="39"/>
  <c r="HX41" i="39"/>
  <c r="T41" i="39"/>
  <c r="AR41" i="39"/>
  <c r="BL41" i="39"/>
  <c r="CF41" i="39"/>
  <c r="DD41" i="39"/>
  <c r="DX41" i="39"/>
  <c r="ER41" i="39"/>
  <c r="FP41" i="39"/>
  <c r="GJ41" i="39"/>
  <c r="HD41" i="39"/>
  <c r="IE41" i="39"/>
  <c r="U41" i="39"/>
  <c r="AO41" i="39"/>
  <c r="BM41" i="39"/>
  <c r="CG41" i="39"/>
  <c r="DA41" i="39"/>
  <c r="DY41" i="39"/>
  <c r="ES41" i="39"/>
  <c r="FM41" i="39"/>
  <c r="GK41" i="39"/>
  <c r="HE41" i="39"/>
  <c r="IA41" i="39"/>
  <c r="IH41" i="39"/>
  <c r="FW41" i="39"/>
  <c r="S41" i="39"/>
  <c r="EP41" i="39"/>
  <c r="FF41" i="39"/>
  <c r="DG20" i="39"/>
  <c r="BY20" i="39"/>
  <c r="IH20" i="39"/>
  <c r="CJ20" i="39"/>
  <c r="DD34" i="39"/>
  <c r="BM34" i="39"/>
  <c r="FN34" i="39"/>
  <c r="DC34" i="39"/>
  <c r="CS32" i="39"/>
  <c r="W34" i="39"/>
  <c r="CZ34" i="39"/>
  <c r="DE34" i="39"/>
  <c r="AP34" i="39"/>
  <c r="HB34" i="39"/>
  <c r="FT32" i="39"/>
  <c r="AM32" i="39"/>
  <c r="FE32" i="39"/>
  <c r="FV32" i="39"/>
  <c r="FT20" i="39"/>
  <c r="FE20" i="39"/>
  <c r="X34" i="39"/>
  <c r="IC34" i="39"/>
  <c r="ER32" i="39"/>
  <c r="DJ32" i="39"/>
  <c r="CI34" i="39"/>
  <c r="GJ34" i="39"/>
  <c r="EW34" i="39"/>
  <c r="CD34" i="39"/>
  <c r="HS32" i="39"/>
  <c r="IA32" i="39"/>
  <c r="FK32" i="39"/>
  <c r="HQ32" i="39"/>
  <c r="IH32" i="39"/>
  <c r="AX20" i="39"/>
  <c r="GH20" i="39"/>
  <c r="CN34" i="39"/>
  <c r="CY34" i="39"/>
  <c r="AF34" i="39"/>
  <c r="GR34" i="39"/>
  <c r="BU34" i="39"/>
  <c r="FA34" i="39"/>
  <c r="IG34" i="39"/>
  <c r="CL34" i="39"/>
  <c r="FR34" i="39"/>
  <c r="HC32" i="39"/>
  <c r="BW34" i="39"/>
  <c r="HK32" i="39"/>
  <c r="EZ32" i="39"/>
  <c r="FS32" i="39"/>
  <c r="CW32" i="39"/>
  <c r="HU32" i="39"/>
  <c r="DN32" i="39"/>
  <c r="IL32" i="39"/>
  <c r="FP34" i="39"/>
  <c r="AR34" i="39"/>
  <c r="BC34" i="39"/>
  <c r="EE34" i="39"/>
  <c r="HG34" i="39"/>
  <c r="BL34" i="39"/>
  <c r="EV34" i="39"/>
  <c r="HX34" i="39"/>
  <c r="AS34" i="39"/>
  <c r="CK34" i="39"/>
  <c r="DY34" i="39"/>
  <c r="FQ34" i="39"/>
  <c r="HI34" i="39"/>
  <c r="R34" i="39"/>
  <c r="BJ34" i="39"/>
  <c r="DB34" i="39"/>
  <c r="EP34" i="39"/>
  <c r="GH34" i="39"/>
  <c r="HZ34" i="39"/>
  <c r="EQ32" i="39"/>
  <c r="GE34" i="39"/>
  <c r="CR32" i="39"/>
  <c r="DC32" i="39"/>
  <c r="CF32" i="39"/>
  <c r="HD32" i="39"/>
  <c r="CY32" i="39"/>
  <c r="HW32" i="39"/>
  <c r="BM32" i="39"/>
  <c r="DY32" i="39"/>
  <c r="GK32" i="39"/>
  <c r="R32" i="39"/>
  <c r="CD32" i="39"/>
  <c r="EP32" i="39"/>
  <c r="CM20" i="39"/>
  <c r="HL20" i="39"/>
  <c r="GM20" i="39"/>
  <c r="ID32" i="39"/>
  <c r="HN32" i="39"/>
  <c r="GX32" i="39"/>
  <c r="GH32" i="39"/>
  <c r="FR32" i="39"/>
  <c r="FB32" i="39"/>
  <c r="EL32" i="39"/>
  <c r="DV32" i="39"/>
  <c r="DF32" i="39"/>
  <c r="CP32" i="39"/>
  <c r="BZ32" i="39"/>
  <c r="BJ32" i="39"/>
  <c r="AT32" i="39"/>
  <c r="AD32" i="39"/>
  <c r="N32" i="39"/>
  <c r="IC32" i="39"/>
  <c r="HM32" i="39"/>
  <c r="GW32" i="39"/>
  <c r="GG32" i="39"/>
  <c r="FQ32" i="39"/>
  <c r="FA32" i="39"/>
  <c r="EK32" i="39"/>
  <c r="DU32" i="39"/>
  <c r="DE32" i="39"/>
  <c r="CO32" i="39"/>
  <c r="BY32" i="39"/>
  <c r="BI32" i="39"/>
  <c r="AS32" i="39"/>
  <c r="AC32" i="39"/>
  <c r="M32" i="39"/>
  <c r="HO32" i="39"/>
  <c r="GI32" i="39"/>
  <c r="FC32" i="39"/>
  <c r="DW32" i="39"/>
  <c r="CQ32" i="39"/>
  <c r="BK32" i="39"/>
  <c r="AE32" i="39"/>
  <c r="IB32" i="39"/>
  <c r="GV32" i="39"/>
  <c r="FP32" i="39"/>
  <c r="EJ32" i="39"/>
  <c r="DD32" i="39"/>
  <c r="BX32" i="39"/>
  <c r="AR32" i="39"/>
  <c r="L32" i="39"/>
  <c r="BG32" i="39"/>
  <c r="DS32" i="39"/>
  <c r="GE32" i="39"/>
  <c r="P32" i="39"/>
  <c r="CB32" i="39"/>
  <c r="EN32" i="39"/>
  <c r="GZ32" i="39"/>
  <c r="BO32" i="39"/>
  <c r="EA32" i="39"/>
  <c r="GM32" i="39"/>
  <c r="HZ32" i="39"/>
  <c r="HJ32" i="39"/>
  <c r="GT32" i="39"/>
  <c r="GD32" i="39"/>
  <c r="FN32" i="39"/>
  <c r="EX32" i="39"/>
  <c r="EH32" i="39"/>
  <c r="DR32" i="39"/>
  <c r="DB32" i="39"/>
  <c r="CL32" i="39"/>
  <c r="BV32" i="39"/>
  <c r="BF32" i="39"/>
  <c r="AP32" i="39"/>
  <c r="Z32" i="39"/>
  <c r="J32" i="39"/>
  <c r="HY32" i="39"/>
  <c r="HI32" i="39"/>
  <c r="GS32" i="39"/>
  <c r="GC32" i="39"/>
  <c r="FM32" i="39"/>
  <c r="EW32" i="39"/>
  <c r="EG32" i="39"/>
  <c r="DQ32" i="39"/>
  <c r="DA32" i="39"/>
  <c r="CK32" i="39"/>
  <c r="BU32" i="39"/>
  <c r="BE32" i="39"/>
  <c r="AO32" i="39"/>
  <c r="Y32" i="39"/>
  <c r="I32" i="39"/>
  <c r="HG32" i="39"/>
  <c r="GA32" i="39"/>
  <c r="EU32" i="39"/>
  <c r="DO32" i="39"/>
  <c r="CI32" i="39"/>
  <c r="BC32" i="39"/>
  <c r="W32" i="39"/>
  <c r="HT32" i="39"/>
  <c r="GN32" i="39"/>
  <c r="FH32" i="39"/>
  <c r="EB32" i="39"/>
  <c r="CV32" i="39"/>
  <c r="BP32" i="39"/>
  <c r="AJ32" i="39"/>
  <c r="K32" i="39"/>
  <c r="BW32" i="39"/>
  <c r="EI32" i="39"/>
  <c r="GU32" i="39"/>
  <c r="HV32" i="39"/>
  <c r="GP32" i="39"/>
  <c r="FJ32" i="39"/>
  <c r="ED32" i="39"/>
  <c r="CX32" i="39"/>
  <c r="BR32" i="39"/>
  <c r="AL32" i="39"/>
  <c r="IK32" i="39"/>
  <c r="HE32" i="39"/>
  <c r="FY32" i="39"/>
  <c r="ES32" i="39"/>
  <c r="DM32" i="39"/>
  <c r="CG32" i="39"/>
  <c r="BA32" i="39"/>
  <c r="U32" i="39"/>
  <c r="GY32" i="39"/>
  <c r="EM32" i="39"/>
  <c r="CA32" i="39"/>
  <c r="O32" i="39"/>
  <c r="GF32" i="39"/>
  <c r="DT32" i="39"/>
  <c r="BH32" i="39"/>
  <c r="AA32" i="39"/>
  <c r="EY32" i="39"/>
  <c r="AF32" i="39"/>
  <c r="DH32" i="39"/>
  <c r="GJ32" i="39"/>
  <c r="CE32" i="39"/>
  <c r="FG32" i="39"/>
  <c r="II32" i="39"/>
  <c r="HR32" i="39"/>
  <c r="GL32" i="39"/>
  <c r="FF32" i="39"/>
  <c r="DZ32" i="39"/>
  <c r="CT32" i="39"/>
  <c r="BN32" i="39"/>
  <c r="AH32" i="39"/>
  <c r="IG32" i="39"/>
  <c r="HA32" i="39"/>
  <c r="FU32" i="39"/>
  <c r="EO32" i="39"/>
  <c r="DI32" i="39"/>
  <c r="CC32" i="39"/>
  <c r="AW32" i="39"/>
  <c r="Q32" i="39"/>
  <c r="GQ32" i="39"/>
  <c r="EE32" i="39"/>
  <c r="BS32" i="39"/>
  <c r="IJ32" i="39"/>
  <c r="FX32" i="39"/>
  <c r="DL32" i="39"/>
  <c r="AZ32" i="39"/>
  <c r="AQ32" i="39"/>
  <c r="FO32" i="39"/>
  <c r="AV32" i="39"/>
  <c r="DX32" i="39"/>
  <c r="HP32" i="39"/>
  <c r="S32" i="39"/>
  <c r="CU32" i="39"/>
  <c r="FW32" i="39"/>
  <c r="AA34" i="39"/>
  <c r="CM34" i="39"/>
  <c r="EY34" i="39"/>
  <c r="HK34" i="39"/>
  <c r="IL34" i="39"/>
  <c r="HV34" i="39"/>
  <c r="HF34" i="39"/>
  <c r="GP34" i="39"/>
  <c r="FZ34" i="39"/>
  <c r="FJ34" i="39"/>
  <c r="ET34" i="39"/>
  <c r="ED34" i="39"/>
  <c r="DN34" i="39"/>
  <c r="CX34" i="39"/>
  <c r="CH34" i="39"/>
  <c r="BR34" i="39"/>
  <c r="BB34" i="39"/>
  <c r="AL34" i="39"/>
  <c r="V34" i="39"/>
  <c r="IK34" i="39"/>
  <c r="HU34" i="39"/>
  <c r="HE34" i="39"/>
  <c r="GO34" i="39"/>
  <c r="FY34" i="39"/>
  <c r="FI34" i="39"/>
  <c r="ES34" i="39"/>
  <c r="EC34" i="39"/>
  <c r="DM34" i="39"/>
  <c r="CW34" i="39"/>
  <c r="CG34" i="39"/>
  <c r="BQ34" i="39"/>
  <c r="BA34" i="39"/>
  <c r="AK34" i="39"/>
  <c r="U34" i="39"/>
  <c r="IF34" i="39"/>
  <c r="GZ34" i="39"/>
  <c r="FT34" i="39"/>
  <c r="EN34" i="39"/>
  <c r="DH34" i="39"/>
  <c r="CB34" i="39"/>
  <c r="AV34" i="39"/>
  <c r="P34" i="39"/>
  <c r="HO34" i="39"/>
  <c r="GI34" i="39"/>
  <c r="FC34" i="39"/>
  <c r="DW34" i="39"/>
  <c r="CQ34" i="39"/>
  <c r="AQ34" i="39"/>
  <c r="DS34" i="39"/>
  <c r="GU34" i="39"/>
  <c r="HR34" i="39"/>
  <c r="GX34" i="39"/>
  <c r="GD34" i="39"/>
  <c r="FF34" i="39"/>
  <c r="EL34" i="39"/>
  <c r="DR34" i="39"/>
  <c r="CT34" i="39"/>
  <c r="BZ34" i="39"/>
  <c r="BF34" i="39"/>
  <c r="AH34" i="39"/>
  <c r="N34" i="39"/>
  <c r="HY34" i="39"/>
  <c r="HA34" i="39"/>
  <c r="GG34" i="39"/>
  <c r="FM34" i="39"/>
  <c r="EO34" i="39"/>
  <c r="DU34" i="39"/>
  <c r="DA34" i="39"/>
  <c r="CC34" i="39"/>
  <c r="BI34" i="39"/>
  <c r="AO34" i="39"/>
  <c r="Q34" i="39"/>
  <c r="HP34" i="39"/>
  <c r="GB34" i="39"/>
  <c r="EF34" i="39"/>
  <c r="CR34" i="39"/>
  <c r="BD34" i="39"/>
  <c r="H34" i="39"/>
  <c r="GY34" i="39"/>
  <c r="FK34" i="39"/>
  <c r="DO34" i="39"/>
  <c r="CA34" i="39"/>
  <c r="AU34" i="39"/>
  <c r="O34" i="39"/>
  <c r="BH34" i="39"/>
  <c r="DT34" i="39"/>
  <c r="GF34" i="39"/>
  <c r="BG34" i="39"/>
  <c r="EI34" i="39"/>
  <c r="IH34" i="39"/>
  <c r="HN34" i="39"/>
  <c r="GT34" i="39"/>
  <c r="FV34" i="39"/>
  <c r="FB34" i="39"/>
  <c r="EH34" i="39"/>
  <c r="DJ34" i="39"/>
  <c r="CP34" i="39"/>
  <c r="BV34" i="39"/>
  <c r="AX34" i="39"/>
  <c r="AD34" i="39"/>
  <c r="J34" i="39"/>
  <c r="HQ34" i="39"/>
  <c r="GW34" i="39"/>
  <c r="GC34" i="39"/>
  <c r="FE34" i="39"/>
  <c r="EK34" i="39"/>
  <c r="DQ34" i="39"/>
  <c r="CS34" i="39"/>
  <c r="BY34" i="39"/>
  <c r="BE34" i="39"/>
  <c r="AG34" i="39"/>
  <c r="M34" i="39"/>
  <c r="HH34" i="39"/>
  <c r="FL34" i="39"/>
  <c r="DX34" i="39"/>
  <c r="CJ34" i="39"/>
  <c r="AN34" i="39"/>
  <c r="IE34" i="39"/>
  <c r="GQ34" i="39"/>
  <c r="EU34" i="39"/>
  <c r="DG34" i="39"/>
  <c r="BS34" i="39"/>
  <c r="AM34" i="39"/>
  <c r="L34" i="39"/>
  <c r="BX34" i="39"/>
  <c r="EJ34" i="39"/>
  <c r="GV34" i="39"/>
  <c r="HL34" i="39"/>
  <c r="AE34" i="39"/>
  <c r="GA34" i="39"/>
  <c r="DP34" i="39"/>
  <c r="AC34" i="39"/>
  <c r="DI34" i="39"/>
  <c r="GS34" i="39"/>
  <c r="AT34" i="39"/>
  <c r="DZ34" i="39"/>
  <c r="HJ34" i="39"/>
  <c r="AI32" i="39"/>
  <c r="FD32" i="39"/>
  <c r="AB32" i="39"/>
  <c r="AU32" i="39"/>
  <c r="AK32" i="39"/>
  <c r="FI32" i="39"/>
  <c r="BB32" i="39"/>
  <c r="FZ32" i="39"/>
  <c r="HY20" i="39"/>
  <c r="HI20" i="39"/>
  <c r="GS20" i="39"/>
  <c r="GC20" i="39"/>
  <c r="FM20" i="39"/>
  <c r="EW20" i="39"/>
  <c r="EG20" i="39"/>
  <c r="DQ20" i="39"/>
  <c r="DA20" i="39"/>
  <c r="CK20" i="39"/>
  <c r="BU20" i="39"/>
  <c r="BE20" i="39"/>
  <c r="AO20" i="39"/>
  <c r="Y20" i="39"/>
  <c r="I20" i="39"/>
  <c r="AN20" i="39"/>
  <c r="H20" i="39"/>
  <c r="HK20" i="39"/>
  <c r="GE20" i="39"/>
  <c r="EY20" i="39"/>
  <c r="DS20" i="39"/>
  <c r="CQ20" i="39"/>
  <c r="BK20" i="39"/>
  <c r="AE20" i="39"/>
  <c r="ID20" i="39"/>
  <c r="HB20" i="39"/>
  <c r="FZ20" i="39"/>
  <c r="EX20" i="39"/>
  <c r="DV20" i="39"/>
  <c r="CT20" i="39"/>
  <c r="BR20" i="39"/>
  <c r="AL20" i="39"/>
  <c r="J20" i="39"/>
  <c r="HX20" i="39"/>
  <c r="HH20" i="39"/>
  <c r="GR20" i="39"/>
  <c r="GB20" i="39"/>
  <c r="FL20" i="39"/>
  <c r="EV20" i="39"/>
  <c r="EF20" i="39"/>
  <c r="DP20" i="39"/>
  <c r="CV20" i="39"/>
  <c r="CF20" i="39"/>
  <c r="BP20" i="39"/>
  <c r="AR20" i="39"/>
  <c r="L20" i="39"/>
  <c r="HG20" i="39"/>
  <c r="GA20" i="39"/>
  <c r="EU20" i="39"/>
  <c r="DK20" i="39"/>
  <c r="CE20" i="39"/>
  <c r="AY20" i="39"/>
  <c r="S20" i="39"/>
  <c r="HN20" i="39"/>
  <c r="GD20" i="39"/>
  <c r="ET20" i="39"/>
  <c r="DF20" i="39"/>
  <c r="BZ20" i="39"/>
  <c r="AP20" i="39"/>
  <c r="IK20" i="39"/>
  <c r="HU20" i="39"/>
  <c r="HE20" i="39"/>
  <c r="GO20" i="39"/>
  <c r="FY20" i="39"/>
  <c r="FI20" i="39"/>
  <c r="ES20" i="39"/>
  <c r="EC20" i="39"/>
  <c r="DM20" i="39"/>
  <c r="CW20" i="39"/>
  <c r="CG20" i="39"/>
  <c r="BQ20" i="39"/>
  <c r="BA20" i="39"/>
  <c r="AK20" i="39"/>
  <c r="U20" i="39"/>
  <c r="DH20" i="39"/>
  <c r="AF20" i="39"/>
  <c r="II20" i="39"/>
  <c r="HC20" i="39"/>
  <c r="FW20" i="39"/>
  <c r="EQ20" i="39"/>
  <c r="DO20" i="39"/>
  <c r="CI20" i="39"/>
  <c r="BC20" i="39"/>
  <c r="W20" i="39"/>
  <c r="HZ20" i="39"/>
  <c r="GX20" i="39"/>
  <c r="FV20" i="39"/>
  <c r="EP20" i="39"/>
  <c r="DN20" i="39"/>
  <c r="CL20" i="39"/>
  <c r="BJ20" i="39"/>
  <c r="AD20" i="39"/>
  <c r="IJ20" i="39"/>
  <c r="HT20" i="39"/>
  <c r="HD20" i="39"/>
  <c r="GN20" i="39"/>
  <c r="FX20" i="39"/>
  <c r="FH20" i="39"/>
  <c r="ER20" i="39"/>
  <c r="EB20" i="39"/>
  <c r="DL20" i="39"/>
  <c r="CR20" i="39"/>
  <c r="CB20" i="39"/>
  <c r="BL20" i="39"/>
  <c r="AJ20" i="39"/>
  <c r="IE20" i="39"/>
  <c r="GY20" i="39"/>
  <c r="FS20" i="39"/>
  <c r="EM20" i="39"/>
  <c r="DC20" i="39"/>
  <c r="BW20" i="39"/>
  <c r="AQ20" i="39"/>
  <c r="K20" i="39"/>
  <c r="HF20" i="39"/>
  <c r="FR20" i="39"/>
  <c r="EH20" i="39"/>
  <c r="CX20" i="39"/>
  <c r="BN20" i="39"/>
  <c r="AH20" i="39"/>
  <c r="HM20" i="39"/>
  <c r="GG20" i="39"/>
  <c r="FA20" i="39"/>
  <c r="DU20" i="39"/>
  <c r="CO20" i="39"/>
  <c r="BI20" i="39"/>
  <c r="AC20" i="39"/>
  <c r="AZ20" i="39"/>
  <c r="HS20" i="39"/>
  <c r="FG20" i="39"/>
  <c r="CY20" i="39"/>
  <c r="AM20" i="39"/>
  <c r="HJ20" i="39"/>
  <c r="FF20" i="39"/>
  <c r="DB20" i="39"/>
  <c r="AT20" i="39"/>
  <c r="IB20" i="39"/>
  <c r="GV20" i="39"/>
  <c r="FP20" i="39"/>
  <c r="EJ20" i="39"/>
  <c r="CZ20" i="39"/>
  <c r="BT20" i="39"/>
  <c r="T20" i="39"/>
  <c r="GI20" i="39"/>
  <c r="DW20" i="39"/>
  <c r="BG20" i="39"/>
  <c r="HV20" i="39"/>
  <c r="FB20" i="39"/>
  <c r="CH20" i="39"/>
  <c r="N20" i="39"/>
  <c r="IG20" i="39"/>
  <c r="HA20" i="39"/>
  <c r="FU20" i="39"/>
  <c r="EO20" i="39"/>
  <c r="DI20" i="39"/>
  <c r="CC20" i="39"/>
  <c r="AW20" i="39"/>
  <c r="Q20" i="39"/>
  <c r="X20" i="39"/>
  <c r="GU20" i="39"/>
  <c r="EI20" i="39"/>
  <c r="CA20" i="39"/>
  <c r="O20" i="39"/>
  <c r="GP20" i="39"/>
  <c r="EL20" i="39"/>
  <c r="CD20" i="39"/>
  <c r="V20" i="39"/>
  <c r="HP20" i="39"/>
  <c r="GJ20" i="39"/>
  <c r="FD20" i="39"/>
  <c r="DX20" i="39"/>
  <c r="CN20" i="39"/>
  <c r="BD20" i="39"/>
  <c r="HW20" i="39"/>
  <c r="FK20" i="39"/>
  <c r="CU20" i="39"/>
  <c r="AI20" i="39"/>
  <c r="GT20" i="39"/>
  <c r="DZ20" i="39"/>
  <c r="BF20" i="39"/>
  <c r="GK20" i="39"/>
  <c r="DY20" i="39"/>
  <c r="BM20" i="39"/>
  <c r="BH20" i="39"/>
  <c r="FO20" i="39"/>
  <c r="AU20" i="39"/>
  <c r="FN20" i="39"/>
  <c r="BB20" i="39"/>
  <c r="GZ20" i="39"/>
  <c r="EN20" i="39"/>
  <c r="BX20" i="39"/>
  <c r="GQ20" i="39"/>
  <c r="BO20" i="39"/>
  <c r="FJ20" i="39"/>
  <c r="Z20" i="39"/>
  <c r="IC20" i="39"/>
  <c r="FQ20" i="39"/>
  <c r="DE20" i="39"/>
  <c r="AS20" i="39"/>
  <c r="P20" i="39"/>
  <c r="EA20" i="39"/>
  <c r="IL20" i="39"/>
  <c r="ED20" i="39"/>
  <c r="R20" i="39"/>
  <c r="GF20" i="39"/>
  <c r="DT20" i="39"/>
  <c r="AV20" i="39"/>
  <c r="FC20" i="39"/>
  <c r="AA20" i="39"/>
  <c r="DR20" i="39"/>
  <c r="EK20" i="39"/>
  <c r="M20" i="39"/>
  <c r="BS20" i="39"/>
  <c r="BV20" i="39"/>
  <c r="EZ20" i="39"/>
  <c r="HO20" i="39"/>
  <c r="GL20" i="39"/>
  <c r="HQ20" i="39"/>
  <c r="CS20" i="39"/>
  <c r="IA20" i="39"/>
  <c r="HR20" i="39"/>
  <c r="IF20" i="39"/>
  <c r="DD20" i="39"/>
  <c r="EE20" i="39"/>
  <c r="CP20" i="39"/>
  <c r="EZ34" i="39"/>
  <c r="AB34" i="39"/>
  <c r="BK34" i="39"/>
  <c r="EM34" i="39"/>
  <c r="HW34" i="39"/>
  <c r="BT34" i="39"/>
  <c r="FD34" i="39"/>
  <c r="I34" i="39"/>
  <c r="AW34" i="39"/>
  <c r="CO34" i="39"/>
  <c r="EG34" i="39"/>
  <c r="FU34" i="39"/>
  <c r="HM34" i="39"/>
  <c r="Z34" i="39"/>
  <c r="BN34" i="39"/>
  <c r="DF34" i="39"/>
  <c r="EX34" i="39"/>
  <c r="GL34" i="39"/>
  <c r="ID34" i="39"/>
  <c r="DK32" i="39"/>
  <c r="FO34" i="39"/>
  <c r="IF32" i="39"/>
  <c r="BL32" i="39"/>
  <c r="CM32" i="39"/>
  <c r="CN32" i="39"/>
  <c r="HL32" i="39"/>
  <c r="DG32" i="39"/>
  <c r="IE32" i="39"/>
  <c r="BQ32" i="39"/>
  <c r="EC32" i="39"/>
  <c r="GO32" i="39"/>
  <c r="V32" i="39"/>
  <c r="CH32" i="39"/>
  <c r="ET32" i="39"/>
  <c r="HF32" i="39"/>
  <c r="AB20" i="39"/>
  <c r="DJ20" i="39"/>
  <c r="AG20" i="39"/>
  <c r="GL41" i="39"/>
  <c r="DZ41" i="39"/>
  <c r="GR32" i="39"/>
  <c r="EF32" i="39"/>
  <c r="BT32" i="39"/>
  <c r="H32" i="39"/>
  <c r="HX32" i="39"/>
  <c r="CZ32" i="39"/>
  <c r="GB32" i="39"/>
  <c r="DP32" i="39"/>
  <c r="BD32" i="39"/>
  <c r="FL32" i="39"/>
  <c r="AN32" i="39"/>
  <c r="HH32" i="39"/>
  <c r="X32" i="39"/>
  <c r="EV32" i="39"/>
  <c r="CJ32" i="39"/>
  <c r="IA34" i="39"/>
  <c r="II34" i="39"/>
  <c r="HC34" i="39"/>
  <c r="FW34" i="39"/>
  <c r="EQ34" i="39"/>
  <c r="DK34" i="39"/>
  <c r="CE34" i="39"/>
  <c r="AY34" i="39"/>
  <c r="S34" i="39"/>
  <c r="HT34" i="39"/>
  <c r="GN34" i="39"/>
  <c r="FH34" i="39"/>
  <c r="EB34" i="39"/>
  <c r="CV34" i="39"/>
  <c r="BP34" i="39"/>
  <c r="AJ34" i="39"/>
  <c r="HS34" i="39"/>
  <c r="GM34" i="39"/>
  <c r="FG34" i="39"/>
  <c r="EA34" i="39"/>
  <c r="CU34" i="39"/>
  <c r="BO34" i="39"/>
  <c r="AI34" i="39"/>
  <c r="ER34" i="39"/>
  <c r="T34" i="39"/>
  <c r="CF34" i="39"/>
  <c r="AZ34" i="39"/>
  <c r="IJ34" i="39"/>
  <c r="DL34" i="39"/>
  <c r="HD34" i="39"/>
  <c r="FX34" i="39"/>
  <c r="G57" i="39"/>
  <c r="II23" i="39"/>
  <c r="IE23" i="39"/>
  <c r="IA23" i="39"/>
  <c r="HW23" i="39"/>
  <c r="HS23" i="39"/>
  <c r="HO23" i="39"/>
  <c r="HK23" i="39"/>
  <c r="HG23" i="39"/>
  <c r="HC23" i="39"/>
  <c r="GY23" i="39"/>
  <c r="GU23" i="39"/>
  <c r="GQ23" i="39"/>
  <c r="GM23" i="39"/>
  <c r="GI23" i="39"/>
  <c r="GE23" i="39"/>
  <c r="GA23" i="39"/>
  <c r="FW23" i="39"/>
  <c r="FS23" i="39"/>
  <c r="FO23" i="39"/>
  <c r="FK23" i="39"/>
  <c r="FG23" i="39"/>
  <c r="FC23" i="39"/>
  <c r="EY23" i="39"/>
  <c r="EU23" i="39"/>
  <c r="EQ23" i="39"/>
  <c r="EM23" i="39"/>
  <c r="EI23" i="39"/>
  <c r="EE23" i="39"/>
  <c r="EA23" i="39"/>
  <c r="DW23" i="39"/>
  <c r="DS23" i="39"/>
  <c r="DO23" i="39"/>
  <c r="DK23" i="39"/>
  <c r="DG23" i="39"/>
  <c r="DC23" i="39"/>
  <c r="CY23" i="39"/>
  <c r="CU23" i="39"/>
  <c r="CQ23" i="39"/>
  <c r="CM23" i="39"/>
  <c r="CI23" i="39"/>
  <c r="CE23" i="39"/>
  <c r="CA23" i="39"/>
  <c r="BW23" i="39"/>
  <c r="BS23" i="39"/>
  <c r="BO23" i="39"/>
  <c r="BK23" i="39"/>
  <c r="BG23" i="39"/>
  <c r="BC23" i="39"/>
  <c r="AY23" i="39"/>
  <c r="AU23" i="39"/>
  <c r="AQ23" i="39"/>
  <c r="AM23" i="39"/>
  <c r="AI23" i="39"/>
  <c r="AE23" i="39"/>
  <c r="AA23" i="39"/>
  <c r="W23" i="39"/>
  <c r="S23" i="39"/>
  <c r="O23" i="39"/>
  <c r="K23" i="39"/>
  <c r="IL23" i="39"/>
  <c r="IH23" i="39"/>
  <c r="ID23" i="39"/>
  <c r="HZ23" i="39"/>
  <c r="HV23" i="39"/>
  <c r="HR23" i="39"/>
  <c r="HN23" i="39"/>
  <c r="HJ23" i="39"/>
  <c r="HF23" i="39"/>
  <c r="HB23" i="39"/>
  <c r="GX23" i="39"/>
  <c r="GT23" i="39"/>
  <c r="GP23" i="39"/>
  <c r="GL23" i="39"/>
  <c r="GH23" i="39"/>
  <c r="GD23" i="39"/>
  <c r="FZ23" i="39"/>
  <c r="FV23" i="39"/>
  <c r="FR23" i="39"/>
  <c r="FN23" i="39"/>
  <c r="FJ23" i="39"/>
  <c r="FF23" i="39"/>
  <c r="FB23" i="39"/>
  <c r="EX23" i="39"/>
  <c r="ET23" i="39"/>
  <c r="EP23" i="39"/>
  <c r="EL23" i="39"/>
  <c r="EH23" i="39"/>
  <c r="ED23" i="39"/>
  <c r="DZ23" i="39"/>
  <c r="DV23" i="39"/>
  <c r="DR23" i="39"/>
  <c r="DN23" i="39"/>
  <c r="DJ23" i="39"/>
  <c r="DF23" i="39"/>
  <c r="DB23" i="39"/>
  <c r="CX23" i="39"/>
  <c r="CT23" i="39"/>
  <c r="CP23" i="39"/>
  <c r="CL23" i="39"/>
  <c r="CH23" i="39"/>
  <c r="CD23" i="39"/>
  <c r="BZ23" i="39"/>
  <c r="BV23" i="39"/>
  <c r="BR23" i="39"/>
  <c r="BN23" i="39"/>
  <c r="BJ23" i="39"/>
  <c r="BF23" i="39"/>
  <c r="BB23" i="39"/>
  <c r="AX23" i="39"/>
  <c r="AT23" i="39"/>
  <c r="AP23" i="39"/>
  <c r="AL23" i="39"/>
  <c r="AH23" i="39"/>
  <c r="AD23" i="39"/>
  <c r="Z23" i="39"/>
  <c r="V23" i="39"/>
  <c r="R23" i="39"/>
  <c r="N23" i="39"/>
  <c r="J23" i="39"/>
  <c r="IK23" i="39"/>
  <c r="IG23" i="39"/>
  <c r="IC23" i="39"/>
  <c r="HY23" i="39"/>
  <c r="HU23" i="39"/>
  <c r="HQ23" i="39"/>
  <c r="HM23" i="39"/>
  <c r="HI23" i="39"/>
  <c r="HE23" i="39"/>
  <c r="HA23" i="39"/>
  <c r="GW23" i="39"/>
  <c r="GS23" i="39"/>
  <c r="GO23" i="39"/>
  <c r="GK23" i="39"/>
  <c r="GG23" i="39"/>
  <c r="GC23" i="39"/>
  <c r="FY23" i="39"/>
  <c r="FU23" i="39"/>
  <c r="FQ23" i="39"/>
  <c r="FM23" i="39"/>
  <c r="FI23" i="39"/>
  <c r="FE23" i="39"/>
  <c r="FA23" i="39"/>
  <c r="EW23" i="39"/>
  <c r="ES23" i="39"/>
  <c r="EO23" i="39"/>
  <c r="EK23" i="39"/>
  <c r="EG23" i="39"/>
  <c r="EC23" i="39"/>
  <c r="DY23" i="39"/>
  <c r="DU23" i="39"/>
  <c r="DQ23" i="39"/>
  <c r="DM23" i="39"/>
  <c r="DI23" i="39"/>
  <c r="DE23" i="39"/>
  <c r="DA23" i="39"/>
  <c r="CW23" i="39"/>
  <c r="CS23" i="39"/>
  <c r="CO23" i="39"/>
  <c r="CK23" i="39"/>
  <c r="CG23" i="39"/>
  <c r="CC23" i="39"/>
  <c r="BY23" i="39"/>
  <c r="BU23" i="39"/>
  <c r="BQ23" i="39"/>
  <c r="BM23" i="39"/>
  <c r="BI23" i="39"/>
  <c r="BE23" i="39"/>
  <c r="BA23" i="39"/>
  <c r="AW23" i="39"/>
  <c r="AS23" i="39"/>
  <c r="AO23" i="39"/>
  <c r="AK23" i="39"/>
  <c r="AG23" i="39"/>
  <c r="AC23" i="39"/>
  <c r="Y23" i="39"/>
  <c r="U23" i="39"/>
  <c r="Q23" i="39"/>
  <c r="M23" i="39"/>
  <c r="I23" i="39"/>
  <c r="IB23" i="39"/>
  <c r="HL23" i="39"/>
  <c r="GV23" i="39"/>
  <c r="GF23" i="39"/>
  <c r="FP23" i="39"/>
  <c r="EZ23" i="39"/>
  <c r="EJ23" i="39"/>
  <c r="DT23" i="39"/>
  <c r="DD23" i="39"/>
  <c r="CN23" i="39"/>
  <c r="BX23" i="39"/>
  <c r="BH23" i="39"/>
  <c r="AR23" i="39"/>
  <c r="AB23" i="39"/>
  <c r="L23" i="39"/>
  <c r="HT23" i="39"/>
  <c r="GN23" i="39"/>
  <c r="FH23" i="39"/>
  <c r="EB23" i="39"/>
  <c r="CV23" i="39"/>
  <c r="BP23" i="39"/>
  <c r="AJ23" i="39"/>
  <c r="GZ23" i="39"/>
  <c r="FT23" i="39"/>
  <c r="EN23" i="39"/>
  <c r="DH23" i="39"/>
  <c r="CB23" i="39"/>
  <c r="AV23" i="39"/>
  <c r="P23" i="39"/>
  <c r="HX23" i="39"/>
  <c r="HH23" i="39"/>
  <c r="GR23" i="39"/>
  <c r="GB23" i="39"/>
  <c r="FL23" i="39"/>
  <c r="EV23" i="39"/>
  <c r="EF23" i="39"/>
  <c r="DP23" i="39"/>
  <c r="CZ23" i="39"/>
  <c r="CJ23" i="39"/>
  <c r="BT23" i="39"/>
  <c r="BD23" i="39"/>
  <c r="AN23" i="39"/>
  <c r="X23" i="39"/>
  <c r="H23" i="39"/>
  <c r="IJ23" i="39"/>
  <c r="HD23" i="39"/>
  <c r="FX23" i="39"/>
  <c r="ER23" i="39"/>
  <c r="DL23" i="39"/>
  <c r="CF23" i="39"/>
  <c r="AZ23" i="39"/>
  <c r="T23" i="39"/>
  <c r="IF23" i="39"/>
  <c r="HP23" i="39"/>
  <c r="GJ23" i="39"/>
  <c r="FD23" i="39"/>
  <c r="DX23" i="39"/>
  <c r="CR23" i="39"/>
  <c r="BL23" i="39"/>
  <c r="AF23" i="39"/>
  <c r="EQ24" i="39"/>
  <c r="S24" i="39"/>
  <c r="DY24" i="39"/>
  <c r="II43" i="39"/>
  <c r="IE43" i="39"/>
  <c r="IA43" i="39"/>
  <c r="HW43" i="39"/>
  <c r="HS43" i="39"/>
  <c r="HO43" i="39"/>
  <c r="HK43" i="39"/>
  <c r="HG43" i="39"/>
  <c r="HC43" i="39"/>
  <c r="GY43" i="39"/>
  <c r="GU43" i="39"/>
  <c r="GQ43" i="39"/>
  <c r="GM43" i="39"/>
  <c r="GI43" i="39"/>
  <c r="GE43" i="39"/>
  <c r="GA43" i="39"/>
  <c r="FW43" i="39"/>
  <c r="FS43" i="39"/>
  <c r="FO43" i="39"/>
  <c r="FK43" i="39"/>
  <c r="FG43" i="39"/>
  <c r="FC43" i="39"/>
  <c r="EY43" i="39"/>
  <c r="EU43" i="39"/>
  <c r="EQ43" i="39"/>
  <c r="EM43" i="39"/>
  <c r="EI43" i="39"/>
  <c r="EE43" i="39"/>
  <c r="EA43" i="39"/>
  <c r="DW43" i="39"/>
  <c r="DS43" i="39"/>
  <c r="DO43" i="39"/>
  <c r="DK43" i="39"/>
  <c r="DG43" i="39"/>
  <c r="DC43" i="39"/>
  <c r="CY43" i="39"/>
  <c r="CU43" i="39"/>
  <c r="CQ43" i="39"/>
  <c r="CM43" i="39"/>
  <c r="CI43" i="39"/>
  <c r="CE43" i="39"/>
  <c r="CA43" i="39"/>
  <c r="BW43" i="39"/>
  <c r="BS43" i="39"/>
  <c r="BO43" i="39"/>
  <c r="BK43" i="39"/>
  <c r="BG43" i="39"/>
  <c r="BC43" i="39"/>
  <c r="AY43" i="39"/>
  <c r="AU43" i="39"/>
  <c r="AQ43" i="39"/>
  <c r="AM43" i="39"/>
  <c r="AI43" i="39"/>
  <c r="AE43" i="39"/>
  <c r="AA43" i="39"/>
  <c r="W43" i="39"/>
  <c r="S43" i="39"/>
  <c r="O43" i="39"/>
  <c r="K43" i="39"/>
  <c r="IL43" i="39"/>
  <c r="IH43" i="39"/>
  <c r="ID43" i="39"/>
  <c r="HZ43" i="39"/>
  <c r="HV43" i="39"/>
  <c r="HR43" i="39"/>
  <c r="HN43" i="39"/>
  <c r="HJ43" i="39"/>
  <c r="HF43" i="39"/>
  <c r="HB43" i="39"/>
  <c r="GX43" i="39"/>
  <c r="GT43" i="39"/>
  <c r="GP43" i="39"/>
  <c r="GL43" i="39"/>
  <c r="GH43" i="39"/>
  <c r="GD43" i="39"/>
  <c r="FZ43" i="39"/>
  <c r="FV43" i="39"/>
  <c r="FR43" i="39"/>
  <c r="FN43" i="39"/>
  <c r="FJ43" i="39"/>
  <c r="FF43" i="39"/>
  <c r="FB43" i="39"/>
  <c r="EX43" i="39"/>
  <c r="ET43" i="39"/>
  <c r="EP43" i="39"/>
  <c r="EL43" i="39"/>
  <c r="EH43" i="39"/>
  <c r="ED43" i="39"/>
  <c r="DZ43" i="39"/>
  <c r="DV43" i="39"/>
  <c r="DR43" i="39"/>
  <c r="DN43" i="39"/>
  <c r="DJ43" i="39"/>
  <c r="DF43" i="39"/>
  <c r="DB43" i="39"/>
  <c r="CX43" i="39"/>
  <c r="CT43" i="39"/>
  <c r="CP43" i="39"/>
  <c r="CL43" i="39"/>
  <c r="CH43" i="39"/>
  <c r="CD43" i="39"/>
  <c r="BZ43" i="39"/>
  <c r="BV43" i="39"/>
  <c r="BR43" i="39"/>
  <c r="BN43" i="39"/>
  <c r="BJ43" i="39"/>
  <c r="BF43" i="39"/>
  <c r="BB43" i="39"/>
  <c r="AX43" i="39"/>
  <c r="AT43" i="39"/>
  <c r="AP43" i="39"/>
  <c r="AL43" i="39"/>
  <c r="AH43" i="39"/>
  <c r="AD43" i="39"/>
  <c r="Z43" i="39"/>
  <c r="V43" i="39"/>
  <c r="R43" i="39"/>
  <c r="N43" i="39"/>
  <c r="J43" i="39"/>
  <c r="IF43" i="39"/>
  <c r="HX43" i="39"/>
  <c r="HP43" i="39"/>
  <c r="HH43" i="39"/>
  <c r="GZ43" i="39"/>
  <c r="GR43" i="39"/>
  <c r="GJ43" i="39"/>
  <c r="GB43" i="39"/>
  <c r="FT43" i="39"/>
  <c r="FL43" i="39"/>
  <c r="FD43" i="39"/>
  <c r="EV43" i="39"/>
  <c r="EN43" i="39"/>
  <c r="EF43" i="39"/>
  <c r="DX43" i="39"/>
  <c r="DP43" i="39"/>
  <c r="DH43" i="39"/>
  <c r="CZ43" i="39"/>
  <c r="CR43" i="39"/>
  <c r="CJ43" i="39"/>
  <c r="CB43" i="39"/>
  <c r="BT43" i="39"/>
  <c r="BL43" i="39"/>
  <c r="BD43" i="39"/>
  <c r="AV43" i="39"/>
  <c r="AN43" i="39"/>
  <c r="AF43" i="39"/>
  <c r="X43" i="39"/>
  <c r="P43" i="39"/>
  <c r="H43" i="39"/>
  <c r="IK43" i="39"/>
  <c r="IC43" i="39"/>
  <c r="HU43" i="39"/>
  <c r="HM43" i="39"/>
  <c r="HE43" i="39"/>
  <c r="GW43" i="39"/>
  <c r="GO43" i="39"/>
  <c r="GG43" i="39"/>
  <c r="FY43" i="39"/>
  <c r="FQ43" i="39"/>
  <c r="FI43" i="39"/>
  <c r="FA43" i="39"/>
  <c r="ES43" i="39"/>
  <c r="EK43" i="39"/>
  <c r="EC43" i="39"/>
  <c r="DU43" i="39"/>
  <c r="DM43" i="39"/>
  <c r="DE43" i="39"/>
  <c r="CW43" i="39"/>
  <c r="CO43" i="39"/>
  <c r="CG43" i="39"/>
  <c r="BY43" i="39"/>
  <c r="BQ43" i="39"/>
  <c r="BI43" i="39"/>
  <c r="BA43" i="39"/>
  <c r="AS43" i="39"/>
  <c r="AK43" i="39"/>
  <c r="AC43" i="39"/>
  <c r="U43" i="39"/>
  <c r="M43" i="39"/>
  <c r="IJ43" i="39"/>
  <c r="HT43" i="39"/>
  <c r="HD43" i="39"/>
  <c r="GN43" i="39"/>
  <c r="FX43" i="39"/>
  <c r="FH43" i="39"/>
  <c r="ER43" i="39"/>
  <c r="EB43" i="39"/>
  <c r="DL43" i="39"/>
  <c r="CV43" i="39"/>
  <c r="CF43" i="39"/>
  <c r="BP43" i="39"/>
  <c r="AZ43" i="39"/>
  <c r="AJ43" i="39"/>
  <c r="T43" i="39"/>
  <c r="IG43" i="39"/>
  <c r="HQ43" i="39"/>
  <c r="HA43" i="39"/>
  <c r="GK43" i="39"/>
  <c r="FU43" i="39"/>
  <c r="FE43" i="39"/>
  <c r="EO43" i="39"/>
  <c r="DY43" i="39"/>
  <c r="DI43" i="39"/>
  <c r="CS43" i="39"/>
  <c r="CC43" i="39"/>
  <c r="BM43" i="39"/>
  <c r="AW43" i="39"/>
  <c r="AG43" i="39"/>
  <c r="Q43" i="39"/>
  <c r="HY43" i="39"/>
  <c r="GS43" i="39"/>
  <c r="FM43" i="39"/>
  <c r="EG43" i="39"/>
  <c r="DA43" i="39"/>
  <c r="BU43" i="39"/>
  <c r="AO43" i="39"/>
  <c r="I43" i="39"/>
  <c r="HL43" i="39"/>
  <c r="GF43" i="39"/>
  <c r="EZ43" i="39"/>
  <c r="DT43" i="39"/>
  <c r="CN43" i="39"/>
  <c r="BH43" i="39"/>
  <c r="AB43" i="39"/>
  <c r="GV43" i="39"/>
  <c r="EJ43" i="39"/>
  <c r="BX43" i="39"/>
  <c r="L43" i="39"/>
  <c r="GC43" i="39"/>
  <c r="DQ43" i="39"/>
  <c r="BE43" i="39"/>
  <c r="IB43" i="39"/>
  <c r="FP43" i="39"/>
  <c r="DD43" i="39"/>
  <c r="AR43" i="39"/>
  <c r="CK43" i="39"/>
  <c r="Y43" i="39"/>
  <c r="HI43" i="39"/>
  <c r="EW43" i="39"/>
  <c r="IJ29" i="39"/>
  <c r="IF29" i="39"/>
  <c r="IB29" i="39"/>
  <c r="HX29" i="39"/>
  <c r="HT29" i="39"/>
  <c r="HP29" i="39"/>
  <c r="HL29" i="39"/>
  <c r="HH29" i="39"/>
  <c r="HD29" i="39"/>
  <c r="GZ29" i="39"/>
  <c r="GV29" i="39"/>
  <c r="GR29" i="39"/>
  <c r="GN29" i="39"/>
  <c r="GJ29" i="39"/>
  <c r="GF29" i="39"/>
  <c r="GB29" i="39"/>
  <c r="FX29" i="39"/>
  <c r="FT29" i="39"/>
  <c r="FP29" i="39"/>
  <c r="FL29" i="39"/>
  <c r="FH29" i="39"/>
  <c r="FD29" i="39"/>
  <c r="EZ29" i="39"/>
  <c r="EV29" i="39"/>
  <c r="ER29" i="39"/>
  <c r="EN29" i="39"/>
  <c r="EJ29" i="39"/>
  <c r="EF29" i="39"/>
  <c r="EB29" i="39"/>
  <c r="DX29" i="39"/>
  <c r="DT29" i="39"/>
  <c r="DP29" i="39"/>
  <c r="DL29" i="39"/>
  <c r="DH29" i="39"/>
  <c r="DD29" i="39"/>
  <c r="CZ29" i="39"/>
  <c r="CV29" i="39"/>
  <c r="CR29" i="39"/>
  <c r="CN29" i="39"/>
  <c r="CJ29" i="39"/>
  <c r="CF29" i="39"/>
  <c r="CB29" i="39"/>
  <c r="BX29" i="39"/>
  <c r="BT29" i="39"/>
  <c r="BP29" i="39"/>
  <c r="BL29" i="39"/>
  <c r="BH29" i="39"/>
  <c r="BD29" i="39"/>
  <c r="AZ29" i="39"/>
  <c r="AV29" i="39"/>
  <c r="AR29" i="39"/>
  <c r="AN29" i="39"/>
  <c r="AJ29" i="39"/>
  <c r="AF29" i="39"/>
  <c r="AB29" i="39"/>
  <c r="X29" i="39"/>
  <c r="T29" i="39"/>
  <c r="P29" i="39"/>
  <c r="L29" i="39"/>
  <c r="H29" i="39"/>
  <c r="II29" i="39"/>
  <c r="IE29" i="39"/>
  <c r="IA29" i="39"/>
  <c r="HW29" i="39"/>
  <c r="HS29" i="39"/>
  <c r="HO29" i="39"/>
  <c r="HK29" i="39"/>
  <c r="HG29" i="39"/>
  <c r="HC29" i="39"/>
  <c r="GY29" i="39"/>
  <c r="GU29" i="39"/>
  <c r="GQ29" i="39"/>
  <c r="GM29" i="39"/>
  <c r="GI29" i="39"/>
  <c r="GE29" i="39"/>
  <c r="GA29" i="39"/>
  <c r="FW29" i="39"/>
  <c r="FS29" i="39"/>
  <c r="FO29" i="39"/>
  <c r="FK29" i="39"/>
  <c r="FG29" i="39"/>
  <c r="FC29" i="39"/>
  <c r="EY29" i="39"/>
  <c r="EU29" i="39"/>
  <c r="EQ29" i="39"/>
  <c r="EM29" i="39"/>
  <c r="EI29" i="39"/>
  <c r="EE29" i="39"/>
  <c r="EA29" i="39"/>
  <c r="DW29" i="39"/>
  <c r="DS29" i="39"/>
  <c r="DO29" i="39"/>
  <c r="DK29" i="39"/>
  <c r="DG29" i="39"/>
  <c r="DC29" i="39"/>
  <c r="CY29" i="39"/>
  <c r="CU29" i="39"/>
  <c r="CQ29" i="39"/>
  <c r="CM29" i="39"/>
  <c r="CI29" i="39"/>
  <c r="CE29" i="39"/>
  <c r="CA29" i="39"/>
  <c r="BW29" i="39"/>
  <c r="BS29" i="39"/>
  <c r="BO29" i="39"/>
  <c r="BK29" i="39"/>
  <c r="BG29" i="39"/>
  <c r="BC29" i="39"/>
  <c r="AY29" i="39"/>
  <c r="AU29" i="39"/>
  <c r="AQ29" i="39"/>
  <c r="AM29" i="39"/>
  <c r="AI29" i="39"/>
  <c r="AE29" i="39"/>
  <c r="AA29" i="39"/>
  <c r="W29" i="39"/>
  <c r="S29" i="39"/>
  <c r="O29" i="39"/>
  <c r="K29" i="39"/>
  <c r="IL29" i="39"/>
  <c r="ID29" i="39"/>
  <c r="HV29" i="39"/>
  <c r="HN29" i="39"/>
  <c r="HF29" i="39"/>
  <c r="GX29" i="39"/>
  <c r="GP29" i="39"/>
  <c r="GH29" i="39"/>
  <c r="FZ29" i="39"/>
  <c r="FR29" i="39"/>
  <c r="FJ29" i="39"/>
  <c r="FB29" i="39"/>
  <c r="ET29" i="39"/>
  <c r="EL29" i="39"/>
  <c r="ED29" i="39"/>
  <c r="DV29" i="39"/>
  <c r="DN29" i="39"/>
  <c r="DF29" i="39"/>
  <c r="CX29" i="39"/>
  <c r="CP29" i="39"/>
  <c r="CH29" i="39"/>
  <c r="BZ29" i="39"/>
  <c r="BR29" i="39"/>
  <c r="BJ29" i="39"/>
  <c r="BB29" i="39"/>
  <c r="AT29" i="39"/>
  <c r="AL29" i="39"/>
  <c r="AD29" i="39"/>
  <c r="V29" i="39"/>
  <c r="N29" i="39"/>
  <c r="IK29" i="39"/>
  <c r="IC29" i="39"/>
  <c r="HU29" i="39"/>
  <c r="HM29" i="39"/>
  <c r="HE29" i="39"/>
  <c r="GW29" i="39"/>
  <c r="GO29" i="39"/>
  <c r="GG29" i="39"/>
  <c r="FY29" i="39"/>
  <c r="FQ29" i="39"/>
  <c r="FI29" i="39"/>
  <c r="FA29" i="39"/>
  <c r="ES29" i="39"/>
  <c r="EK29" i="39"/>
  <c r="EC29" i="39"/>
  <c r="DU29" i="39"/>
  <c r="DM29" i="39"/>
  <c r="DE29" i="39"/>
  <c r="CW29" i="39"/>
  <c r="CO29" i="39"/>
  <c r="CG29" i="39"/>
  <c r="BY29" i="39"/>
  <c r="BQ29" i="39"/>
  <c r="BI29" i="39"/>
  <c r="BA29" i="39"/>
  <c r="AS29" i="39"/>
  <c r="AK29" i="39"/>
  <c r="AC29" i="39"/>
  <c r="U29" i="39"/>
  <c r="M29" i="39"/>
  <c r="IH29" i="39"/>
  <c r="HZ29" i="39"/>
  <c r="HR29" i="39"/>
  <c r="HJ29" i="39"/>
  <c r="HB29" i="39"/>
  <c r="GT29" i="39"/>
  <c r="GL29" i="39"/>
  <c r="GD29" i="39"/>
  <c r="FV29" i="39"/>
  <c r="FN29" i="39"/>
  <c r="FF29" i="39"/>
  <c r="EX29" i="39"/>
  <c r="EP29" i="39"/>
  <c r="EH29" i="39"/>
  <c r="DZ29" i="39"/>
  <c r="DR29" i="39"/>
  <c r="DJ29" i="39"/>
  <c r="DB29" i="39"/>
  <c r="CT29" i="39"/>
  <c r="CL29" i="39"/>
  <c r="CD29" i="39"/>
  <c r="BV29" i="39"/>
  <c r="BN29" i="39"/>
  <c r="BF29" i="39"/>
  <c r="AX29" i="39"/>
  <c r="AP29" i="39"/>
  <c r="AH29" i="39"/>
  <c r="Z29" i="39"/>
  <c r="R29" i="39"/>
  <c r="J29" i="39"/>
  <c r="HQ29" i="39"/>
  <c r="GK29" i="39"/>
  <c r="FE29" i="39"/>
  <c r="DY29" i="39"/>
  <c r="CS29" i="39"/>
  <c r="BM29" i="39"/>
  <c r="AG29" i="39"/>
  <c r="HI29" i="39"/>
  <c r="GC29" i="39"/>
  <c r="EW29" i="39"/>
  <c r="DQ29" i="39"/>
  <c r="CK29" i="39"/>
  <c r="BE29" i="39"/>
  <c r="Y29" i="39"/>
  <c r="IG29" i="39"/>
  <c r="HA29" i="39"/>
  <c r="FU29" i="39"/>
  <c r="EO29" i="39"/>
  <c r="DI29" i="39"/>
  <c r="CC29" i="39"/>
  <c r="AW29" i="39"/>
  <c r="Q29" i="39"/>
  <c r="EG29" i="39"/>
  <c r="I29" i="39"/>
  <c r="GS29" i="39"/>
  <c r="AO29" i="39"/>
  <c r="HY29" i="39"/>
  <c r="DA29" i="39"/>
  <c r="BU29" i="39"/>
  <c r="FM29" i="39"/>
  <c r="IK42" i="39"/>
  <c r="IG42" i="39"/>
  <c r="IC42" i="39"/>
  <c r="HY42" i="39"/>
  <c r="HU42" i="39"/>
  <c r="HQ42" i="39"/>
  <c r="HM42" i="39"/>
  <c r="HI42" i="39"/>
  <c r="HE42" i="39"/>
  <c r="HA42" i="39"/>
  <c r="GW42" i="39"/>
  <c r="GS42" i="39"/>
  <c r="GO42" i="39"/>
  <c r="GK42" i="39"/>
  <c r="GG42" i="39"/>
  <c r="GC42" i="39"/>
  <c r="FY42" i="39"/>
  <c r="FU42" i="39"/>
  <c r="FQ42" i="39"/>
  <c r="FM42" i="39"/>
  <c r="FI42" i="39"/>
  <c r="FE42" i="39"/>
  <c r="FA42" i="39"/>
  <c r="EW42" i="39"/>
  <c r="ES42" i="39"/>
  <c r="EO42" i="39"/>
  <c r="EK42" i="39"/>
  <c r="EG42" i="39"/>
  <c r="EC42" i="39"/>
  <c r="DY42" i="39"/>
  <c r="DU42" i="39"/>
  <c r="DQ42" i="39"/>
  <c r="DM42" i="39"/>
  <c r="DI42" i="39"/>
  <c r="DE42" i="39"/>
  <c r="DA42" i="39"/>
  <c r="CW42" i="39"/>
  <c r="CS42" i="39"/>
  <c r="CO42" i="39"/>
  <c r="CK42" i="39"/>
  <c r="CG42" i="39"/>
  <c r="CC42" i="39"/>
  <c r="BY42" i="39"/>
  <c r="BU42" i="39"/>
  <c r="BQ42" i="39"/>
  <c r="BM42" i="39"/>
  <c r="BI42" i="39"/>
  <c r="BE42" i="39"/>
  <c r="BA42" i="39"/>
  <c r="AW42" i="39"/>
  <c r="AS42" i="39"/>
  <c r="AO42" i="39"/>
  <c r="AK42" i="39"/>
  <c r="IJ42" i="39"/>
  <c r="IF42" i="39"/>
  <c r="IB42" i="39"/>
  <c r="HX42" i="39"/>
  <c r="HT42" i="39"/>
  <c r="HP42" i="39"/>
  <c r="HL42" i="39"/>
  <c r="HH42" i="39"/>
  <c r="HD42" i="39"/>
  <c r="GZ42" i="39"/>
  <c r="GV42" i="39"/>
  <c r="GR42" i="39"/>
  <c r="GN42" i="39"/>
  <c r="GJ42" i="39"/>
  <c r="GF42" i="39"/>
  <c r="GB42" i="39"/>
  <c r="FX42" i="39"/>
  <c r="FT42" i="39"/>
  <c r="FP42" i="39"/>
  <c r="FL42" i="39"/>
  <c r="FH42" i="39"/>
  <c r="FD42" i="39"/>
  <c r="EZ42" i="39"/>
  <c r="EV42" i="39"/>
  <c r="ER42" i="39"/>
  <c r="EN42" i="39"/>
  <c r="EJ42" i="39"/>
  <c r="EF42" i="39"/>
  <c r="EB42" i="39"/>
  <c r="DX42" i="39"/>
  <c r="DT42" i="39"/>
  <c r="DP42" i="39"/>
  <c r="DL42" i="39"/>
  <c r="DH42" i="39"/>
  <c r="DD42" i="39"/>
  <c r="CZ42" i="39"/>
  <c r="CV42" i="39"/>
  <c r="CR42" i="39"/>
  <c r="CN42" i="39"/>
  <c r="CJ42" i="39"/>
  <c r="CF42" i="39"/>
  <c r="CB42" i="39"/>
  <c r="BX42" i="39"/>
  <c r="BT42" i="39"/>
  <c r="BP42" i="39"/>
  <c r="BL42" i="39"/>
  <c r="BH42" i="39"/>
  <c r="BD42" i="39"/>
  <c r="AZ42" i="39"/>
  <c r="AV42" i="39"/>
  <c r="AR42" i="39"/>
  <c r="AN42" i="39"/>
  <c r="AJ42" i="39"/>
  <c r="AF42" i="39"/>
  <c r="AB42" i="39"/>
  <c r="X42" i="39"/>
  <c r="T42" i="39"/>
  <c r="P42" i="39"/>
  <c r="L42" i="39"/>
  <c r="H42" i="39"/>
  <c r="IL42" i="39"/>
  <c r="ID42" i="39"/>
  <c r="HV42" i="39"/>
  <c r="HN42" i="39"/>
  <c r="HF42" i="39"/>
  <c r="GX42" i="39"/>
  <c r="GP42" i="39"/>
  <c r="GH42" i="39"/>
  <c r="FZ42" i="39"/>
  <c r="FR42" i="39"/>
  <c r="FJ42" i="39"/>
  <c r="FB42" i="39"/>
  <c r="ET42" i="39"/>
  <c r="EL42" i="39"/>
  <c r="ED42" i="39"/>
  <c r="DV42" i="39"/>
  <c r="DN42" i="39"/>
  <c r="DF42" i="39"/>
  <c r="CX42" i="39"/>
  <c r="CP42" i="39"/>
  <c r="CH42" i="39"/>
  <c r="BZ42" i="39"/>
  <c r="BR42" i="39"/>
  <c r="BJ42" i="39"/>
  <c r="BB42" i="39"/>
  <c r="AT42" i="39"/>
  <c r="AL42" i="39"/>
  <c r="AE42" i="39"/>
  <c r="Z42" i="39"/>
  <c r="U42" i="39"/>
  <c r="O42" i="39"/>
  <c r="J42" i="39"/>
  <c r="II42" i="39"/>
  <c r="IA42" i="39"/>
  <c r="HS42" i="39"/>
  <c r="HK42" i="39"/>
  <c r="HC42" i="39"/>
  <c r="GU42" i="39"/>
  <c r="GM42" i="39"/>
  <c r="GE42" i="39"/>
  <c r="FW42" i="39"/>
  <c r="FO42" i="39"/>
  <c r="FG42" i="39"/>
  <c r="EY42" i="39"/>
  <c r="EQ42" i="39"/>
  <c r="EI42" i="39"/>
  <c r="EA42" i="39"/>
  <c r="DS42" i="39"/>
  <c r="DK42" i="39"/>
  <c r="DC42" i="39"/>
  <c r="CU42" i="39"/>
  <c r="CM42" i="39"/>
  <c r="CE42" i="39"/>
  <c r="BW42" i="39"/>
  <c r="BO42" i="39"/>
  <c r="BG42" i="39"/>
  <c r="AY42" i="39"/>
  <c r="AQ42" i="39"/>
  <c r="AI42" i="39"/>
  <c r="AD42" i="39"/>
  <c r="Y42" i="39"/>
  <c r="S42" i="39"/>
  <c r="N42" i="39"/>
  <c r="I42" i="39"/>
  <c r="HZ42" i="39"/>
  <c r="HJ42" i="39"/>
  <c r="GT42" i="39"/>
  <c r="GD42" i="39"/>
  <c r="FN42" i="39"/>
  <c r="EX42" i="39"/>
  <c r="EH42" i="39"/>
  <c r="DR42" i="39"/>
  <c r="DB42" i="39"/>
  <c r="CL42" i="39"/>
  <c r="BV42" i="39"/>
  <c r="BF42" i="39"/>
  <c r="AP42" i="39"/>
  <c r="AC42" i="39"/>
  <c r="R42" i="39"/>
  <c r="HW42" i="39"/>
  <c r="HG42" i="39"/>
  <c r="GQ42" i="39"/>
  <c r="GA42" i="39"/>
  <c r="FK42" i="39"/>
  <c r="EU42" i="39"/>
  <c r="EE42" i="39"/>
  <c r="DO42" i="39"/>
  <c r="CY42" i="39"/>
  <c r="CI42" i="39"/>
  <c r="BS42" i="39"/>
  <c r="BC42" i="39"/>
  <c r="AM42" i="39"/>
  <c r="AA42" i="39"/>
  <c r="Q42" i="39"/>
  <c r="HR42" i="39"/>
  <c r="GL42" i="39"/>
  <c r="FF42" i="39"/>
  <c r="DZ42" i="39"/>
  <c r="CT42" i="39"/>
  <c r="BN42" i="39"/>
  <c r="AH42" i="39"/>
  <c r="M42" i="39"/>
  <c r="HO42" i="39"/>
  <c r="GI42" i="39"/>
  <c r="FC42" i="39"/>
  <c r="DW42" i="39"/>
  <c r="CQ42" i="39"/>
  <c r="BK42" i="39"/>
  <c r="AG42" i="39"/>
  <c r="K42" i="39"/>
  <c r="HB42" i="39"/>
  <c r="EP42" i="39"/>
  <c r="CD42" i="39"/>
  <c r="W42" i="39"/>
  <c r="GY42" i="39"/>
  <c r="EM42" i="39"/>
  <c r="CA42" i="39"/>
  <c r="V42" i="39"/>
  <c r="IH42" i="39"/>
  <c r="FV42" i="39"/>
  <c r="DJ42" i="39"/>
  <c r="AX42" i="39"/>
  <c r="FS42" i="39"/>
  <c r="DG42" i="39"/>
  <c r="AU42" i="39"/>
  <c r="IE42" i="39"/>
  <c r="IK39" i="39"/>
  <c r="IG39" i="39"/>
  <c r="IC39" i="39"/>
  <c r="HY39" i="39"/>
  <c r="HU39" i="39"/>
  <c r="HQ39" i="39"/>
  <c r="HM39" i="39"/>
  <c r="HI39" i="39"/>
  <c r="HE39" i="39"/>
  <c r="HA39" i="39"/>
  <c r="GW39" i="39"/>
  <c r="GS39" i="39"/>
  <c r="GO39" i="39"/>
  <c r="GK39" i="39"/>
  <c r="GG39" i="39"/>
  <c r="GC39" i="39"/>
  <c r="FY39" i="39"/>
  <c r="FU39" i="39"/>
  <c r="FQ39" i="39"/>
  <c r="FM39" i="39"/>
  <c r="FI39" i="39"/>
  <c r="FE39" i="39"/>
  <c r="FA39" i="39"/>
  <c r="EW39" i="39"/>
  <c r="ES39" i="39"/>
  <c r="EO39" i="39"/>
  <c r="EK39" i="39"/>
  <c r="EG39" i="39"/>
  <c r="EC39" i="39"/>
  <c r="DY39" i="39"/>
  <c r="DU39" i="39"/>
  <c r="DQ39" i="39"/>
  <c r="DM39" i="39"/>
  <c r="DI39" i="39"/>
  <c r="DE39" i="39"/>
  <c r="DA39" i="39"/>
  <c r="CW39" i="39"/>
  <c r="CS39" i="39"/>
  <c r="CO39" i="39"/>
  <c r="CK39" i="39"/>
  <c r="CG39" i="39"/>
  <c r="CC39" i="39"/>
  <c r="BY39" i="39"/>
  <c r="BU39" i="39"/>
  <c r="BQ39" i="39"/>
  <c r="BM39" i="39"/>
  <c r="BI39" i="39"/>
  <c r="BE39" i="39"/>
  <c r="BA39" i="39"/>
  <c r="AW39" i="39"/>
  <c r="AS39" i="39"/>
  <c r="AO39" i="39"/>
  <c r="AK39" i="39"/>
  <c r="AG39" i="39"/>
  <c r="AC39" i="39"/>
  <c r="Y39" i="39"/>
  <c r="IJ39" i="39"/>
  <c r="IF39" i="39"/>
  <c r="IB39" i="39"/>
  <c r="HX39" i="39"/>
  <c r="HT39" i="39"/>
  <c r="HP39" i="39"/>
  <c r="HL39" i="39"/>
  <c r="HH39" i="39"/>
  <c r="HD39" i="39"/>
  <c r="GZ39" i="39"/>
  <c r="GV39" i="39"/>
  <c r="GR39" i="39"/>
  <c r="GN39" i="39"/>
  <c r="GJ39" i="39"/>
  <c r="GF39" i="39"/>
  <c r="GB39" i="39"/>
  <c r="FX39" i="39"/>
  <c r="FT39" i="39"/>
  <c r="FP39" i="39"/>
  <c r="FL39" i="39"/>
  <c r="FH39" i="39"/>
  <c r="FD39" i="39"/>
  <c r="EZ39" i="39"/>
  <c r="EV39" i="39"/>
  <c r="ER39" i="39"/>
  <c r="EN39" i="39"/>
  <c r="EJ39" i="39"/>
  <c r="EF39" i="39"/>
  <c r="EB39" i="39"/>
  <c r="DX39" i="39"/>
  <c r="DT39" i="39"/>
  <c r="DP39" i="39"/>
  <c r="DL39" i="39"/>
  <c r="DH39" i="39"/>
  <c r="DD39" i="39"/>
  <c r="CZ39" i="39"/>
  <c r="CV39" i="39"/>
  <c r="CR39" i="39"/>
  <c r="CN39" i="39"/>
  <c r="CJ39" i="39"/>
  <c r="CF39" i="39"/>
  <c r="CB39" i="39"/>
  <c r="BX39" i="39"/>
  <c r="BT39" i="39"/>
  <c r="BP39" i="39"/>
  <c r="BL39" i="39"/>
  <c r="BH39" i="39"/>
  <c r="BD39" i="39"/>
  <c r="AZ39" i="39"/>
  <c r="AV39" i="39"/>
  <c r="AR39" i="39"/>
  <c r="AN39" i="39"/>
  <c r="AJ39" i="39"/>
  <c r="AF39" i="39"/>
  <c r="IL39" i="39"/>
  <c r="ID39" i="39"/>
  <c r="HV39" i="39"/>
  <c r="HN39" i="39"/>
  <c r="HF39" i="39"/>
  <c r="GX39" i="39"/>
  <c r="GP39" i="39"/>
  <c r="GH39" i="39"/>
  <c r="FZ39" i="39"/>
  <c r="FR39" i="39"/>
  <c r="FJ39" i="39"/>
  <c r="FB39" i="39"/>
  <c r="ET39" i="39"/>
  <c r="EL39" i="39"/>
  <c r="ED39" i="39"/>
  <c r="DV39" i="39"/>
  <c r="DN39" i="39"/>
  <c r="DF39" i="39"/>
  <c r="CX39" i="39"/>
  <c r="CP39" i="39"/>
  <c r="CH39" i="39"/>
  <c r="BZ39" i="39"/>
  <c r="BR39" i="39"/>
  <c r="BJ39" i="39"/>
  <c r="BB39" i="39"/>
  <c r="AT39" i="39"/>
  <c r="AL39" i="39"/>
  <c r="AD39" i="39"/>
  <c r="X39" i="39"/>
  <c r="T39" i="39"/>
  <c r="P39" i="39"/>
  <c r="L39" i="39"/>
  <c r="H39" i="39"/>
  <c r="II39" i="39"/>
  <c r="IA39" i="39"/>
  <c r="HS39" i="39"/>
  <c r="HK39" i="39"/>
  <c r="HC39" i="39"/>
  <c r="GU39" i="39"/>
  <c r="GM39" i="39"/>
  <c r="GE39" i="39"/>
  <c r="FW39" i="39"/>
  <c r="FO39" i="39"/>
  <c r="FG39" i="39"/>
  <c r="EY39" i="39"/>
  <c r="EQ39" i="39"/>
  <c r="EI39" i="39"/>
  <c r="EA39" i="39"/>
  <c r="DS39" i="39"/>
  <c r="DK39" i="39"/>
  <c r="DC39" i="39"/>
  <c r="CU39" i="39"/>
  <c r="CM39" i="39"/>
  <c r="CE39" i="39"/>
  <c r="BW39" i="39"/>
  <c r="BO39" i="39"/>
  <c r="BG39" i="39"/>
  <c r="AY39" i="39"/>
  <c r="AQ39" i="39"/>
  <c r="AI39" i="39"/>
  <c r="AB39" i="39"/>
  <c r="W39" i="39"/>
  <c r="S39" i="39"/>
  <c r="O39" i="39"/>
  <c r="K39" i="39"/>
  <c r="IH39" i="39"/>
  <c r="HR39" i="39"/>
  <c r="HB39" i="39"/>
  <c r="GL39" i="39"/>
  <c r="FV39" i="39"/>
  <c r="FF39" i="39"/>
  <c r="EP39" i="39"/>
  <c r="DZ39" i="39"/>
  <c r="DJ39" i="39"/>
  <c r="CT39" i="39"/>
  <c r="CD39" i="39"/>
  <c r="BN39" i="39"/>
  <c r="AX39" i="39"/>
  <c r="AH39" i="39"/>
  <c r="V39" i="39"/>
  <c r="N39" i="39"/>
  <c r="IE39" i="39"/>
  <c r="HO39" i="39"/>
  <c r="GY39" i="39"/>
  <c r="GI39" i="39"/>
  <c r="FS39" i="39"/>
  <c r="FC39" i="39"/>
  <c r="EM39" i="39"/>
  <c r="DW39" i="39"/>
  <c r="DG39" i="39"/>
  <c r="CQ39" i="39"/>
  <c r="CA39" i="39"/>
  <c r="BK39" i="39"/>
  <c r="AU39" i="39"/>
  <c r="AE39" i="39"/>
  <c r="U39" i="39"/>
  <c r="M39" i="39"/>
  <c r="HZ39" i="39"/>
  <c r="GT39" i="39"/>
  <c r="FN39" i="39"/>
  <c r="EH39" i="39"/>
  <c r="DB39" i="39"/>
  <c r="BV39" i="39"/>
  <c r="AP39" i="39"/>
  <c r="R39" i="39"/>
  <c r="HW39" i="39"/>
  <c r="GQ39" i="39"/>
  <c r="FK39" i="39"/>
  <c r="EE39" i="39"/>
  <c r="CY39" i="39"/>
  <c r="BS39" i="39"/>
  <c r="AM39" i="39"/>
  <c r="Q39" i="39"/>
  <c r="HJ39" i="39"/>
  <c r="GD39" i="39"/>
  <c r="EX39" i="39"/>
  <c r="DR39" i="39"/>
  <c r="CL39" i="39"/>
  <c r="BF39" i="39"/>
  <c r="AA39" i="39"/>
  <c r="J39" i="39"/>
  <c r="DO39" i="39"/>
  <c r="I39" i="39"/>
  <c r="HG39" i="39"/>
  <c r="CI39" i="39"/>
  <c r="GA39" i="39"/>
  <c r="BC39" i="39"/>
  <c r="Z39" i="39"/>
  <c r="EU39" i="39"/>
  <c r="II40" i="39"/>
  <c r="IE40" i="39"/>
  <c r="IA40" i="39"/>
  <c r="HW40" i="39"/>
  <c r="HS40" i="39"/>
  <c r="HO40" i="39"/>
  <c r="HK40" i="39"/>
  <c r="HG40" i="39"/>
  <c r="HC40" i="39"/>
  <c r="GY40" i="39"/>
  <c r="GU40" i="39"/>
  <c r="GQ40" i="39"/>
  <c r="GM40" i="39"/>
  <c r="GI40" i="39"/>
  <c r="GE40" i="39"/>
  <c r="GA40" i="39"/>
  <c r="FW40" i="39"/>
  <c r="FS40" i="39"/>
  <c r="FO40" i="39"/>
  <c r="FK40" i="39"/>
  <c r="FG40" i="39"/>
  <c r="FC40" i="39"/>
  <c r="EY40" i="39"/>
  <c r="EU40" i="39"/>
  <c r="EQ40" i="39"/>
  <c r="EM40" i="39"/>
  <c r="EI40" i="39"/>
  <c r="EE40" i="39"/>
  <c r="EA40" i="39"/>
  <c r="DW40" i="39"/>
  <c r="DS40" i="39"/>
  <c r="DO40" i="39"/>
  <c r="DK40" i="39"/>
  <c r="DG40" i="39"/>
  <c r="DC40" i="39"/>
  <c r="CY40" i="39"/>
  <c r="CU40" i="39"/>
  <c r="CQ40" i="39"/>
  <c r="CM40" i="39"/>
  <c r="CI40" i="39"/>
  <c r="CE40" i="39"/>
  <c r="CA40" i="39"/>
  <c r="BW40" i="39"/>
  <c r="BS40" i="39"/>
  <c r="BO40" i="39"/>
  <c r="BK40" i="39"/>
  <c r="BG40" i="39"/>
  <c r="BC40" i="39"/>
  <c r="AY40" i="39"/>
  <c r="AU40" i="39"/>
  <c r="AQ40" i="39"/>
  <c r="AM40" i="39"/>
  <c r="AI40" i="39"/>
  <c r="AE40" i="39"/>
  <c r="AA40" i="39"/>
  <c r="W40" i="39"/>
  <c r="S40" i="39"/>
  <c r="O40" i="39"/>
  <c r="K40" i="39"/>
  <c r="IL40" i="39"/>
  <c r="IH40" i="39"/>
  <c r="ID40" i="39"/>
  <c r="HZ40" i="39"/>
  <c r="HV40" i="39"/>
  <c r="HR40" i="39"/>
  <c r="HN40" i="39"/>
  <c r="HJ40" i="39"/>
  <c r="HF40" i="39"/>
  <c r="HB40" i="39"/>
  <c r="GX40" i="39"/>
  <c r="GT40" i="39"/>
  <c r="GP40" i="39"/>
  <c r="GL40" i="39"/>
  <c r="GH40" i="39"/>
  <c r="GD40" i="39"/>
  <c r="FZ40" i="39"/>
  <c r="FV40" i="39"/>
  <c r="FR40" i="39"/>
  <c r="FN40" i="39"/>
  <c r="FJ40" i="39"/>
  <c r="FF40" i="39"/>
  <c r="FB40" i="39"/>
  <c r="EX40" i="39"/>
  <c r="ET40" i="39"/>
  <c r="EP40" i="39"/>
  <c r="EL40" i="39"/>
  <c r="EH40" i="39"/>
  <c r="ED40" i="39"/>
  <c r="DZ40" i="39"/>
  <c r="DV40" i="39"/>
  <c r="DR40" i="39"/>
  <c r="DN40" i="39"/>
  <c r="DJ40" i="39"/>
  <c r="DF40" i="39"/>
  <c r="DB40" i="39"/>
  <c r="CX40" i="39"/>
  <c r="CT40" i="39"/>
  <c r="CP40" i="39"/>
  <c r="CL40" i="39"/>
  <c r="CH40" i="39"/>
  <c r="CD40" i="39"/>
  <c r="BZ40" i="39"/>
  <c r="BV40" i="39"/>
  <c r="BR40" i="39"/>
  <c r="BN40" i="39"/>
  <c r="BJ40" i="39"/>
  <c r="BF40" i="39"/>
  <c r="BB40" i="39"/>
  <c r="AX40" i="39"/>
  <c r="AT40" i="39"/>
  <c r="AP40" i="39"/>
  <c r="AL40" i="39"/>
  <c r="AH40" i="39"/>
  <c r="AD40" i="39"/>
  <c r="Z40" i="39"/>
  <c r="V40" i="39"/>
  <c r="R40" i="39"/>
  <c r="N40" i="39"/>
  <c r="J40" i="39"/>
  <c r="IF40" i="39"/>
  <c r="HX40" i="39"/>
  <c r="HP40" i="39"/>
  <c r="HH40" i="39"/>
  <c r="GZ40" i="39"/>
  <c r="GR40" i="39"/>
  <c r="GJ40" i="39"/>
  <c r="GB40" i="39"/>
  <c r="FT40" i="39"/>
  <c r="FL40" i="39"/>
  <c r="FD40" i="39"/>
  <c r="EV40" i="39"/>
  <c r="EN40" i="39"/>
  <c r="EF40" i="39"/>
  <c r="DX40" i="39"/>
  <c r="DP40" i="39"/>
  <c r="DH40" i="39"/>
  <c r="CZ40" i="39"/>
  <c r="CR40" i="39"/>
  <c r="CJ40" i="39"/>
  <c r="CB40" i="39"/>
  <c r="BT40" i="39"/>
  <c r="BL40" i="39"/>
  <c r="BD40" i="39"/>
  <c r="AV40" i="39"/>
  <c r="AN40" i="39"/>
  <c r="AF40" i="39"/>
  <c r="X40" i="39"/>
  <c r="P40" i="39"/>
  <c r="H40" i="39"/>
  <c r="IK40" i="39"/>
  <c r="IC40" i="39"/>
  <c r="HU40" i="39"/>
  <c r="HM40" i="39"/>
  <c r="HE40" i="39"/>
  <c r="GW40" i="39"/>
  <c r="GO40" i="39"/>
  <c r="GG40" i="39"/>
  <c r="FY40" i="39"/>
  <c r="FQ40" i="39"/>
  <c r="FI40" i="39"/>
  <c r="FA40" i="39"/>
  <c r="ES40" i="39"/>
  <c r="EK40" i="39"/>
  <c r="EC40" i="39"/>
  <c r="DU40" i="39"/>
  <c r="DM40" i="39"/>
  <c r="DE40" i="39"/>
  <c r="CW40" i="39"/>
  <c r="CO40" i="39"/>
  <c r="CG40" i="39"/>
  <c r="BY40" i="39"/>
  <c r="BQ40" i="39"/>
  <c r="BI40" i="39"/>
  <c r="BA40" i="39"/>
  <c r="AS40" i="39"/>
  <c r="AK40" i="39"/>
  <c r="AC40" i="39"/>
  <c r="U40" i="39"/>
  <c r="M40" i="39"/>
  <c r="IB40" i="39"/>
  <c r="HL40" i="39"/>
  <c r="GV40" i="39"/>
  <c r="GF40" i="39"/>
  <c r="FP40" i="39"/>
  <c r="EZ40" i="39"/>
  <c r="EJ40" i="39"/>
  <c r="DT40" i="39"/>
  <c r="DD40" i="39"/>
  <c r="CN40" i="39"/>
  <c r="BX40" i="39"/>
  <c r="BH40" i="39"/>
  <c r="AR40" i="39"/>
  <c r="AB40" i="39"/>
  <c r="L40" i="39"/>
  <c r="HY40" i="39"/>
  <c r="HI40" i="39"/>
  <c r="GS40" i="39"/>
  <c r="GC40" i="39"/>
  <c r="FM40" i="39"/>
  <c r="EW40" i="39"/>
  <c r="EG40" i="39"/>
  <c r="DQ40" i="39"/>
  <c r="DA40" i="39"/>
  <c r="CK40" i="39"/>
  <c r="BU40" i="39"/>
  <c r="BE40" i="39"/>
  <c r="AO40" i="39"/>
  <c r="Y40" i="39"/>
  <c r="I40" i="39"/>
  <c r="IJ40" i="39"/>
  <c r="HD40" i="39"/>
  <c r="FX40" i="39"/>
  <c r="ER40" i="39"/>
  <c r="DL40" i="39"/>
  <c r="CF40" i="39"/>
  <c r="AZ40" i="39"/>
  <c r="T40" i="39"/>
  <c r="IG40" i="39"/>
  <c r="HA40" i="39"/>
  <c r="FU40" i="39"/>
  <c r="EO40" i="39"/>
  <c r="DI40" i="39"/>
  <c r="CC40" i="39"/>
  <c r="AW40" i="39"/>
  <c r="Q40" i="39"/>
  <c r="HT40" i="39"/>
  <c r="GN40" i="39"/>
  <c r="FH40" i="39"/>
  <c r="EB40" i="39"/>
  <c r="CV40" i="39"/>
  <c r="BP40" i="39"/>
  <c r="AJ40" i="39"/>
  <c r="DY40" i="39"/>
  <c r="HQ40" i="39"/>
  <c r="CS40" i="39"/>
  <c r="GK40" i="39"/>
  <c r="BM40" i="39"/>
  <c r="FE40" i="39"/>
  <c r="AG40" i="39"/>
  <c r="IJ31" i="39"/>
  <c r="IJ58" i="39" s="1"/>
  <c r="HX31" i="39"/>
  <c r="HX58" i="39" s="1"/>
  <c r="HT31" i="39"/>
  <c r="HT58" i="39" s="1"/>
  <c r="HH31" i="39"/>
  <c r="HH58" i="39" s="1"/>
  <c r="HD31" i="39"/>
  <c r="HD58" i="39" s="1"/>
  <c r="GR31" i="39"/>
  <c r="GR58" i="39" s="1"/>
  <c r="GN31" i="39"/>
  <c r="GN58" i="39" s="1"/>
  <c r="GB31" i="39"/>
  <c r="GB58" i="39" s="1"/>
  <c r="FX31" i="39"/>
  <c r="FX58" i="39" s="1"/>
  <c r="FL31" i="39"/>
  <c r="FL58" i="39" s="1"/>
  <c r="FH31" i="39"/>
  <c r="FH58" i="39" s="1"/>
  <c r="EV31" i="39"/>
  <c r="EV58" i="39" s="1"/>
  <c r="ER31" i="39"/>
  <c r="ER58" i="39" s="1"/>
  <c r="EF31" i="39"/>
  <c r="EF58" i="39" s="1"/>
  <c r="EB31" i="39"/>
  <c r="EB58" i="39" s="1"/>
  <c r="DP31" i="39"/>
  <c r="DP58" i="39" s="1"/>
  <c r="DL31" i="39"/>
  <c r="DL58" i="39" s="1"/>
  <c r="CZ31" i="39"/>
  <c r="CZ58" i="39" s="1"/>
  <c r="CV31" i="39"/>
  <c r="CV58" i="39" s="1"/>
  <c r="CJ31" i="39"/>
  <c r="CJ58" i="39" s="1"/>
  <c r="CF31" i="39"/>
  <c r="CF58" i="39" s="1"/>
  <c r="BT31" i="39"/>
  <c r="BT58" i="39" s="1"/>
  <c r="BP31" i="39"/>
  <c r="BP58" i="39" s="1"/>
  <c r="BD31" i="39"/>
  <c r="BD58" i="39" s="1"/>
  <c r="AZ31" i="39"/>
  <c r="AZ58" i="39" s="1"/>
  <c r="AN31" i="39"/>
  <c r="AN58" i="39" s="1"/>
  <c r="AJ31" i="39"/>
  <c r="AJ58" i="39" s="1"/>
  <c r="X31" i="39"/>
  <c r="X58" i="39" s="1"/>
  <c r="T31" i="39"/>
  <c r="T58" i="39" s="1"/>
  <c r="H31" i="39"/>
  <c r="H58" i="39" s="1"/>
  <c r="II31" i="39"/>
  <c r="II58" i="39" s="1"/>
  <c r="HW31" i="39"/>
  <c r="HW58" i="39" s="1"/>
  <c r="HS31" i="39"/>
  <c r="HS58" i="39" s="1"/>
  <c r="HG31" i="39"/>
  <c r="HG58" i="39" s="1"/>
  <c r="HC31" i="39"/>
  <c r="HC58" i="39" s="1"/>
  <c r="GQ31" i="39"/>
  <c r="GQ58" i="39" s="1"/>
  <c r="GM31" i="39"/>
  <c r="GM58" i="39" s="1"/>
  <c r="GA31" i="39"/>
  <c r="GA58" i="39" s="1"/>
  <c r="FW31" i="39"/>
  <c r="FW58" i="39" s="1"/>
  <c r="FK31" i="39"/>
  <c r="FK58" i="39" s="1"/>
  <c r="FG31" i="39"/>
  <c r="FG58" i="39" s="1"/>
  <c r="EU31" i="39"/>
  <c r="EU58" i="39" s="1"/>
  <c r="EQ31" i="39"/>
  <c r="EQ58" i="39" s="1"/>
  <c r="EE31" i="39"/>
  <c r="EE58" i="39" s="1"/>
  <c r="EA31" i="39"/>
  <c r="EA58" i="39" s="1"/>
  <c r="DO31" i="39"/>
  <c r="DO58" i="39" s="1"/>
  <c r="DK31" i="39"/>
  <c r="DK58" i="39" s="1"/>
  <c r="CY31" i="39"/>
  <c r="CY58" i="39" s="1"/>
  <c r="CU31" i="39"/>
  <c r="CU58" i="39" s="1"/>
  <c r="CI31" i="39"/>
  <c r="CI58" i="39" s="1"/>
  <c r="CE31" i="39"/>
  <c r="CE58" i="39" s="1"/>
  <c r="BS31" i="39"/>
  <c r="BS58" i="39" s="1"/>
  <c r="BO31" i="39"/>
  <c r="BO58" i="39" s="1"/>
  <c r="BC31" i="39"/>
  <c r="BC58" i="39" s="1"/>
  <c r="AY31" i="39"/>
  <c r="AY58" i="39" s="1"/>
  <c r="AM31" i="39"/>
  <c r="AM58" i="39" s="1"/>
  <c r="AI31" i="39"/>
  <c r="AI58" i="39" s="1"/>
  <c r="W31" i="39"/>
  <c r="W58" i="39" s="1"/>
  <c r="S31" i="39"/>
  <c r="S58" i="39" s="1"/>
  <c r="IL31" i="39"/>
  <c r="ID31" i="39"/>
  <c r="ID58" i="39" s="1"/>
  <c r="HF31" i="39"/>
  <c r="HF58" i="39" s="1"/>
  <c r="GX31" i="39"/>
  <c r="GX58" i="39" s="1"/>
  <c r="FZ31" i="39"/>
  <c r="FZ58" i="39" s="1"/>
  <c r="FR31" i="39"/>
  <c r="FR58" i="39" s="1"/>
  <c r="ET31" i="39"/>
  <c r="ET58" i="39" s="1"/>
  <c r="EL31" i="39"/>
  <c r="EL58" i="39" s="1"/>
  <c r="DN31" i="39"/>
  <c r="DN58" i="39" s="1"/>
  <c r="DF31" i="39"/>
  <c r="DF58" i="39" s="1"/>
  <c r="CH31" i="39"/>
  <c r="CH58" i="39" s="1"/>
  <c r="BZ31" i="39"/>
  <c r="BZ58" i="39" s="1"/>
  <c r="BB31" i="39"/>
  <c r="BB58" i="39" s="1"/>
  <c r="AT31" i="39"/>
  <c r="AT58" i="39" s="1"/>
  <c r="V31" i="39"/>
  <c r="V58" i="39" s="1"/>
  <c r="N31" i="39"/>
  <c r="N58" i="39" s="1"/>
  <c r="HU31" i="39"/>
  <c r="HU58" i="39" s="1"/>
  <c r="HM31" i="39"/>
  <c r="HM58" i="39" s="1"/>
  <c r="GO31" i="39"/>
  <c r="GO58" i="39" s="1"/>
  <c r="GG31" i="39"/>
  <c r="GG58" i="39" s="1"/>
  <c r="FI31" i="39"/>
  <c r="FI58" i="39" s="1"/>
  <c r="FA31" i="39"/>
  <c r="FA58" i="39" s="1"/>
  <c r="EC31" i="39"/>
  <c r="EC58" i="39" s="1"/>
  <c r="DU31" i="39"/>
  <c r="DU58" i="39" s="1"/>
  <c r="CW31" i="39"/>
  <c r="CW58" i="39" s="1"/>
  <c r="CO31" i="39"/>
  <c r="CO58" i="39" s="1"/>
  <c r="BQ31" i="39"/>
  <c r="BQ58" i="39" s="1"/>
  <c r="BI31" i="39"/>
  <c r="BI58" i="39" s="1"/>
  <c r="AK31" i="39"/>
  <c r="AK58" i="39" s="1"/>
  <c r="AC31" i="39"/>
  <c r="AC58" i="39" s="1"/>
  <c r="IG31" i="39"/>
  <c r="IG58" i="39" s="1"/>
  <c r="HQ31" i="39"/>
  <c r="HQ58" i="39" s="1"/>
  <c r="FU31" i="39"/>
  <c r="FU58" i="39" s="1"/>
  <c r="FE31" i="39"/>
  <c r="FE58" i="39" s="1"/>
  <c r="DI31" i="39"/>
  <c r="DI58" i="39" s="1"/>
  <c r="CS31" i="39"/>
  <c r="CS58" i="39" s="1"/>
  <c r="AW31" i="39"/>
  <c r="AW58" i="39" s="1"/>
  <c r="AG31" i="39"/>
  <c r="AG58" i="39" s="1"/>
  <c r="HJ31" i="39"/>
  <c r="HJ58" i="39" s="1"/>
  <c r="GT31" i="39"/>
  <c r="GT58" i="39" s="1"/>
  <c r="EX31" i="39"/>
  <c r="EX58" i="39" s="1"/>
  <c r="EH31" i="39"/>
  <c r="EH58" i="39" s="1"/>
  <c r="CL31" i="39"/>
  <c r="CL58" i="39" s="1"/>
  <c r="BV31" i="39"/>
  <c r="BV58" i="39" s="1"/>
  <c r="Z31" i="39"/>
  <c r="Z58" i="39" s="1"/>
  <c r="J31" i="39"/>
  <c r="J58" i="39" s="1"/>
  <c r="GS31" i="39"/>
  <c r="GS58" i="39" s="1"/>
  <c r="GC31" i="39"/>
  <c r="GC58" i="39" s="1"/>
  <c r="EG31" i="39"/>
  <c r="EG58" i="39" s="1"/>
  <c r="DQ31" i="39"/>
  <c r="DQ58" i="39" s="1"/>
  <c r="BU31" i="39"/>
  <c r="BU58" i="39" s="1"/>
  <c r="BE31" i="39"/>
  <c r="BE58" i="39" s="1"/>
  <c r="I31" i="39"/>
  <c r="I58" i="39" s="1"/>
  <c r="HR31" i="39"/>
  <c r="HR58" i="39" s="1"/>
  <c r="AH31" i="39"/>
  <c r="AH58" i="39" s="1"/>
  <c r="HB31" i="39"/>
  <c r="HB58" i="39" s="1"/>
  <c r="R31" i="39"/>
  <c r="R58" i="39" s="1"/>
  <c r="GL31" i="39"/>
  <c r="GL58" i="39" s="1"/>
  <c r="FV31" i="39"/>
  <c r="FV58" i="39" s="1"/>
  <c r="IH31" i="39"/>
  <c r="IH58" i="39" s="1"/>
  <c r="IJ27" i="39"/>
  <c r="IF27" i="39"/>
  <c r="IB27" i="39"/>
  <c r="HX27" i="39"/>
  <c r="HT27" i="39"/>
  <c r="HP27" i="39"/>
  <c r="HL27" i="39"/>
  <c r="HH27" i="39"/>
  <c r="HD27" i="39"/>
  <c r="GZ27" i="39"/>
  <c r="GV27" i="39"/>
  <c r="GR27" i="39"/>
  <c r="GN27" i="39"/>
  <c r="GJ27" i="39"/>
  <c r="GF27" i="39"/>
  <c r="GB27" i="39"/>
  <c r="FX27" i="39"/>
  <c r="FT27" i="39"/>
  <c r="FP27" i="39"/>
  <c r="FL27" i="39"/>
  <c r="FH27" i="39"/>
  <c r="FD27" i="39"/>
  <c r="EZ27" i="39"/>
  <c r="EV27" i="39"/>
  <c r="ER27" i="39"/>
  <c r="EN27" i="39"/>
  <c r="EJ27" i="39"/>
  <c r="EF27" i="39"/>
  <c r="EB27" i="39"/>
  <c r="DX27" i="39"/>
  <c r="DT27" i="39"/>
  <c r="DP27" i="39"/>
  <c r="DL27" i="39"/>
  <c r="DH27" i="39"/>
  <c r="DD27" i="39"/>
  <c r="CZ27" i="39"/>
  <c r="CV27" i="39"/>
  <c r="CR27" i="39"/>
  <c r="CN27" i="39"/>
  <c r="CJ27" i="39"/>
  <c r="CF27" i="39"/>
  <c r="CB27" i="39"/>
  <c r="BX27" i="39"/>
  <c r="BT27" i="39"/>
  <c r="BP27" i="39"/>
  <c r="BL27" i="39"/>
  <c r="BH27" i="39"/>
  <c r="BD27" i="39"/>
  <c r="AZ27" i="39"/>
  <c r="AV27" i="39"/>
  <c r="AR27" i="39"/>
  <c r="AN27" i="39"/>
  <c r="AJ27" i="39"/>
  <c r="AF27" i="39"/>
  <c r="AB27" i="39"/>
  <c r="X27" i="39"/>
  <c r="T27" i="39"/>
  <c r="P27" i="39"/>
  <c r="L27" i="39"/>
  <c r="H27" i="39"/>
  <c r="II27" i="39"/>
  <c r="IE27" i="39"/>
  <c r="IA27" i="39"/>
  <c r="HW27" i="39"/>
  <c r="HS27" i="39"/>
  <c r="HO27" i="39"/>
  <c r="HK27" i="39"/>
  <c r="HG27" i="39"/>
  <c r="HC27" i="39"/>
  <c r="GY27" i="39"/>
  <c r="GU27" i="39"/>
  <c r="GQ27" i="39"/>
  <c r="GM27" i="39"/>
  <c r="GI27" i="39"/>
  <c r="GE27" i="39"/>
  <c r="GA27" i="39"/>
  <c r="FW27" i="39"/>
  <c r="FS27" i="39"/>
  <c r="FO27" i="39"/>
  <c r="FK27" i="39"/>
  <c r="FG27" i="39"/>
  <c r="FC27" i="39"/>
  <c r="EY27" i="39"/>
  <c r="EU27" i="39"/>
  <c r="EQ27" i="39"/>
  <c r="EM27" i="39"/>
  <c r="EI27" i="39"/>
  <c r="EE27" i="39"/>
  <c r="EA27" i="39"/>
  <c r="DW27" i="39"/>
  <c r="DS27" i="39"/>
  <c r="DO27" i="39"/>
  <c r="DK27" i="39"/>
  <c r="DG27" i="39"/>
  <c r="DC27" i="39"/>
  <c r="CY27" i="39"/>
  <c r="CU27" i="39"/>
  <c r="CQ27" i="39"/>
  <c r="CM27" i="39"/>
  <c r="CI27" i="39"/>
  <c r="CE27" i="39"/>
  <c r="CA27" i="39"/>
  <c r="BW27" i="39"/>
  <c r="BS27" i="39"/>
  <c r="BO27" i="39"/>
  <c r="BK27" i="39"/>
  <c r="BG27" i="39"/>
  <c r="BC27" i="39"/>
  <c r="AY27" i="39"/>
  <c r="AU27" i="39"/>
  <c r="AQ27" i="39"/>
  <c r="AM27" i="39"/>
  <c r="AI27" i="39"/>
  <c r="AE27" i="39"/>
  <c r="AA27" i="39"/>
  <c r="W27" i="39"/>
  <c r="S27" i="39"/>
  <c r="O27" i="39"/>
  <c r="K27" i="39"/>
  <c r="IK27" i="39"/>
  <c r="IC27" i="39"/>
  <c r="HU27" i="39"/>
  <c r="HM27" i="39"/>
  <c r="HE27" i="39"/>
  <c r="GW27" i="39"/>
  <c r="GO27" i="39"/>
  <c r="GG27" i="39"/>
  <c r="FY27" i="39"/>
  <c r="FQ27" i="39"/>
  <c r="FI27" i="39"/>
  <c r="FA27" i="39"/>
  <c r="ES27" i="39"/>
  <c r="EK27" i="39"/>
  <c r="EC27" i="39"/>
  <c r="DU27" i="39"/>
  <c r="DM27" i="39"/>
  <c r="DE27" i="39"/>
  <c r="CW27" i="39"/>
  <c r="CO27" i="39"/>
  <c r="CG27" i="39"/>
  <c r="BY27" i="39"/>
  <c r="BQ27" i="39"/>
  <c r="BI27" i="39"/>
  <c r="BA27" i="39"/>
  <c r="AS27" i="39"/>
  <c r="AK27" i="39"/>
  <c r="AC27" i="39"/>
  <c r="U27" i="39"/>
  <c r="M27" i="39"/>
  <c r="IH27" i="39"/>
  <c r="HZ27" i="39"/>
  <c r="HR27" i="39"/>
  <c r="HJ27" i="39"/>
  <c r="HB27" i="39"/>
  <c r="GT27" i="39"/>
  <c r="GL27" i="39"/>
  <c r="GD27" i="39"/>
  <c r="FV27" i="39"/>
  <c r="FN27" i="39"/>
  <c r="FF27" i="39"/>
  <c r="EX27" i="39"/>
  <c r="EP27" i="39"/>
  <c r="EH27" i="39"/>
  <c r="DZ27" i="39"/>
  <c r="DR27" i="39"/>
  <c r="DJ27" i="39"/>
  <c r="DB27" i="39"/>
  <c r="CT27" i="39"/>
  <c r="CL27" i="39"/>
  <c r="CD27" i="39"/>
  <c r="BV27" i="39"/>
  <c r="BN27" i="39"/>
  <c r="BF27" i="39"/>
  <c r="AX27" i="39"/>
  <c r="AP27" i="39"/>
  <c r="AH27" i="39"/>
  <c r="Z27" i="39"/>
  <c r="R27" i="39"/>
  <c r="J27" i="39"/>
  <c r="IG27" i="39"/>
  <c r="HY27" i="39"/>
  <c r="HQ27" i="39"/>
  <c r="HI27" i="39"/>
  <c r="HA27" i="39"/>
  <c r="GS27" i="39"/>
  <c r="GK27" i="39"/>
  <c r="GC27" i="39"/>
  <c r="FU27" i="39"/>
  <c r="FM27" i="39"/>
  <c r="FE27" i="39"/>
  <c r="EW27" i="39"/>
  <c r="EO27" i="39"/>
  <c r="EG27" i="39"/>
  <c r="HV27" i="39"/>
  <c r="GP27" i="39"/>
  <c r="FJ27" i="39"/>
  <c r="ED27" i="39"/>
  <c r="DN27" i="39"/>
  <c r="CX27" i="39"/>
  <c r="CH27" i="39"/>
  <c r="BR27" i="39"/>
  <c r="BB27" i="39"/>
  <c r="AL27" i="39"/>
  <c r="V27" i="39"/>
  <c r="HN27" i="39"/>
  <c r="GH27" i="39"/>
  <c r="FB27" i="39"/>
  <c r="DY27" i="39"/>
  <c r="DI27" i="39"/>
  <c r="CS27" i="39"/>
  <c r="CC27" i="39"/>
  <c r="BM27" i="39"/>
  <c r="AW27" i="39"/>
  <c r="AG27" i="39"/>
  <c r="Q27" i="39"/>
  <c r="IL27" i="39"/>
  <c r="HF27" i="39"/>
  <c r="FZ27" i="39"/>
  <c r="ET27" i="39"/>
  <c r="DV27" i="39"/>
  <c r="DF27" i="39"/>
  <c r="CP27" i="39"/>
  <c r="BZ27" i="39"/>
  <c r="BJ27" i="39"/>
  <c r="AT27" i="39"/>
  <c r="AD27" i="39"/>
  <c r="N27" i="39"/>
  <c r="EL27" i="39"/>
  <c r="BU27" i="39"/>
  <c r="I27" i="39"/>
  <c r="GX27" i="39"/>
  <c r="AO27" i="39"/>
  <c r="CK27" i="39"/>
  <c r="ID27" i="39"/>
  <c r="DQ27" i="39"/>
  <c r="BE27" i="39"/>
  <c r="DA27" i="39"/>
  <c r="FR27" i="39"/>
  <c r="Y27" i="39"/>
  <c r="IL53" i="39" l="1"/>
  <c r="IL58" i="39"/>
  <c r="EZ51" i="39"/>
  <c r="Z10" i="48"/>
  <c r="Y64" i="48"/>
  <c r="G36" i="48"/>
  <c r="E56" i="48"/>
  <c r="Z30" i="48"/>
  <c r="X37" i="48"/>
  <c r="X59" i="48" s="1"/>
  <c r="Y83" i="48" s="1"/>
  <c r="Y74" i="48"/>
  <c r="K36" i="48"/>
  <c r="Z39" i="48"/>
  <c r="Z52" i="48" s="1"/>
  <c r="Z74" i="48"/>
  <c r="X43" i="48"/>
  <c r="X63" i="48" s="1"/>
  <c r="X73" i="48"/>
  <c r="H18" i="50"/>
  <c r="I18" i="50" s="1"/>
  <c r="J18" i="50" s="1"/>
  <c r="K18" i="50" s="1"/>
  <c r="L18" i="50" s="1"/>
  <c r="M18" i="50" s="1"/>
  <c r="N18" i="50" s="1"/>
  <c r="O18" i="50" s="1"/>
  <c r="P18" i="50" s="1"/>
  <c r="Q18" i="50" s="1"/>
  <c r="R18" i="50" s="1"/>
  <c r="S18" i="50" s="1"/>
  <c r="T18" i="50" s="1"/>
  <c r="U18" i="50" s="1"/>
  <c r="V18" i="50" s="1"/>
  <c r="W18" i="50" s="1"/>
  <c r="X18" i="50" s="1"/>
  <c r="Y18" i="50" s="1"/>
  <c r="Z18" i="50" s="1"/>
  <c r="AA18" i="50" s="1"/>
  <c r="X14" i="48"/>
  <c r="X51" i="48" s="1"/>
  <c r="DY56" i="39"/>
  <c r="DZ22" i="39"/>
  <c r="DZ52" i="39" s="1"/>
  <c r="HZ24" i="39"/>
  <c r="HZ56" i="39" s="1"/>
  <c r="AJ24" i="39"/>
  <c r="AJ56" i="39" s="1"/>
  <c r="CW22" i="39"/>
  <c r="CW52" i="39" s="1"/>
  <c r="N24" i="39"/>
  <c r="N56" i="39" s="1"/>
  <c r="FH24" i="39"/>
  <c r="FH56" i="39" s="1"/>
  <c r="HO53" i="39"/>
  <c r="AP24" i="39"/>
  <c r="AP56" i="39" s="1"/>
  <c r="BI24" i="39"/>
  <c r="BI56" i="39" s="1"/>
  <c r="FW24" i="39"/>
  <c r="FW56" i="39" s="1"/>
  <c r="GN24" i="39"/>
  <c r="GN56" i="39" s="1"/>
  <c r="BE24" i="39"/>
  <c r="BE56" i="39" s="1"/>
  <c r="DB24" i="39"/>
  <c r="DB56" i="39" s="1"/>
  <c r="DU24" i="39"/>
  <c r="DU56" i="39" s="1"/>
  <c r="EL24" i="39"/>
  <c r="EL56" i="39" s="1"/>
  <c r="CE24" i="39"/>
  <c r="CE56" i="39" s="1"/>
  <c r="HC24" i="39"/>
  <c r="HC56" i="39" s="1"/>
  <c r="CV24" i="39"/>
  <c r="CV56" i="39" s="1"/>
  <c r="HT24" i="39"/>
  <c r="HT56" i="39" s="1"/>
  <c r="EG24" i="39"/>
  <c r="EG56" i="39" s="1"/>
  <c r="BZ24" i="39"/>
  <c r="BZ56" i="39" s="1"/>
  <c r="AY24" i="39"/>
  <c r="AY56" i="39" s="1"/>
  <c r="BP24" i="39"/>
  <c r="BP56" i="39" s="1"/>
  <c r="FM24" i="39"/>
  <c r="FM56" i="39" s="1"/>
  <c r="FN24" i="39"/>
  <c r="FN56" i="39" s="1"/>
  <c r="GG24" i="39"/>
  <c r="GG56" i="39" s="1"/>
  <c r="GX24" i="39"/>
  <c r="GX56" i="39" s="1"/>
  <c r="DK24" i="39"/>
  <c r="DK56" i="39" s="1"/>
  <c r="II24" i="39"/>
  <c r="II56" i="39" s="1"/>
  <c r="EB24" i="39"/>
  <c r="EB56" i="39" s="1"/>
  <c r="GS24" i="39"/>
  <c r="GS56" i="39" s="1"/>
  <c r="CK24" i="39"/>
  <c r="CK56" i="39" s="1"/>
  <c r="HY24" i="39"/>
  <c r="HY56" i="39" s="1"/>
  <c r="FE24" i="39"/>
  <c r="FE56" i="39" s="1"/>
  <c r="AX24" i="39"/>
  <c r="AX56" i="39" s="1"/>
  <c r="DJ24" i="39"/>
  <c r="DJ56" i="39" s="1"/>
  <c r="FV24" i="39"/>
  <c r="FV56" i="39" s="1"/>
  <c r="IH24" i="39"/>
  <c r="IH56" i="39" s="1"/>
  <c r="BQ24" i="39"/>
  <c r="BQ56" i="39" s="1"/>
  <c r="EC24" i="39"/>
  <c r="EC56" i="39" s="1"/>
  <c r="GO24" i="39"/>
  <c r="GO56" i="39" s="1"/>
  <c r="V24" i="39"/>
  <c r="V56" i="39" s="1"/>
  <c r="CH24" i="39"/>
  <c r="CH56" i="39" s="1"/>
  <c r="ET24" i="39"/>
  <c r="ET56" i="39" s="1"/>
  <c r="HF24" i="39"/>
  <c r="HF56" i="39" s="1"/>
  <c r="W24" i="39"/>
  <c r="W56" i="39" s="1"/>
  <c r="BC24" i="39"/>
  <c r="BC56" i="39" s="1"/>
  <c r="CI24" i="39"/>
  <c r="CI56" i="39" s="1"/>
  <c r="DO24" i="39"/>
  <c r="DO56" i="39" s="1"/>
  <c r="EU24" i="39"/>
  <c r="EU56" i="39" s="1"/>
  <c r="GA24" i="39"/>
  <c r="GA56" i="39" s="1"/>
  <c r="HG24" i="39"/>
  <c r="HG56" i="39" s="1"/>
  <c r="H24" i="39"/>
  <c r="H56" i="39" s="1"/>
  <c r="AN24" i="39"/>
  <c r="AN56" i="39" s="1"/>
  <c r="BT24" i="39"/>
  <c r="BT56" i="39" s="1"/>
  <c r="CZ24" i="39"/>
  <c r="CZ56" i="39" s="1"/>
  <c r="EF24" i="39"/>
  <c r="EF56" i="39" s="1"/>
  <c r="FL24" i="39"/>
  <c r="FL56" i="39" s="1"/>
  <c r="GR24" i="39"/>
  <c r="GR56" i="39" s="1"/>
  <c r="HX24" i="39"/>
  <c r="HX56" i="39" s="1"/>
  <c r="EO24" i="39"/>
  <c r="EO56" i="39" s="1"/>
  <c r="GC24" i="39"/>
  <c r="GC56" i="39" s="1"/>
  <c r="HA24" i="39"/>
  <c r="HA56" i="39" s="1"/>
  <c r="J24" i="39"/>
  <c r="J56" i="39" s="1"/>
  <c r="BV24" i="39"/>
  <c r="BV56" i="39" s="1"/>
  <c r="EH24" i="39"/>
  <c r="EH56" i="39" s="1"/>
  <c r="GT24" i="39"/>
  <c r="GT56" i="39" s="1"/>
  <c r="AC24" i="39"/>
  <c r="AC56" i="39" s="1"/>
  <c r="CO24" i="39"/>
  <c r="CO56" i="39" s="1"/>
  <c r="FA24" i="39"/>
  <c r="FA56" i="39" s="1"/>
  <c r="HM24" i="39"/>
  <c r="HM56" i="39" s="1"/>
  <c r="AT24" i="39"/>
  <c r="AT56" i="39" s="1"/>
  <c r="DF24" i="39"/>
  <c r="DF56" i="39" s="1"/>
  <c r="FR24" i="39"/>
  <c r="FR56" i="39" s="1"/>
  <c r="ID24" i="39"/>
  <c r="ID56" i="39" s="1"/>
  <c r="AI24" i="39"/>
  <c r="AI56" i="39" s="1"/>
  <c r="BO24" i="39"/>
  <c r="BO56" i="39" s="1"/>
  <c r="CU24" i="39"/>
  <c r="CU56" i="39" s="1"/>
  <c r="EA24" i="39"/>
  <c r="EA56" i="39" s="1"/>
  <c r="FG24" i="39"/>
  <c r="FG56" i="39" s="1"/>
  <c r="GM24" i="39"/>
  <c r="GM56" i="39" s="1"/>
  <c r="HS24" i="39"/>
  <c r="HS56" i="39" s="1"/>
  <c r="T24" i="39"/>
  <c r="T56" i="39" s="1"/>
  <c r="AZ24" i="39"/>
  <c r="AZ56" i="39" s="1"/>
  <c r="CF24" i="39"/>
  <c r="CF56" i="39" s="1"/>
  <c r="DL24" i="39"/>
  <c r="DL56" i="39" s="1"/>
  <c r="ER24" i="39"/>
  <c r="ER56" i="39" s="1"/>
  <c r="FX24" i="39"/>
  <c r="FX56" i="39" s="1"/>
  <c r="HD24" i="39"/>
  <c r="HD56" i="39" s="1"/>
  <c r="IJ24" i="39"/>
  <c r="IJ56" i="39" s="1"/>
  <c r="FU24" i="39"/>
  <c r="FU56" i="39" s="1"/>
  <c r="HI24" i="39"/>
  <c r="HI56" i="39" s="1"/>
  <c r="AG24" i="39"/>
  <c r="AG56" i="39" s="1"/>
  <c r="R24" i="39"/>
  <c r="R56" i="39" s="1"/>
  <c r="CD24" i="39"/>
  <c r="CD56" i="39" s="1"/>
  <c r="EP24" i="39"/>
  <c r="EP56" i="39" s="1"/>
  <c r="HB24" i="39"/>
  <c r="HB56" i="39" s="1"/>
  <c r="AK24" i="39"/>
  <c r="AK56" i="39" s="1"/>
  <c r="CW24" i="39"/>
  <c r="CW56" i="39" s="1"/>
  <c r="FI24" i="39"/>
  <c r="FI56" i="39" s="1"/>
  <c r="HU24" i="39"/>
  <c r="HU56" i="39" s="1"/>
  <c r="BB24" i="39"/>
  <c r="BB56" i="39" s="1"/>
  <c r="DN24" i="39"/>
  <c r="DN56" i="39" s="1"/>
  <c r="FZ24" i="39"/>
  <c r="FZ56" i="39" s="1"/>
  <c r="IL24" i="39"/>
  <c r="AM24" i="39"/>
  <c r="AM56" i="39" s="1"/>
  <c r="BS24" i="39"/>
  <c r="BS56" i="39" s="1"/>
  <c r="CY24" i="39"/>
  <c r="CY56" i="39" s="1"/>
  <c r="EE24" i="39"/>
  <c r="EE56" i="39" s="1"/>
  <c r="FK24" i="39"/>
  <c r="FK56" i="39" s="1"/>
  <c r="GQ24" i="39"/>
  <c r="GQ56" i="39" s="1"/>
  <c r="HW24" i="39"/>
  <c r="HW56" i="39" s="1"/>
  <c r="X24" i="39"/>
  <c r="X56" i="39" s="1"/>
  <c r="BD24" i="39"/>
  <c r="BD56" i="39" s="1"/>
  <c r="CJ24" i="39"/>
  <c r="CJ56" i="39" s="1"/>
  <c r="DP24" i="39"/>
  <c r="DP56" i="39" s="1"/>
  <c r="EV24" i="39"/>
  <c r="EV56" i="39" s="1"/>
  <c r="GB24" i="39"/>
  <c r="GB56" i="39" s="1"/>
  <c r="HH24" i="39"/>
  <c r="HH56" i="39" s="1"/>
  <c r="HK53" i="39"/>
  <c r="AX31" i="39"/>
  <c r="AX58" i="39" s="1"/>
  <c r="BN31" i="39"/>
  <c r="BN58" i="39" s="1"/>
  <c r="CD31" i="39"/>
  <c r="CD58" i="39" s="1"/>
  <c r="CT31" i="39"/>
  <c r="CT58" i="39" s="1"/>
  <c r="Y31" i="39"/>
  <c r="Y58" i="39" s="1"/>
  <c r="CK31" i="39"/>
  <c r="CK58" i="39" s="1"/>
  <c r="EW31" i="39"/>
  <c r="EW58" i="39" s="1"/>
  <c r="HI31" i="39"/>
  <c r="HI58" i="39" s="1"/>
  <c r="AP31" i="39"/>
  <c r="AP58" i="39" s="1"/>
  <c r="DB31" i="39"/>
  <c r="DB58" i="39" s="1"/>
  <c r="FN31" i="39"/>
  <c r="FN58" i="39" s="1"/>
  <c r="HZ31" i="39"/>
  <c r="HZ58" i="39" s="1"/>
  <c r="BM31" i="39"/>
  <c r="BM58" i="39" s="1"/>
  <c r="DY31" i="39"/>
  <c r="DY58" i="39" s="1"/>
  <c r="GK31" i="39"/>
  <c r="GK58" i="39" s="1"/>
  <c r="M31" i="39"/>
  <c r="M58" i="39" s="1"/>
  <c r="AS31" i="39"/>
  <c r="AS58" i="39" s="1"/>
  <c r="BY31" i="39"/>
  <c r="BY58" i="39" s="1"/>
  <c r="DE31" i="39"/>
  <c r="DE58" i="39" s="1"/>
  <c r="EK31" i="39"/>
  <c r="EK58" i="39" s="1"/>
  <c r="FQ31" i="39"/>
  <c r="FQ58" i="39" s="1"/>
  <c r="GW31" i="39"/>
  <c r="GW58" i="39" s="1"/>
  <c r="IC31" i="39"/>
  <c r="IC58" i="39" s="1"/>
  <c r="AD31" i="39"/>
  <c r="AD58" i="39" s="1"/>
  <c r="BJ31" i="39"/>
  <c r="BJ58" i="39" s="1"/>
  <c r="CP31" i="39"/>
  <c r="CP58" i="39" s="1"/>
  <c r="DV31" i="39"/>
  <c r="DV58" i="39" s="1"/>
  <c r="FB31" i="39"/>
  <c r="FB58" i="39" s="1"/>
  <c r="GH31" i="39"/>
  <c r="GH58" i="39" s="1"/>
  <c r="HN31" i="39"/>
  <c r="HN58" i="39" s="1"/>
  <c r="K31" i="39"/>
  <c r="K58" i="39" s="1"/>
  <c r="AA31" i="39"/>
  <c r="AA58" i="39" s="1"/>
  <c r="AQ31" i="39"/>
  <c r="AQ58" i="39" s="1"/>
  <c r="BG31" i="39"/>
  <c r="BG58" i="39" s="1"/>
  <c r="BW31" i="39"/>
  <c r="BW58" i="39" s="1"/>
  <c r="CM31" i="39"/>
  <c r="CM58" i="39" s="1"/>
  <c r="DC31" i="39"/>
  <c r="DC58" i="39" s="1"/>
  <c r="DS31" i="39"/>
  <c r="DS58" i="39" s="1"/>
  <c r="EI31" i="39"/>
  <c r="EI58" i="39" s="1"/>
  <c r="EY31" i="39"/>
  <c r="EY58" i="39" s="1"/>
  <c r="FO31" i="39"/>
  <c r="FO58" i="39" s="1"/>
  <c r="GE31" i="39"/>
  <c r="GE58" i="39" s="1"/>
  <c r="GU31" i="39"/>
  <c r="GU58" i="39" s="1"/>
  <c r="HK31" i="39"/>
  <c r="IA31" i="39"/>
  <c r="IA58" i="39" s="1"/>
  <c r="L31" i="39"/>
  <c r="L58" i="39" s="1"/>
  <c r="AB31" i="39"/>
  <c r="AB58" i="39" s="1"/>
  <c r="AR31" i="39"/>
  <c r="AR58" i="39" s="1"/>
  <c r="BH31" i="39"/>
  <c r="BH58" i="39" s="1"/>
  <c r="BX31" i="39"/>
  <c r="BX58" i="39" s="1"/>
  <c r="CN31" i="39"/>
  <c r="CN58" i="39" s="1"/>
  <c r="DD31" i="39"/>
  <c r="DD58" i="39" s="1"/>
  <c r="DT31" i="39"/>
  <c r="DT58" i="39" s="1"/>
  <c r="EJ31" i="39"/>
  <c r="EJ58" i="39" s="1"/>
  <c r="EZ31" i="39"/>
  <c r="EZ58" i="39" s="1"/>
  <c r="FP31" i="39"/>
  <c r="FP58" i="39" s="1"/>
  <c r="GF31" i="39"/>
  <c r="GF58" i="39" s="1"/>
  <c r="GV31" i="39"/>
  <c r="GV58" i="39" s="1"/>
  <c r="HL31" i="39"/>
  <c r="HL58" i="39" s="1"/>
  <c r="IB31" i="39"/>
  <c r="IB58" i="39" s="1"/>
  <c r="H22" i="39"/>
  <c r="H52" i="39" s="1"/>
  <c r="DJ31" i="39"/>
  <c r="DJ58" i="39" s="1"/>
  <c r="DZ31" i="39"/>
  <c r="DZ58" i="39" s="1"/>
  <c r="EP31" i="39"/>
  <c r="EP58" i="39" s="1"/>
  <c r="FF31" i="39"/>
  <c r="FF58" i="39" s="1"/>
  <c r="AO31" i="39"/>
  <c r="AO58" i="39" s="1"/>
  <c r="DA31" i="39"/>
  <c r="DA58" i="39" s="1"/>
  <c r="FM31" i="39"/>
  <c r="FM58" i="39" s="1"/>
  <c r="HY31" i="39"/>
  <c r="HY58" i="39" s="1"/>
  <c r="BF31" i="39"/>
  <c r="BF58" i="39" s="1"/>
  <c r="DR31" i="39"/>
  <c r="DR58" i="39" s="1"/>
  <c r="GD31" i="39"/>
  <c r="GD58" i="39" s="1"/>
  <c r="Q31" i="39"/>
  <c r="Q58" i="39" s="1"/>
  <c r="CC31" i="39"/>
  <c r="CC58" i="39" s="1"/>
  <c r="EO31" i="39"/>
  <c r="EO58" i="39" s="1"/>
  <c r="HA31" i="39"/>
  <c r="HA58" i="39" s="1"/>
  <c r="U31" i="39"/>
  <c r="U58" i="39" s="1"/>
  <c r="BA31" i="39"/>
  <c r="BA58" i="39" s="1"/>
  <c r="CG31" i="39"/>
  <c r="CG58" i="39" s="1"/>
  <c r="DM31" i="39"/>
  <c r="DM58" i="39" s="1"/>
  <c r="ES31" i="39"/>
  <c r="ES58" i="39" s="1"/>
  <c r="FY31" i="39"/>
  <c r="FY58" i="39" s="1"/>
  <c r="HE31" i="39"/>
  <c r="HE58" i="39" s="1"/>
  <c r="IK31" i="39"/>
  <c r="IK58" i="39" s="1"/>
  <c r="AL31" i="39"/>
  <c r="AL58" i="39" s="1"/>
  <c r="BR31" i="39"/>
  <c r="BR58" i="39" s="1"/>
  <c r="CX31" i="39"/>
  <c r="CX58" i="39" s="1"/>
  <c r="ED31" i="39"/>
  <c r="ED58" i="39" s="1"/>
  <c r="FJ31" i="39"/>
  <c r="FJ58" i="39" s="1"/>
  <c r="GP31" i="39"/>
  <c r="GP58" i="39" s="1"/>
  <c r="HV31" i="39"/>
  <c r="HV58" i="39" s="1"/>
  <c r="O31" i="39"/>
  <c r="O58" i="39" s="1"/>
  <c r="AE31" i="39"/>
  <c r="AE58" i="39" s="1"/>
  <c r="AU31" i="39"/>
  <c r="AU58" i="39" s="1"/>
  <c r="BK31" i="39"/>
  <c r="BK58" i="39" s="1"/>
  <c r="CA31" i="39"/>
  <c r="CA58" i="39" s="1"/>
  <c r="CQ31" i="39"/>
  <c r="CQ58" i="39" s="1"/>
  <c r="DG31" i="39"/>
  <c r="DG58" i="39" s="1"/>
  <c r="DW31" i="39"/>
  <c r="DW58" i="39" s="1"/>
  <c r="EM31" i="39"/>
  <c r="EM58" i="39" s="1"/>
  <c r="FC31" i="39"/>
  <c r="FC58" i="39" s="1"/>
  <c r="FS31" i="39"/>
  <c r="FS58" i="39" s="1"/>
  <c r="GI31" i="39"/>
  <c r="GI58" i="39" s="1"/>
  <c r="GY31" i="39"/>
  <c r="GY58" i="39" s="1"/>
  <c r="HO31" i="39"/>
  <c r="IE31" i="39"/>
  <c r="IE58" i="39" s="1"/>
  <c r="P31" i="39"/>
  <c r="P58" i="39" s="1"/>
  <c r="AF31" i="39"/>
  <c r="AF58" i="39" s="1"/>
  <c r="AV31" i="39"/>
  <c r="AV58" i="39" s="1"/>
  <c r="BL31" i="39"/>
  <c r="BL58" i="39" s="1"/>
  <c r="CB31" i="39"/>
  <c r="CB58" i="39" s="1"/>
  <c r="CR31" i="39"/>
  <c r="CR58" i="39" s="1"/>
  <c r="DH31" i="39"/>
  <c r="DH58" i="39" s="1"/>
  <c r="DX31" i="39"/>
  <c r="DX58" i="39" s="1"/>
  <c r="EN31" i="39"/>
  <c r="EN58" i="39" s="1"/>
  <c r="FD31" i="39"/>
  <c r="FD58" i="39" s="1"/>
  <c r="FT31" i="39"/>
  <c r="FT58" i="39" s="1"/>
  <c r="GJ31" i="39"/>
  <c r="GJ58" i="39" s="1"/>
  <c r="GZ31" i="39"/>
  <c r="GZ58" i="39" s="1"/>
  <c r="HP31" i="39"/>
  <c r="HP58" i="39" s="1"/>
  <c r="IF31" i="39"/>
  <c r="IF58" i="39" s="1"/>
  <c r="Z22" i="39"/>
  <c r="Z52" i="39" s="1"/>
  <c r="DG22" i="39"/>
  <c r="DG52" i="39" s="1"/>
  <c r="I24" i="39"/>
  <c r="I56" i="39" s="1"/>
  <c r="Q24" i="39"/>
  <c r="Q56" i="39" s="1"/>
  <c r="IG24" i="39"/>
  <c r="IG56" i="39" s="1"/>
  <c r="DQ24" i="39"/>
  <c r="DQ56" i="39" s="1"/>
  <c r="AO24" i="39"/>
  <c r="AO56" i="39" s="1"/>
  <c r="AW24" i="39"/>
  <c r="AW56" i="39" s="1"/>
  <c r="BM24" i="39"/>
  <c r="BM56" i="39" s="1"/>
  <c r="GK24" i="39"/>
  <c r="GK56" i="39" s="1"/>
  <c r="Z24" i="39"/>
  <c r="Z56" i="39" s="1"/>
  <c r="BF24" i="39"/>
  <c r="BF56" i="39" s="1"/>
  <c r="CL24" i="39"/>
  <c r="CL56" i="39" s="1"/>
  <c r="DR24" i="39"/>
  <c r="DR56" i="39" s="1"/>
  <c r="EX24" i="39"/>
  <c r="EX56" i="39" s="1"/>
  <c r="GD24" i="39"/>
  <c r="GD56" i="39" s="1"/>
  <c r="HJ24" i="39"/>
  <c r="HJ56" i="39" s="1"/>
  <c r="M24" i="39"/>
  <c r="M56" i="39" s="1"/>
  <c r="AS24" i="39"/>
  <c r="AS56" i="39" s="1"/>
  <c r="BY24" i="39"/>
  <c r="BY56" i="39" s="1"/>
  <c r="DE24" i="39"/>
  <c r="DE56" i="39" s="1"/>
  <c r="EK24" i="39"/>
  <c r="EK56" i="39" s="1"/>
  <c r="FQ24" i="39"/>
  <c r="GW24" i="39"/>
  <c r="GW56" i="39" s="1"/>
  <c r="IC24" i="39"/>
  <c r="IC56" i="39" s="1"/>
  <c r="AD24" i="39"/>
  <c r="AD56" i="39" s="1"/>
  <c r="BJ24" i="39"/>
  <c r="BJ56" i="39" s="1"/>
  <c r="CP24" i="39"/>
  <c r="CP56" i="39" s="1"/>
  <c r="DV24" i="39"/>
  <c r="DV56" i="39" s="1"/>
  <c r="FB24" i="39"/>
  <c r="FB56" i="39" s="1"/>
  <c r="GH24" i="39"/>
  <c r="GH56" i="39" s="1"/>
  <c r="HN24" i="39"/>
  <c r="HN56" i="39" s="1"/>
  <c r="K24" i="39"/>
  <c r="K56" i="39" s="1"/>
  <c r="AA24" i="39"/>
  <c r="AA56" i="39" s="1"/>
  <c r="AQ24" i="39"/>
  <c r="AQ56" i="39" s="1"/>
  <c r="BG24" i="39"/>
  <c r="BG56" i="39" s="1"/>
  <c r="BW24" i="39"/>
  <c r="BW56" i="39" s="1"/>
  <c r="CM24" i="39"/>
  <c r="CM56" i="39" s="1"/>
  <c r="DC24" i="39"/>
  <c r="DC56" i="39" s="1"/>
  <c r="DS24" i="39"/>
  <c r="DS56" i="39" s="1"/>
  <c r="EI24" i="39"/>
  <c r="EI56" i="39" s="1"/>
  <c r="EY24" i="39"/>
  <c r="EY56" i="39" s="1"/>
  <c r="FO24" i="39"/>
  <c r="FO56" i="39" s="1"/>
  <c r="GE24" i="39"/>
  <c r="GE56" i="39" s="1"/>
  <c r="GU24" i="39"/>
  <c r="GU56" i="39" s="1"/>
  <c r="HK24" i="39"/>
  <c r="IA24" i="39"/>
  <c r="IA56" i="39" s="1"/>
  <c r="L24" i="39"/>
  <c r="L56" i="39" s="1"/>
  <c r="AB24" i="39"/>
  <c r="AB56" i="39" s="1"/>
  <c r="AR24" i="39"/>
  <c r="AR56" i="39" s="1"/>
  <c r="BH24" i="39"/>
  <c r="BH56" i="39" s="1"/>
  <c r="BX24" i="39"/>
  <c r="BX56" i="39" s="1"/>
  <c r="CN24" i="39"/>
  <c r="CN56" i="39" s="1"/>
  <c r="DD24" i="39"/>
  <c r="DD56" i="39" s="1"/>
  <c r="DT24" i="39"/>
  <c r="DT56" i="39" s="1"/>
  <c r="EJ24" i="39"/>
  <c r="EJ56" i="39" s="1"/>
  <c r="EZ24" i="39"/>
  <c r="EZ56" i="39" s="1"/>
  <c r="FP24" i="39"/>
  <c r="FP56" i="39" s="1"/>
  <c r="GF24" i="39"/>
  <c r="GF56" i="39" s="1"/>
  <c r="GV24" i="39"/>
  <c r="GV56" i="39" s="1"/>
  <c r="HL24" i="39"/>
  <c r="HL56" i="39" s="1"/>
  <c r="IB24" i="39"/>
  <c r="IB56" i="39" s="1"/>
  <c r="BU24" i="39"/>
  <c r="BU56" i="39" s="1"/>
  <c r="CC24" i="39"/>
  <c r="CC56" i="39" s="1"/>
  <c r="Y24" i="39"/>
  <c r="Y56" i="39" s="1"/>
  <c r="EW24" i="39"/>
  <c r="EW56" i="39" s="1"/>
  <c r="DA24" i="39"/>
  <c r="DA56" i="39" s="1"/>
  <c r="DI24" i="39"/>
  <c r="DI56" i="39" s="1"/>
  <c r="CS24" i="39"/>
  <c r="CS56" i="39" s="1"/>
  <c r="HQ24" i="39"/>
  <c r="HQ56" i="39" s="1"/>
  <c r="AH24" i="39"/>
  <c r="AH56" i="39" s="1"/>
  <c r="BN24" i="39"/>
  <c r="BN56" i="39" s="1"/>
  <c r="CT24" i="39"/>
  <c r="CT56" i="39" s="1"/>
  <c r="DZ24" i="39"/>
  <c r="DZ56" i="39" s="1"/>
  <c r="FF24" i="39"/>
  <c r="FF56" i="39" s="1"/>
  <c r="GL24" i="39"/>
  <c r="GL56" i="39" s="1"/>
  <c r="HR24" i="39"/>
  <c r="HR56" i="39" s="1"/>
  <c r="U24" i="39"/>
  <c r="U56" i="39" s="1"/>
  <c r="BA24" i="39"/>
  <c r="BA56" i="39" s="1"/>
  <c r="CG24" i="39"/>
  <c r="CG56" i="39" s="1"/>
  <c r="DM24" i="39"/>
  <c r="DM56" i="39" s="1"/>
  <c r="ES24" i="39"/>
  <c r="ES56" i="39" s="1"/>
  <c r="FY24" i="39"/>
  <c r="FY56" i="39" s="1"/>
  <c r="HE24" i="39"/>
  <c r="HE56" i="39" s="1"/>
  <c r="IK24" i="39"/>
  <c r="IK56" i="39" s="1"/>
  <c r="AL24" i="39"/>
  <c r="AL56" i="39" s="1"/>
  <c r="BR24" i="39"/>
  <c r="BR56" i="39" s="1"/>
  <c r="CX24" i="39"/>
  <c r="CX56" i="39" s="1"/>
  <c r="ED24" i="39"/>
  <c r="ED56" i="39" s="1"/>
  <c r="FJ24" i="39"/>
  <c r="FJ56" i="39" s="1"/>
  <c r="GP24" i="39"/>
  <c r="GP56" i="39" s="1"/>
  <c r="HV24" i="39"/>
  <c r="HV56" i="39" s="1"/>
  <c r="O24" i="39"/>
  <c r="O56" i="39" s="1"/>
  <c r="AE24" i="39"/>
  <c r="AE56" i="39" s="1"/>
  <c r="AU24" i="39"/>
  <c r="AU56" i="39" s="1"/>
  <c r="BK24" i="39"/>
  <c r="BK56" i="39" s="1"/>
  <c r="CA24" i="39"/>
  <c r="CA56" i="39" s="1"/>
  <c r="CQ24" i="39"/>
  <c r="CQ56" i="39" s="1"/>
  <c r="DG24" i="39"/>
  <c r="DG56" i="39" s="1"/>
  <c r="DW24" i="39"/>
  <c r="DW56" i="39" s="1"/>
  <c r="EM24" i="39"/>
  <c r="EM56" i="39" s="1"/>
  <c r="FC24" i="39"/>
  <c r="FC56" i="39" s="1"/>
  <c r="FS24" i="39"/>
  <c r="FS56" i="39" s="1"/>
  <c r="GI24" i="39"/>
  <c r="GI56" i="39" s="1"/>
  <c r="GY24" i="39"/>
  <c r="GY56" i="39" s="1"/>
  <c r="HO24" i="39"/>
  <c r="IE24" i="39"/>
  <c r="IE56" i="39" s="1"/>
  <c r="P24" i="39"/>
  <c r="P56" i="39" s="1"/>
  <c r="AF24" i="39"/>
  <c r="AF56" i="39" s="1"/>
  <c r="AV24" i="39"/>
  <c r="AV56" i="39" s="1"/>
  <c r="BL24" i="39"/>
  <c r="BL56" i="39" s="1"/>
  <c r="CB24" i="39"/>
  <c r="CB56" i="39" s="1"/>
  <c r="CR24" i="39"/>
  <c r="CR56" i="39" s="1"/>
  <c r="DH24" i="39"/>
  <c r="DH56" i="39" s="1"/>
  <c r="DX24" i="39"/>
  <c r="DX56" i="39" s="1"/>
  <c r="EN24" i="39"/>
  <c r="EN56" i="39" s="1"/>
  <c r="FD24" i="39"/>
  <c r="FD56" i="39" s="1"/>
  <c r="FT24" i="39"/>
  <c r="FT56" i="39" s="1"/>
  <c r="GJ24" i="39"/>
  <c r="GJ56" i="39" s="1"/>
  <c r="GZ24" i="39"/>
  <c r="GZ56" i="39" s="1"/>
  <c r="HP24" i="39"/>
  <c r="HP56" i="39" s="1"/>
  <c r="IF24" i="39"/>
  <c r="IF56" i="39" s="1"/>
  <c r="FQ56" i="39"/>
  <c r="DK19" i="39"/>
  <c r="DK51" i="39" s="1"/>
  <c r="BK19" i="39"/>
  <c r="BK51" i="39" s="1"/>
  <c r="EQ56" i="39"/>
  <c r="CR19" i="39"/>
  <c r="CR51" i="39" s="1"/>
  <c r="CL22" i="39"/>
  <c r="CL52" i="39" s="1"/>
  <c r="DF22" i="39"/>
  <c r="DF52" i="39" s="1"/>
  <c r="GL22" i="39"/>
  <c r="GL52" i="39" s="1"/>
  <c r="DC22" i="39"/>
  <c r="DC52" i="39" s="1"/>
  <c r="BO22" i="39"/>
  <c r="BO52" i="39" s="1"/>
  <c r="DR22" i="39"/>
  <c r="DR52" i="39" s="1"/>
  <c r="L22" i="39"/>
  <c r="L52" i="39" s="1"/>
  <c r="HP22" i="39"/>
  <c r="HP52" i="39" s="1"/>
  <c r="BE22" i="39"/>
  <c r="BE52" i="39" s="1"/>
  <c r="HB22" i="39"/>
  <c r="HB52" i="39" s="1"/>
  <c r="CP22" i="39"/>
  <c r="CP52" i="39" s="1"/>
  <c r="HL22" i="39"/>
  <c r="HL52" i="39" s="1"/>
  <c r="CF22" i="39"/>
  <c r="CF52" i="39" s="1"/>
  <c r="AB22" i="39"/>
  <c r="AB52" i="39" s="1"/>
  <c r="FD22" i="39"/>
  <c r="FD52" i="39" s="1"/>
  <c r="CP19" i="39"/>
  <c r="CP51" i="39" s="1"/>
  <c r="Z19" i="39"/>
  <c r="Z51" i="39" s="1"/>
  <c r="BY19" i="39"/>
  <c r="BY51" i="39" s="1"/>
  <c r="P19" i="39"/>
  <c r="P51" i="39" s="1"/>
  <c r="T19" i="39"/>
  <c r="T51" i="39" s="1"/>
  <c r="ES19" i="39"/>
  <c r="ES51" i="39" s="1"/>
  <c r="FJ19" i="39"/>
  <c r="FJ51" i="39" s="1"/>
  <c r="AN19" i="39"/>
  <c r="AN51" i="39" s="1"/>
  <c r="IE19" i="39"/>
  <c r="IE51" i="39" s="1"/>
  <c r="BW19" i="39"/>
  <c r="BW51" i="39" s="1"/>
  <c r="AB19" i="39"/>
  <c r="AB51" i="39" s="1"/>
  <c r="GF19" i="39"/>
  <c r="GF51" i="39" s="1"/>
  <c r="BE19" i="39"/>
  <c r="BE51" i="39" s="1"/>
  <c r="EW19" i="39"/>
  <c r="EW51" i="39" s="1"/>
  <c r="HI19" i="39"/>
  <c r="HI51" i="39" s="1"/>
  <c r="AP19" i="39"/>
  <c r="AP51" i="39" s="1"/>
  <c r="DB19" i="39"/>
  <c r="DB51" i="39" s="1"/>
  <c r="FN19" i="39"/>
  <c r="FN51" i="39" s="1"/>
  <c r="HZ19" i="39"/>
  <c r="HZ51" i="39" s="1"/>
  <c r="FC19" i="39"/>
  <c r="FC51" i="39" s="1"/>
  <c r="BT19" i="39"/>
  <c r="BT51" i="39" s="1"/>
  <c r="EU19" i="39"/>
  <c r="EU51" i="39" s="1"/>
  <c r="S19" i="39"/>
  <c r="S51" i="39" s="1"/>
  <c r="EQ19" i="39"/>
  <c r="EQ51" i="39" s="1"/>
  <c r="AJ19" i="39"/>
  <c r="AJ51" i="39" s="1"/>
  <c r="FH19" i="39"/>
  <c r="FH51" i="39" s="1"/>
  <c r="AC19" i="39"/>
  <c r="AC51" i="39" s="1"/>
  <c r="CO19" i="39"/>
  <c r="CO51" i="39" s="1"/>
  <c r="FA19" i="39"/>
  <c r="FA51" i="39" s="1"/>
  <c r="HM19" i="39"/>
  <c r="HM51" i="39" s="1"/>
  <c r="AT19" i="39"/>
  <c r="AT51" i="39" s="1"/>
  <c r="DF19" i="39"/>
  <c r="DF51" i="39" s="1"/>
  <c r="FR19" i="39"/>
  <c r="FR51" i="39" s="1"/>
  <c r="BC19" i="39"/>
  <c r="BC51" i="39" s="1"/>
  <c r="FX19" i="39"/>
  <c r="FX51" i="39" s="1"/>
  <c r="HU19" i="39"/>
  <c r="HU51" i="39" s="1"/>
  <c r="IL19" i="39"/>
  <c r="O19" i="39"/>
  <c r="O51" i="39" s="1"/>
  <c r="GB19" i="39"/>
  <c r="GB51" i="39" s="1"/>
  <c r="EI19" i="39"/>
  <c r="EI51" i="39" s="1"/>
  <c r="BH19" i="39"/>
  <c r="BH51" i="39" s="1"/>
  <c r="HL19" i="39"/>
  <c r="HL51" i="39" s="1"/>
  <c r="CK19" i="39"/>
  <c r="CK51" i="39" s="1"/>
  <c r="FM19" i="39"/>
  <c r="FM51" i="39" s="1"/>
  <c r="HY19" i="39"/>
  <c r="HY51" i="39" s="1"/>
  <c r="BF19" i="39"/>
  <c r="BF51" i="39" s="1"/>
  <c r="DR19" i="39"/>
  <c r="DR51" i="39" s="1"/>
  <c r="GD19" i="39"/>
  <c r="GD51" i="39" s="1"/>
  <c r="X19" i="39"/>
  <c r="X51" i="39" s="1"/>
  <c r="AV19" i="39"/>
  <c r="AV51" i="39" s="1"/>
  <c r="AU19" i="39"/>
  <c r="AU51" i="39" s="1"/>
  <c r="FD19" i="39"/>
  <c r="FD51" i="39" s="1"/>
  <c r="AY19" i="39"/>
  <c r="AY51" i="39" s="1"/>
  <c r="FW19" i="39"/>
  <c r="FW51" i="39" s="1"/>
  <c r="BP19" i="39"/>
  <c r="BP51" i="39" s="1"/>
  <c r="GN19" i="39"/>
  <c r="GN51" i="39" s="1"/>
  <c r="AS19" i="39"/>
  <c r="AS51" i="39" s="1"/>
  <c r="DE19" i="39"/>
  <c r="DE51" i="39" s="1"/>
  <c r="FQ19" i="39"/>
  <c r="FQ51" i="39" s="1"/>
  <c r="IC19" i="39"/>
  <c r="IC51" i="39" s="1"/>
  <c r="BJ19" i="39"/>
  <c r="BJ51" i="39" s="1"/>
  <c r="DV19" i="39"/>
  <c r="DV51" i="39" s="1"/>
  <c r="GH19" i="39"/>
  <c r="GH51" i="39" s="1"/>
  <c r="GZ19" i="39"/>
  <c r="GZ51" i="39" s="1"/>
  <c r="U19" i="39"/>
  <c r="U51" i="39" s="1"/>
  <c r="AL19" i="39"/>
  <c r="AL51" i="39" s="1"/>
  <c r="CZ19" i="39"/>
  <c r="CZ51" i="39" s="1"/>
  <c r="HO19" i="39"/>
  <c r="HO51" i="39" s="1"/>
  <c r="K19" i="39"/>
  <c r="K51" i="39" s="1"/>
  <c r="FO19" i="39"/>
  <c r="FO51" i="39" s="1"/>
  <c r="CN19" i="39"/>
  <c r="CN51" i="39" s="1"/>
  <c r="Y19" i="39"/>
  <c r="Y51" i="39" s="1"/>
  <c r="DA19" i="39"/>
  <c r="DA51" i="39" s="1"/>
  <c r="GC19" i="39"/>
  <c r="GC51" i="39" s="1"/>
  <c r="J19" i="39"/>
  <c r="J51" i="39" s="1"/>
  <c r="BV19" i="39"/>
  <c r="BV51" i="39" s="1"/>
  <c r="EH19" i="39"/>
  <c r="EH51" i="39" s="1"/>
  <c r="GT19" i="39"/>
  <c r="GT51" i="39" s="1"/>
  <c r="EF19" i="39"/>
  <c r="EF51" i="39" s="1"/>
  <c r="DH19" i="39"/>
  <c r="DH51" i="39" s="1"/>
  <c r="W19" i="39"/>
  <c r="W51" i="39" s="1"/>
  <c r="GJ19" i="39"/>
  <c r="GJ51" i="39" s="1"/>
  <c r="CE19" i="39"/>
  <c r="CE51" i="39" s="1"/>
  <c r="HC19" i="39"/>
  <c r="HC51" i="39" s="1"/>
  <c r="CV19" i="39"/>
  <c r="CV51" i="39" s="1"/>
  <c r="HT19" i="39"/>
  <c r="HT51" i="39" s="1"/>
  <c r="BI19" i="39"/>
  <c r="BI51" i="39" s="1"/>
  <c r="DU19" i="39"/>
  <c r="DU51" i="39" s="1"/>
  <c r="GG19" i="39"/>
  <c r="GG51" i="39" s="1"/>
  <c r="N19" i="39"/>
  <c r="N51" i="39" s="1"/>
  <c r="BZ19" i="39"/>
  <c r="BZ51" i="39" s="1"/>
  <c r="EL19" i="39"/>
  <c r="EL51" i="39" s="1"/>
  <c r="GX19" i="39"/>
  <c r="GX51" i="39" s="1"/>
  <c r="AP22" i="39"/>
  <c r="AP52" i="39" s="1"/>
  <c r="R22" i="39"/>
  <c r="R52" i="39" s="1"/>
  <c r="BN22" i="39"/>
  <c r="BN52" i="39" s="1"/>
  <c r="EP22" i="39"/>
  <c r="EP52" i="39" s="1"/>
  <c r="J22" i="39"/>
  <c r="J52" i="39" s="1"/>
  <c r="EH22" i="39"/>
  <c r="EH52" i="39" s="1"/>
  <c r="HJ22" i="39"/>
  <c r="HJ52" i="39" s="1"/>
  <c r="FF22" i="39"/>
  <c r="FF52" i="39" s="1"/>
  <c r="FT22" i="39"/>
  <c r="FT52" i="39" s="1"/>
  <c r="GB22" i="39"/>
  <c r="GB52" i="39" s="1"/>
  <c r="GI22" i="39"/>
  <c r="GI52" i="39" s="1"/>
  <c r="DE22" i="39"/>
  <c r="DE52" i="39" s="1"/>
  <c r="GQ22" i="39"/>
  <c r="GQ52" i="39" s="1"/>
  <c r="DI22" i="39"/>
  <c r="DI52" i="39" s="1"/>
  <c r="EA22" i="39"/>
  <c r="EA52" i="39" s="1"/>
  <c r="ER22" i="39"/>
  <c r="ER52" i="39" s="1"/>
  <c r="FI22" i="39"/>
  <c r="FI52" i="39" s="1"/>
  <c r="AD19" i="39"/>
  <c r="AD51" i="39" s="1"/>
  <c r="M19" i="39"/>
  <c r="M51" i="39" s="1"/>
  <c r="HP19" i="39"/>
  <c r="HP51" i="39" s="1"/>
  <c r="HJ19" i="39"/>
  <c r="HJ51" i="39" s="1"/>
  <c r="GS19" i="39"/>
  <c r="GS51" i="39" s="1"/>
  <c r="GU19" i="39"/>
  <c r="GU51" i="39" s="1"/>
  <c r="DN19" i="39"/>
  <c r="DN51" i="39" s="1"/>
  <c r="G52" i="39"/>
  <c r="EI22" i="39"/>
  <c r="EI52" i="39" s="1"/>
  <c r="AG22" i="39"/>
  <c r="AG52" i="39" s="1"/>
  <c r="BC22" i="39"/>
  <c r="BC52" i="39" s="1"/>
  <c r="FE22" i="39"/>
  <c r="FE52" i="39" s="1"/>
  <c r="K22" i="39"/>
  <c r="K52" i="39" s="1"/>
  <c r="DH22" i="39"/>
  <c r="DH52" i="39" s="1"/>
  <c r="HY22" i="39"/>
  <c r="HY52" i="39" s="1"/>
  <c r="FM22" i="39"/>
  <c r="FM52" i="39" s="1"/>
  <c r="DA22" i="39"/>
  <c r="DA52" i="39" s="1"/>
  <c r="AO22" i="39"/>
  <c r="AO52" i="39" s="1"/>
  <c r="HH22" i="39"/>
  <c r="HH52" i="39" s="1"/>
  <c r="HE22" i="39"/>
  <c r="HE52" i="39" s="1"/>
  <c r="ES22" i="39"/>
  <c r="ES52" i="39" s="1"/>
  <c r="CG22" i="39"/>
  <c r="CG52" i="39" s="1"/>
  <c r="U22" i="39"/>
  <c r="U52" i="39" s="1"/>
  <c r="GN22" i="39"/>
  <c r="GN52" i="39" s="1"/>
  <c r="EB22" i="39"/>
  <c r="EB52" i="39" s="1"/>
  <c r="BP22" i="39"/>
  <c r="BP52" i="39" s="1"/>
  <c r="II22" i="39"/>
  <c r="II52" i="39" s="1"/>
  <c r="FW22" i="39"/>
  <c r="FW52" i="39" s="1"/>
  <c r="DK22" i="39"/>
  <c r="DK52" i="39" s="1"/>
  <c r="AY22" i="39"/>
  <c r="AY52" i="39" s="1"/>
  <c r="CX22" i="39"/>
  <c r="CX52" i="39" s="1"/>
  <c r="HA22" i="39"/>
  <c r="HA52" i="39" s="1"/>
  <c r="CC22" i="39"/>
  <c r="CC52" i="39" s="1"/>
  <c r="GJ22" i="39"/>
  <c r="GJ52" i="39" s="1"/>
  <c r="DD22" i="39"/>
  <c r="DD52" i="39" s="1"/>
  <c r="X22" i="39"/>
  <c r="X52" i="39" s="1"/>
  <c r="FS22" i="39"/>
  <c r="FS52" i="39" s="1"/>
  <c r="CM22" i="39"/>
  <c r="CM52" i="39" s="1"/>
  <c r="V22" i="39"/>
  <c r="V52" i="39" s="1"/>
  <c r="GW22" i="39"/>
  <c r="GW52" i="39" s="1"/>
  <c r="BY22" i="39"/>
  <c r="BY52" i="39" s="1"/>
  <c r="GF22" i="39"/>
  <c r="GF52" i="39" s="1"/>
  <c r="CZ22" i="39"/>
  <c r="CZ52" i="39" s="1"/>
  <c r="P22" i="39"/>
  <c r="P52" i="39" s="1"/>
  <c r="FO22" i="39"/>
  <c r="FO52" i="39" s="1"/>
  <c r="CI22" i="39"/>
  <c r="CI52" i="39" s="1"/>
  <c r="BB22" i="39"/>
  <c r="BB52" i="39" s="1"/>
  <c r="DY22" i="39"/>
  <c r="DY52" i="39" s="1"/>
  <c r="EJ22" i="39"/>
  <c r="EJ52" i="39" s="1"/>
  <c r="GY22" i="39"/>
  <c r="GY52" i="39" s="1"/>
  <c r="AM22" i="39"/>
  <c r="AM52" i="39" s="1"/>
  <c r="DU22" i="39"/>
  <c r="DU52" i="39" s="1"/>
  <c r="EF22" i="39"/>
  <c r="EF52" i="39" s="1"/>
  <c r="GU22" i="39"/>
  <c r="GU52" i="39" s="1"/>
  <c r="AE22" i="39"/>
  <c r="AE52" i="39" s="1"/>
  <c r="AF22" i="39"/>
  <c r="AF52" i="39" s="1"/>
  <c r="HQ22" i="39"/>
  <c r="HQ52" i="39" s="1"/>
  <c r="HR22" i="39"/>
  <c r="HR52" i="39" s="1"/>
  <c r="EL22" i="39"/>
  <c r="EL52" i="39" s="1"/>
  <c r="BF22" i="39"/>
  <c r="BF52" i="39" s="1"/>
  <c r="FR22" i="39"/>
  <c r="FR52" i="39" s="1"/>
  <c r="GT22" i="39"/>
  <c r="GT52" i="39" s="1"/>
  <c r="DJ22" i="39"/>
  <c r="DJ52" i="39" s="1"/>
  <c r="FZ22" i="39"/>
  <c r="FZ52" i="39" s="1"/>
  <c r="HO22" i="39"/>
  <c r="BG22" i="39"/>
  <c r="BG52" i="39" s="1"/>
  <c r="CQ22" i="39"/>
  <c r="CQ52" i="39" s="1"/>
  <c r="GV22" i="39"/>
  <c r="GV52" i="39" s="1"/>
  <c r="HI22" i="39"/>
  <c r="HI52" i="39" s="1"/>
  <c r="EW22" i="39"/>
  <c r="EW52" i="39" s="1"/>
  <c r="CK22" i="39"/>
  <c r="CK52" i="39" s="1"/>
  <c r="Y22" i="39"/>
  <c r="Y52" i="39" s="1"/>
  <c r="GR22" i="39"/>
  <c r="GR52" i="39" s="1"/>
  <c r="GO22" i="39"/>
  <c r="GO52" i="39" s="1"/>
  <c r="EC22" i="39"/>
  <c r="EC52" i="39" s="1"/>
  <c r="BQ22" i="39"/>
  <c r="BQ52" i="39" s="1"/>
  <c r="IJ22" i="39"/>
  <c r="IJ52" i="39" s="1"/>
  <c r="FX22" i="39"/>
  <c r="FX52" i="39" s="1"/>
  <c r="DL22" i="39"/>
  <c r="DL52" i="39" s="1"/>
  <c r="AZ22" i="39"/>
  <c r="AZ52" i="39" s="1"/>
  <c r="HS22" i="39"/>
  <c r="HS52" i="39" s="1"/>
  <c r="FG22" i="39"/>
  <c r="FG52" i="39" s="1"/>
  <c r="CU22" i="39"/>
  <c r="CU52" i="39" s="1"/>
  <c r="AI22" i="39"/>
  <c r="AI52" i="39" s="1"/>
  <c r="FJ22" i="39"/>
  <c r="FJ52" i="39" s="1"/>
  <c r="FU22" i="39"/>
  <c r="FU52" i="39" s="1"/>
  <c r="AW22" i="39"/>
  <c r="AW52" i="39" s="1"/>
  <c r="FP22" i="39"/>
  <c r="FP52" i="39" s="1"/>
  <c r="CJ22" i="39"/>
  <c r="CJ52" i="39" s="1"/>
  <c r="IE22" i="39"/>
  <c r="IE52" i="39" s="1"/>
  <c r="EY22" i="39"/>
  <c r="EY52" i="39" s="1"/>
  <c r="BS22" i="39"/>
  <c r="BS52" i="39" s="1"/>
  <c r="DN22" i="39"/>
  <c r="DN52" i="39" s="1"/>
  <c r="FQ22" i="39"/>
  <c r="FQ52" i="39" s="1"/>
  <c r="AS22" i="39"/>
  <c r="AS52" i="39" s="1"/>
  <c r="FL22" i="39"/>
  <c r="FL52" i="39" s="1"/>
  <c r="CB22" i="39"/>
  <c r="CB52" i="39" s="1"/>
  <c r="IA22" i="39"/>
  <c r="IA52" i="39" s="1"/>
  <c r="EU22" i="39"/>
  <c r="EU52" i="39" s="1"/>
  <c r="BK22" i="39"/>
  <c r="BK52" i="39" s="1"/>
  <c r="ED22" i="39"/>
  <c r="ED52" i="39" s="1"/>
  <c r="BM22" i="39"/>
  <c r="BM52" i="39" s="1"/>
  <c r="CR22" i="39"/>
  <c r="CR52" i="39" s="1"/>
  <c r="FK22" i="39"/>
  <c r="FK52" i="39" s="1"/>
  <c r="BR22" i="39"/>
  <c r="BR52" i="39" s="1"/>
  <c r="BI22" i="39"/>
  <c r="BI52" i="39" s="1"/>
  <c r="CN22" i="39"/>
  <c r="CN52" i="39" s="1"/>
  <c r="FC22" i="39"/>
  <c r="FC52" i="39" s="1"/>
  <c r="CH22" i="39"/>
  <c r="CH52" i="39" s="1"/>
  <c r="O22" i="39"/>
  <c r="O52" i="39" s="1"/>
  <c r="DP22" i="39"/>
  <c r="DP52" i="39" s="1"/>
  <c r="BT22" i="39"/>
  <c r="BT52" i="39" s="1"/>
  <c r="ET22" i="39"/>
  <c r="ET52" i="39" s="1"/>
  <c r="EZ22" i="39"/>
  <c r="EZ52" i="39" s="1"/>
  <c r="HW22" i="39"/>
  <c r="HW52" i="39" s="1"/>
  <c r="GA22" i="39"/>
  <c r="GA52" i="39" s="1"/>
  <c r="CO22" i="39"/>
  <c r="CO52" i="39" s="1"/>
  <c r="GS22" i="39"/>
  <c r="GS52" i="39" s="1"/>
  <c r="EG22" i="39"/>
  <c r="EG52" i="39" s="1"/>
  <c r="BU22" i="39"/>
  <c r="BU52" i="39" s="1"/>
  <c r="I22" i="39"/>
  <c r="I52" i="39" s="1"/>
  <c r="IK22" i="39"/>
  <c r="IK52" i="39" s="1"/>
  <c r="FY22" i="39"/>
  <c r="FY52" i="39" s="1"/>
  <c r="DM22" i="39"/>
  <c r="DM52" i="39" s="1"/>
  <c r="BA22" i="39"/>
  <c r="BA52" i="39" s="1"/>
  <c r="HT22" i="39"/>
  <c r="HT52" i="39" s="1"/>
  <c r="FH22" i="39"/>
  <c r="FH52" i="39" s="1"/>
  <c r="CV22" i="39"/>
  <c r="CV52" i="39" s="1"/>
  <c r="AJ22" i="39"/>
  <c r="AJ52" i="39" s="1"/>
  <c r="HC22" i="39"/>
  <c r="HC52" i="39" s="1"/>
  <c r="EQ22" i="39"/>
  <c r="EQ52" i="39" s="1"/>
  <c r="CE22" i="39"/>
  <c r="CE52" i="39" s="1"/>
  <c r="S22" i="39"/>
  <c r="S52" i="39" s="1"/>
  <c r="HV22" i="39"/>
  <c r="HV52" i="39" s="1"/>
  <c r="EO22" i="39"/>
  <c r="EO52" i="39" s="1"/>
  <c r="Q22" i="39"/>
  <c r="Q52" i="39" s="1"/>
  <c r="EV22" i="39"/>
  <c r="EV52" i="39" s="1"/>
  <c r="BL22" i="39"/>
  <c r="BL52" i="39" s="1"/>
  <c r="HK22" i="39"/>
  <c r="EE22" i="39"/>
  <c r="EE52" i="39" s="1"/>
  <c r="AU22" i="39"/>
  <c r="AU52" i="39" s="1"/>
  <c r="GP22" i="39"/>
  <c r="GP52" i="39" s="1"/>
  <c r="EK22" i="39"/>
  <c r="EK52" i="39" s="1"/>
  <c r="M22" i="39"/>
  <c r="M52" i="39" s="1"/>
  <c r="EN22" i="39"/>
  <c r="EN52" i="39" s="1"/>
  <c r="BH22" i="39"/>
  <c r="BH52" i="39" s="1"/>
  <c r="HG22" i="39"/>
  <c r="HG52" i="39" s="1"/>
  <c r="DW22" i="39"/>
  <c r="DW52" i="39" s="1"/>
  <c r="AQ22" i="39"/>
  <c r="AQ52" i="39" s="1"/>
  <c r="HF22" i="39"/>
  <c r="HF52" i="39" s="1"/>
  <c r="IF22" i="39"/>
  <c r="IF52" i="39" s="1"/>
  <c r="BD22" i="39"/>
  <c r="BD52" i="39" s="1"/>
  <c r="DS22" i="39"/>
  <c r="DS52" i="39" s="1"/>
  <c r="IL22" i="39"/>
  <c r="IB22" i="39"/>
  <c r="IB52" i="39" s="1"/>
  <c r="AV22" i="39"/>
  <c r="AV52" i="39" s="1"/>
  <c r="DO22" i="39"/>
  <c r="DO52" i="39" s="1"/>
  <c r="CY22" i="39"/>
  <c r="CY52" i="39" s="1"/>
  <c r="GZ22" i="39"/>
  <c r="GZ52" i="39" s="1"/>
  <c r="GD22" i="39"/>
  <c r="GD52" i="39" s="1"/>
  <c r="CT22" i="39"/>
  <c r="CT52" i="39" s="1"/>
  <c r="N22" i="39"/>
  <c r="N52" i="39" s="1"/>
  <c r="IH22" i="39"/>
  <c r="IH52" i="39" s="1"/>
  <c r="FB22" i="39"/>
  <c r="FB52" i="39" s="1"/>
  <c r="BV22" i="39"/>
  <c r="BV52" i="39" s="1"/>
  <c r="ID22" i="39"/>
  <c r="ID52" i="39" s="1"/>
  <c r="CD22" i="39"/>
  <c r="CD52" i="39" s="1"/>
  <c r="DB22" i="39"/>
  <c r="DB52" i="39" s="1"/>
  <c r="GH22" i="39"/>
  <c r="GH52" i="39" s="1"/>
  <c r="HZ22" i="39"/>
  <c r="HZ52" i="39" s="1"/>
  <c r="AD22" i="39"/>
  <c r="AD52" i="39" s="1"/>
  <c r="FV22" i="39"/>
  <c r="FV52" i="39" s="1"/>
  <c r="AH22" i="39"/>
  <c r="AH52" i="39" s="1"/>
  <c r="GX22" i="39"/>
  <c r="GX52" i="39" s="1"/>
  <c r="CS22" i="39"/>
  <c r="CS52" i="39" s="1"/>
  <c r="GG22" i="39"/>
  <c r="GG52" i="39" s="1"/>
  <c r="GK22" i="39"/>
  <c r="GK52" i="39" s="1"/>
  <c r="AN22" i="39"/>
  <c r="AN52" i="39" s="1"/>
  <c r="IC22" i="39"/>
  <c r="IC52" i="39" s="1"/>
  <c r="AR22" i="39"/>
  <c r="AR52" i="39" s="1"/>
  <c r="IG22" i="39"/>
  <c r="IG52" i="39" s="1"/>
  <c r="GM22" i="39"/>
  <c r="GM52" i="39" s="1"/>
  <c r="HD22" i="39"/>
  <c r="HD52" i="39" s="1"/>
  <c r="HU22" i="39"/>
  <c r="HU52" i="39" s="1"/>
  <c r="GC22" i="39"/>
  <c r="GC52" i="39" s="1"/>
  <c r="FA22" i="39"/>
  <c r="FA52" i="39" s="1"/>
  <c r="HN19" i="39"/>
  <c r="HN51" i="39" s="1"/>
  <c r="GW19" i="39"/>
  <c r="GW51" i="39" s="1"/>
  <c r="EB19" i="39"/>
  <c r="EB51" i="39" s="1"/>
  <c r="CI19" i="39"/>
  <c r="CI51" i="39" s="1"/>
  <c r="EX19" i="39"/>
  <c r="EX51" i="39" s="1"/>
  <c r="DQ19" i="39"/>
  <c r="DQ51" i="39" s="1"/>
  <c r="AQ19" i="39"/>
  <c r="AQ51" i="39" s="1"/>
  <c r="CW19" i="39"/>
  <c r="CW51" i="39" s="1"/>
  <c r="BJ22" i="39"/>
  <c r="BJ52" i="39" s="1"/>
  <c r="DV22" i="39"/>
  <c r="DV52" i="39" s="1"/>
  <c r="FN22" i="39"/>
  <c r="FN52" i="39" s="1"/>
  <c r="AT22" i="39"/>
  <c r="AT52" i="39" s="1"/>
  <c r="EX22" i="39"/>
  <c r="EX52" i="39" s="1"/>
  <c r="AX22" i="39"/>
  <c r="AX52" i="39" s="1"/>
  <c r="HN22" i="39"/>
  <c r="HN52" i="39" s="1"/>
  <c r="BZ22" i="39"/>
  <c r="BZ52" i="39" s="1"/>
  <c r="GE22" i="39"/>
  <c r="GE52" i="39" s="1"/>
  <c r="BW22" i="39"/>
  <c r="BW52" i="39" s="1"/>
  <c r="CA22" i="39"/>
  <c r="CA52" i="39" s="1"/>
  <c r="W22" i="39"/>
  <c r="W52" i="39" s="1"/>
  <c r="DT22" i="39"/>
  <c r="DT52" i="39" s="1"/>
  <c r="AA22" i="39"/>
  <c r="AA52" i="39" s="1"/>
  <c r="DX22" i="39"/>
  <c r="DX52" i="39" s="1"/>
  <c r="AL22" i="39"/>
  <c r="AL52" i="39" s="1"/>
  <c r="T22" i="39"/>
  <c r="T52" i="39" s="1"/>
  <c r="AK22" i="39"/>
  <c r="AK52" i="39" s="1"/>
  <c r="HX22" i="39"/>
  <c r="HX52" i="39" s="1"/>
  <c r="BX22" i="39"/>
  <c r="BX52" i="39" s="1"/>
  <c r="EM22" i="39"/>
  <c r="EM52" i="39" s="1"/>
  <c r="AC22" i="39"/>
  <c r="AC52" i="39" s="1"/>
  <c r="FB19" i="39"/>
  <c r="FB51" i="39" s="1"/>
  <c r="EK19" i="39"/>
  <c r="EK51" i="39" s="1"/>
  <c r="II19" i="39"/>
  <c r="II51" i="39" s="1"/>
  <c r="GQ19" i="39"/>
  <c r="GQ51" i="39" s="1"/>
  <c r="CL19" i="39"/>
  <c r="CL51" i="39" s="1"/>
  <c r="AO19" i="39"/>
  <c r="AO51" i="39" s="1"/>
  <c r="EE19" i="39"/>
  <c r="EE51" i="39" s="1"/>
  <c r="FG19" i="39"/>
  <c r="FG51" i="39" s="1"/>
  <c r="AF19" i="39"/>
  <c r="AF51" i="39" s="1"/>
  <c r="HV19" i="39"/>
  <c r="HV51" i="39" s="1"/>
  <c r="CX19" i="39"/>
  <c r="CX51" i="39" s="1"/>
  <c r="HE19" i="39"/>
  <c r="HE51" i="39" s="1"/>
  <c r="CG19" i="39"/>
  <c r="CG51" i="39" s="1"/>
  <c r="ER19" i="39"/>
  <c r="ER51" i="39" s="1"/>
  <c r="EA19" i="39"/>
  <c r="EA51" i="39" s="1"/>
  <c r="DG19" i="39"/>
  <c r="DG51" i="39" s="1"/>
  <c r="EM19" i="39"/>
  <c r="EM51" i="39" s="1"/>
  <c r="FZ19" i="39"/>
  <c r="FZ51" i="39" s="1"/>
  <c r="BB19" i="39"/>
  <c r="BB51" i="39" s="1"/>
  <c r="FI19" i="39"/>
  <c r="FI51" i="39" s="1"/>
  <c r="AK19" i="39"/>
  <c r="AK51" i="39" s="1"/>
  <c r="AZ19" i="39"/>
  <c r="AZ51" i="39" s="1"/>
  <c r="AI19" i="39"/>
  <c r="AI51" i="39" s="1"/>
  <c r="CB19" i="39"/>
  <c r="CB51" i="39" s="1"/>
  <c r="EG19" i="39"/>
  <c r="EG51" i="39" s="1"/>
  <c r="BU19" i="39"/>
  <c r="BU51" i="39" s="1"/>
  <c r="I19" i="39"/>
  <c r="I51" i="39" s="1"/>
  <c r="DT19" i="39"/>
  <c r="DT51" i="39" s="1"/>
  <c r="IA19" i="39"/>
  <c r="IA51" i="39" s="1"/>
  <c r="DC19" i="39"/>
  <c r="DC51" i="39" s="1"/>
  <c r="HH19" i="39"/>
  <c r="HH51" i="39" s="1"/>
  <c r="BS19" i="39"/>
  <c r="BS51" i="39" s="1"/>
  <c r="FK19" i="39"/>
  <c r="FK51" i="39" s="1"/>
  <c r="AE19" i="39"/>
  <c r="AE51" i="39" s="1"/>
  <c r="HF19" i="39"/>
  <c r="HF51" i="39" s="1"/>
  <c r="ET19" i="39"/>
  <c r="ET51" i="39" s="1"/>
  <c r="CH19" i="39"/>
  <c r="CH51" i="39" s="1"/>
  <c r="V19" i="39"/>
  <c r="V51" i="39" s="1"/>
  <c r="GO19" i="39"/>
  <c r="GO51" i="39" s="1"/>
  <c r="EC19" i="39"/>
  <c r="EC51" i="39" s="1"/>
  <c r="BQ19" i="39"/>
  <c r="BQ51" i="39" s="1"/>
  <c r="IJ19" i="39"/>
  <c r="IJ51" i="39" s="1"/>
  <c r="DL19" i="39"/>
  <c r="DL51" i="39" s="1"/>
  <c r="HS19" i="39"/>
  <c r="HS51" i="39" s="1"/>
  <c r="CU19" i="39"/>
  <c r="CU51" i="39" s="1"/>
  <c r="FT19" i="39"/>
  <c r="FT51" i="39" s="1"/>
  <c r="HG19" i="39"/>
  <c r="HG51" i="39" s="1"/>
  <c r="GA19" i="39"/>
  <c r="GA51" i="39" s="1"/>
  <c r="GP19" i="39"/>
  <c r="GP51" i="39" s="1"/>
  <c r="ED19" i="39"/>
  <c r="ED51" i="39" s="1"/>
  <c r="BR19" i="39"/>
  <c r="BR51" i="39" s="1"/>
  <c r="IK19" i="39"/>
  <c r="IK51" i="39" s="1"/>
  <c r="FY19" i="39"/>
  <c r="FY51" i="39" s="1"/>
  <c r="DM19" i="39"/>
  <c r="DM51" i="39" s="1"/>
  <c r="BA19" i="39"/>
  <c r="BA51" i="39" s="1"/>
  <c r="HD19" i="39"/>
  <c r="HD51" i="39" s="1"/>
  <c r="CF19" i="39"/>
  <c r="CF51" i="39" s="1"/>
  <c r="GM19" i="39"/>
  <c r="GM51" i="39" s="1"/>
  <c r="BO19" i="39"/>
  <c r="BO51" i="39" s="1"/>
  <c r="GY19" i="39"/>
  <c r="GY51" i="39" s="1"/>
  <c r="EN19" i="39"/>
  <c r="EN51" i="39" s="1"/>
  <c r="CJ19" i="39"/>
  <c r="CJ51" i="39" s="1"/>
  <c r="DQ52" i="39"/>
  <c r="S56" i="39"/>
  <c r="G54" i="39"/>
  <c r="IF19" i="39"/>
  <c r="IF51" i="39" s="1"/>
  <c r="DO19" i="39"/>
  <c r="DO51" i="39" s="1"/>
  <c r="H19" i="39"/>
  <c r="H51" i="39" s="1"/>
  <c r="DW19" i="39"/>
  <c r="DW51" i="39" s="1"/>
  <c r="HW17" i="39"/>
  <c r="HW49" i="39" s="1"/>
  <c r="CI17" i="39"/>
  <c r="CI49" i="39" s="1"/>
  <c r="EE17" i="39"/>
  <c r="EE49" i="39" s="1"/>
  <c r="DO17" i="39"/>
  <c r="DO49" i="39" s="1"/>
  <c r="AY17" i="39"/>
  <c r="AY49" i="39" s="1"/>
  <c r="L17" i="39"/>
  <c r="L49" i="39" s="1"/>
  <c r="AR17" i="39"/>
  <c r="AR49" i="39" s="1"/>
  <c r="CM17" i="39"/>
  <c r="CM49" i="39" s="1"/>
  <c r="EY17" i="39"/>
  <c r="EY49" i="39" s="1"/>
  <c r="HK17" i="39"/>
  <c r="HZ17" i="39"/>
  <c r="HZ49" i="39" s="1"/>
  <c r="HJ17" i="39"/>
  <c r="HJ49" i="39" s="1"/>
  <c r="GT17" i="39"/>
  <c r="GT49" i="39" s="1"/>
  <c r="GD17" i="39"/>
  <c r="GD49" i="39" s="1"/>
  <c r="FN17" i="39"/>
  <c r="FN49" i="39" s="1"/>
  <c r="EX17" i="39"/>
  <c r="EX49" i="39" s="1"/>
  <c r="EH17" i="39"/>
  <c r="EH49" i="39" s="1"/>
  <c r="DR17" i="39"/>
  <c r="DR49" i="39" s="1"/>
  <c r="DB17" i="39"/>
  <c r="DB49" i="39" s="1"/>
  <c r="CL17" i="39"/>
  <c r="CL49" i="39" s="1"/>
  <c r="BV17" i="39"/>
  <c r="BV49" i="39" s="1"/>
  <c r="BF17" i="39"/>
  <c r="BF49" i="39" s="1"/>
  <c r="AP17" i="39"/>
  <c r="AP49" i="39" s="1"/>
  <c r="Z17" i="39"/>
  <c r="Z49" i="39" s="1"/>
  <c r="J17" i="39"/>
  <c r="J49" i="39" s="1"/>
  <c r="HL17" i="39"/>
  <c r="HL49" i="39" s="1"/>
  <c r="GF17" i="39"/>
  <c r="GF49" i="39" s="1"/>
  <c r="EZ17" i="39"/>
  <c r="EZ49" i="39" s="1"/>
  <c r="DT17" i="39"/>
  <c r="DT49" i="39" s="1"/>
  <c r="CN17" i="39"/>
  <c r="CN49" i="39" s="1"/>
  <c r="IK17" i="39"/>
  <c r="IK49" i="39" s="1"/>
  <c r="HU17" i="39"/>
  <c r="HU49" i="39" s="1"/>
  <c r="HE17" i="39"/>
  <c r="HE49" i="39" s="1"/>
  <c r="GO17" i="39"/>
  <c r="GO49" i="39" s="1"/>
  <c r="FY17" i="39"/>
  <c r="FY49" i="39" s="1"/>
  <c r="FI17" i="39"/>
  <c r="FI49" i="39" s="1"/>
  <c r="ES17" i="39"/>
  <c r="ES49" i="39" s="1"/>
  <c r="EC17" i="39"/>
  <c r="EC49" i="39" s="1"/>
  <c r="DM17" i="39"/>
  <c r="DM49" i="39" s="1"/>
  <c r="CW17" i="39"/>
  <c r="CW49" i="39" s="1"/>
  <c r="CG17" i="39"/>
  <c r="CG49" i="39" s="1"/>
  <c r="BQ17" i="39"/>
  <c r="BQ49" i="39" s="1"/>
  <c r="BA17" i="39"/>
  <c r="BA49" i="39" s="1"/>
  <c r="AK17" i="39"/>
  <c r="AK49" i="39" s="1"/>
  <c r="U17" i="39"/>
  <c r="U49" i="39" s="1"/>
  <c r="IJ17" i="39"/>
  <c r="IJ49" i="39" s="1"/>
  <c r="GZ17" i="39"/>
  <c r="GZ49" i="39" s="1"/>
  <c r="FT17" i="39"/>
  <c r="FT49" i="39" s="1"/>
  <c r="EN17" i="39"/>
  <c r="EN49" i="39" s="1"/>
  <c r="DH17" i="39"/>
  <c r="DH49" i="39" s="1"/>
  <c r="CB17" i="39"/>
  <c r="CB49" i="39" s="1"/>
  <c r="W17" i="39"/>
  <c r="W49" i="39" s="1"/>
  <c r="BC17" i="39"/>
  <c r="BC49" i="39" s="1"/>
  <c r="DG17" i="39"/>
  <c r="DG49" i="39" s="1"/>
  <c r="FS17" i="39"/>
  <c r="FS49" i="39" s="1"/>
  <c r="IE17" i="39"/>
  <c r="IE49" i="39" s="1"/>
  <c r="AF17" i="39"/>
  <c r="AF49" i="39" s="1"/>
  <c r="BO17" i="39"/>
  <c r="BO49" i="39" s="1"/>
  <c r="EA17" i="39"/>
  <c r="EA49" i="39" s="1"/>
  <c r="GM17" i="39"/>
  <c r="GM49" i="39" s="1"/>
  <c r="EU17" i="39"/>
  <c r="EU49" i="39" s="1"/>
  <c r="GA17" i="39"/>
  <c r="GA49" i="39" s="1"/>
  <c r="AJ17" i="39"/>
  <c r="AJ49" i="39" s="1"/>
  <c r="BW17" i="39"/>
  <c r="BW49" i="39" s="1"/>
  <c r="HN17" i="39"/>
  <c r="HN49" i="39" s="1"/>
  <c r="FR17" i="39"/>
  <c r="FR49" i="39" s="1"/>
  <c r="DV17" i="39"/>
  <c r="DV49" i="39" s="1"/>
  <c r="BZ17" i="39"/>
  <c r="BZ49" i="39" s="1"/>
  <c r="AD17" i="39"/>
  <c r="AD49" i="39" s="1"/>
  <c r="GN17" i="39"/>
  <c r="GN49" i="39" s="1"/>
  <c r="CV17" i="39"/>
  <c r="CV49" i="39" s="1"/>
  <c r="HI17" i="39"/>
  <c r="HI49" i="39" s="1"/>
  <c r="FM17" i="39"/>
  <c r="FM49" i="39" s="1"/>
  <c r="DQ17" i="39"/>
  <c r="DQ49" i="39" s="1"/>
  <c r="BU17" i="39"/>
  <c r="BU49" i="39" s="1"/>
  <c r="Y17" i="39"/>
  <c r="Y49" i="39" s="1"/>
  <c r="GB17" i="39"/>
  <c r="GB49" i="39" s="1"/>
  <c r="CJ17" i="39"/>
  <c r="CJ49" i="39" s="1"/>
  <c r="FC17" i="39"/>
  <c r="FC49" i="39" s="1"/>
  <c r="BD17" i="39"/>
  <c r="BD49" i="39" s="1"/>
  <c r="II17" i="39"/>
  <c r="II49" i="39" s="1"/>
  <c r="CY17" i="39"/>
  <c r="CY49" i="39" s="1"/>
  <c r="AQ17" i="39"/>
  <c r="AQ49" i="39" s="1"/>
  <c r="BS17" i="39"/>
  <c r="BS49" i="39" s="1"/>
  <c r="BG17" i="39"/>
  <c r="BG49" i="39" s="1"/>
  <c r="S17" i="39"/>
  <c r="S49" i="39" s="1"/>
  <c r="T17" i="39"/>
  <c r="T49" i="39" s="1"/>
  <c r="AZ17" i="39"/>
  <c r="AZ49" i="39" s="1"/>
  <c r="DC17" i="39"/>
  <c r="DC49" i="39" s="1"/>
  <c r="FO17" i="39"/>
  <c r="FO49" i="39" s="1"/>
  <c r="IL17" i="39"/>
  <c r="HV17" i="39"/>
  <c r="HV49" i="39" s="1"/>
  <c r="HF17" i="39"/>
  <c r="HF49" i="39" s="1"/>
  <c r="GP17" i="39"/>
  <c r="GP49" i="39" s="1"/>
  <c r="FZ17" i="39"/>
  <c r="FZ49" i="39" s="1"/>
  <c r="FJ17" i="39"/>
  <c r="FJ49" i="39" s="1"/>
  <c r="ET17" i="39"/>
  <c r="ET49" i="39" s="1"/>
  <c r="ED17" i="39"/>
  <c r="ED49" i="39" s="1"/>
  <c r="DN17" i="39"/>
  <c r="DN49" i="39" s="1"/>
  <c r="CX17" i="39"/>
  <c r="CX49" i="39" s="1"/>
  <c r="CH17" i="39"/>
  <c r="CH49" i="39" s="1"/>
  <c r="BR17" i="39"/>
  <c r="BR49" i="39" s="1"/>
  <c r="BB17" i="39"/>
  <c r="BB49" i="39" s="1"/>
  <c r="AL17" i="39"/>
  <c r="AL49" i="39" s="1"/>
  <c r="V17" i="39"/>
  <c r="V49" i="39" s="1"/>
  <c r="IF17" i="39"/>
  <c r="IF49" i="39" s="1"/>
  <c r="HD17" i="39"/>
  <c r="HD49" i="39" s="1"/>
  <c r="FX17" i="39"/>
  <c r="FX49" i="39" s="1"/>
  <c r="ER17" i="39"/>
  <c r="ER49" i="39" s="1"/>
  <c r="DL17" i="39"/>
  <c r="DL49" i="39" s="1"/>
  <c r="CF17" i="39"/>
  <c r="CF49" i="39" s="1"/>
  <c r="IG17" i="39"/>
  <c r="IG49" i="39" s="1"/>
  <c r="HQ17" i="39"/>
  <c r="HQ49" i="39" s="1"/>
  <c r="HA17" i="39"/>
  <c r="HA49" i="39" s="1"/>
  <c r="GK17" i="39"/>
  <c r="GK49" i="39" s="1"/>
  <c r="FU17" i="39"/>
  <c r="FU49" i="39" s="1"/>
  <c r="FE17" i="39"/>
  <c r="FE49" i="39" s="1"/>
  <c r="EO17" i="39"/>
  <c r="EO49" i="39" s="1"/>
  <c r="DY17" i="39"/>
  <c r="DY49" i="39" s="1"/>
  <c r="DI17" i="39"/>
  <c r="DI49" i="39" s="1"/>
  <c r="CS17" i="39"/>
  <c r="CS49" i="39" s="1"/>
  <c r="CC17" i="39"/>
  <c r="CC49" i="39" s="1"/>
  <c r="BM17" i="39"/>
  <c r="BM49" i="39" s="1"/>
  <c r="AW17" i="39"/>
  <c r="AW49" i="39" s="1"/>
  <c r="AG17" i="39"/>
  <c r="AG49" i="39" s="1"/>
  <c r="Q17" i="39"/>
  <c r="Q49" i="39" s="1"/>
  <c r="HX17" i="39"/>
  <c r="HX49" i="39" s="1"/>
  <c r="GR17" i="39"/>
  <c r="GR49" i="39" s="1"/>
  <c r="FL17" i="39"/>
  <c r="FL49" i="39" s="1"/>
  <c r="EF17" i="39"/>
  <c r="EF49" i="39" s="1"/>
  <c r="CZ17" i="39"/>
  <c r="CZ49" i="39" s="1"/>
  <c r="BT17" i="39"/>
  <c r="BT49" i="39" s="1"/>
  <c r="AE17" i="39"/>
  <c r="AE49" i="39" s="1"/>
  <c r="BK17" i="39"/>
  <c r="BK49" i="39" s="1"/>
  <c r="DW17" i="39"/>
  <c r="DW49" i="39" s="1"/>
  <c r="GI17" i="39"/>
  <c r="GI49" i="39" s="1"/>
  <c r="H17" i="39"/>
  <c r="H49" i="39" s="1"/>
  <c r="AN17" i="39"/>
  <c r="AN49" i="39" s="1"/>
  <c r="CE17" i="39"/>
  <c r="CE49" i="39" s="1"/>
  <c r="EQ17" i="39"/>
  <c r="EQ49" i="39" s="1"/>
  <c r="HC17" i="39"/>
  <c r="HC49" i="39" s="1"/>
  <c r="IA17" i="39"/>
  <c r="IA49" i="39" s="1"/>
  <c r="GQ17" i="39"/>
  <c r="GQ49" i="39" s="1"/>
  <c r="EI17" i="39"/>
  <c r="EI49" i="39" s="1"/>
  <c r="ID17" i="39"/>
  <c r="ID49" i="39" s="1"/>
  <c r="GH17" i="39"/>
  <c r="GH49" i="39" s="1"/>
  <c r="EL17" i="39"/>
  <c r="EL49" i="39" s="1"/>
  <c r="CP17" i="39"/>
  <c r="CP49" i="39" s="1"/>
  <c r="AT17" i="39"/>
  <c r="AT49" i="39" s="1"/>
  <c r="HT17" i="39"/>
  <c r="HT49" i="39" s="1"/>
  <c r="EB17" i="39"/>
  <c r="EB49" i="39" s="1"/>
  <c r="HY17" i="39"/>
  <c r="HY49" i="39" s="1"/>
  <c r="GC17" i="39"/>
  <c r="GC49" i="39" s="1"/>
  <c r="EW17" i="39"/>
  <c r="EW49" i="39" s="1"/>
  <c r="DA17" i="39"/>
  <c r="DA49" i="39" s="1"/>
  <c r="BE17" i="39"/>
  <c r="BE49" i="39" s="1"/>
  <c r="I17" i="39"/>
  <c r="I49" i="39" s="1"/>
  <c r="EV17" i="39"/>
  <c r="EV49" i="39" s="1"/>
  <c r="O17" i="39"/>
  <c r="O49" i="39" s="1"/>
  <c r="CQ17" i="39"/>
  <c r="CQ49" i="39" s="1"/>
  <c r="X17" i="39"/>
  <c r="X49" i="39" s="1"/>
  <c r="FW17" i="39"/>
  <c r="FW49" i="39" s="1"/>
  <c r="HG17" i="39"/>
  <c r="HG49" i="39" s="1"/>
  <c r="K17" i="39"/>
  <c r="K49" i="39" s="1"/>
  <c r="AI17" i="39"/>
  <c r="AI49" i="39" s="1"/>
  <c r="AA17" i="39"/>
  <c r="AA49" i="39" s="1"/>
  <c r="AB17" i="39"/>
  <c r="AB49" i="39" s="1"/>
  <c r="BH17" i="39"/>
  <c r="BH49" i="39" s="1"/>
  <c r="DS17" i="39"/>
  <c r="DS49" i="39" s="1"/>
  <c r="GE17" i="39"/>
  <c r="GE49" i="39" s="1"/>
  <c r="IH17" i="39"/>
  <c r="IH49" i="39" s="1"/>
  <c r="HR17" i="39"/>
  <c r="HR49" i="39" s="1"/>
  <c r="HB17" i="39"/>
  <c r="HB49" i="39" s="1"/>
  <c r="GL17" i="39"/>
  <c r="GL49" i="39" s="1"/>
  <c r="FV17" i="39"/>
  <c r="FV49" i="39" s="1"/>
  <c r="FF17" i="39"/>
  <c r="FF49" i="39" s="1"/>
  <c r="EP17" i="39"/>
  <c r="EP49" i="39" s="1"/>
  <c r="DZ17" i="39"/>
  <c r="DZ49" i="39" s="1"/>
  <c r="DJ17" i="39"/>
  <c r="DJ49" i="39" s="1"/>
  <c r="CT17" i="39"/>
  <c r="CT49" i="39" s="1"/>
  <c r="CD17" i="39"/>
  <c r="CD49" i="39" s="1"/>
  <c r="BN17" i="39"/>
  <c r="BN49" i="39" s="1"/>
  <c r="AX17" i="39"/>
  <c r="AX49" i="39" s="1"/>
  <c r="AH17" i="39"/>
  <c r="AH49" i="39" s="1"/>
  <c r="R17" i="39"/>
  <c r="R49" i="39" s="1"/>
  <c r="IB17" i="39"/>
  <c r="IB49" i="39" s="1"/>
  <c r="GV17" i="39"/>
  <c r="GV49" i="39" s="1"/>
  <c r="FP17" i="39"/>
  <c r="FP49" i="39" s="1"/>
  <c r="EJ17" i="39"/>
  <c r="EJ49" i="39" s="1"/>
  <c r="DD17" i="39"/>
  <c r="DD49" i="39" s="1"/>
  <c r="BX17" i="39"/>
  <c r="BX49" i="39" s="1"/>
  <c r="IC17" i="39"/>
  <c r="IC49" i="39" s="1"/>
  <c r="HM17" i="39"/>
  <c r="HM49" i="39" s="1"/>
  <c r="GW17" i="39"/>
  <c r="GW49" i="39" s="1"/>
  <c r="GG17" i="39"/>
  <c r="GG49" i="39" s="1"/>
  <c r="FQ17" i="39"/>
  <c r="FQ49" i="39" s="1"/>
  <c r="FA17" i="39"/>
  <c r="FA49" i="39" s="1"/>
  <c r="EK17" i="39"/>
  <c r="EK49" i="39" s="1"/>
  <c r="DU17" i="39"/>
  <c r="DU49" i="39" s="1"/>
  <c r="DE17" i="39"/>
  <c r="DE49" i="39" s="1"/>
  <c r="CO17" i="39"/>
  <c r="CO49" i="39" s="1"/>
  <c r="BY17" i="39"/>
  <c r="BY49" i="39" s="1"/>
  <c r="BI17" i="39"/>
  <c r="BI49" i="39" s="1"/>
  <c r="AS17" i="39"/>
  <c r="AS49" i="39" s="1"/>
  <c r="AC17" i="39"/>
  <c r="AC49" i="39" s="1"/>
  <c r="M17" i="39"/>
  <c r="M49" i="39" s="1"/>
  <c r="HP17" i="39"/>
  <c r="HP49" i="39" s="1"/>
  <c r="GJ17" i="39"/>
  <c r="GJ49" i="39" s="1"/>
  <c r="FD17" i="39"/>
  <c r="FD49" i="39" s="1"/>
  <c r="DX17" i="39"/>
  <c r="DX49" i="39" s="1"/>
  <c r="CR17" i="39"/>
  <c r="CR49" i="39" s="1"/>
  <c r="BL17" i="39"/>
  <c r="BL49" i="39" s="1"/>
  <c r="AM17" i="39"/>
  <c r="AM49" i="39" s="1"/>
  <c r="CA17" i="39"/>
  <c r="CA49" i="39" s="1"/>
  <c r="EM17" i="39"/>
  <c r="EM49" i="39" s="1"/>
  <c r="GY17" i="39"/>
  <c r="GY49" i="39" s="1"/>
  <c r="P17" i="39"/>
  <c r="P49" i="39" s="1"/>
  <c r="AV17" i="39"/>
  <c r="AV49" i="39" s="1"/>
  <c r="CU17" i="39"/>
  <c r="CU49" i="39" s="1"/>
  <c r="FG17" i="39"/>
  <c r="FG49" i="39" s="1"/>
  <c r="HS17" i="39"/>
  <c r="HS49" i="39" s="1"/>
  <c r="FK17" i="39"/>
  <c r="FK49" i="39" s="1"/>
  <c r="GU17" i="39"/>
  <c r="GU49" i="39" s="1"/>
  <c r="GX17" i="39"/>
  <c r="GX49" i="39" s="1"/>
  <c r="FB17" i="39"/>
  <c r="FB49" i="39" s="1"/>
  <c r="DF17" i="39"/>
  <c r="DF49" i="39" s="1"/>
  <c r="BJ17" i="39"/>
  <c r="BJ49" i="39" s="1"/>
  <c r="N17" i="39"/>
  <c r="N49" i="39" s="1"/>
  <c r="FH17" i="39"/>
  <c r="FH49" i="39" s="1"/>
  <c r="BP17" i="39"/>
  <c r="BP49" i="39" s="1"/>
  <c r="GS17" i="39"/>
  <c r="GS49" i="39" s="1"/>
  <c r="EG17" i="39"/>
  <c r="EG49" i="39" s="1"/>
  <c r="CK17" i="39"/>
  <c r="CK49" i="39" s="1"/>
  <c r="AO17" i="39"/>
  <c r="AO49" i="39" s="1"/>
  <c r="HH17" i="39"/>
  <c r="HH49" i="39" s="1"/>
  <c r="DP17" i="39"/>
  <c r="DP49" i="39" s="1"/>
  <c r="AU17" i="39"/>
  <c r="AU49" i="39" s="1"/>
  <c r="HO17" i="39"/>
  <c r="DK17" i="39"/>
  <c r="DK49" i="39" s="1"/>
  <c r="HM22" i="39"/>
  <c r="HM52" i="39" s="1"/>
  <c r="ID19" i="39"/>
  <c r="ID51" i="39" s="1"/>
  <c r="HB19" i="39"/>
  <c r="HB51" i="39" s="1"/>
  <c r="EP19" i="39"/>
  <c r="EP51" i="39" s="1"/>
  <c r="CD19" i="39"/>
  <c r="CD51" i="39" s="1"/>
  <c r="R19" i="39"/>
  <c r="R51" i="39" s="1"/>
  <c r="GK19" i="39"/>
  <c r="GK51" i="39" s="1"/>
  <c r="DY19" i="39"/>
  <c r="DY51" i="39" s="1"/>
  <c r="BM19" i="39"/>
  <c r="BM51" i="39" s="1"/>
  <c r="IB19" i="39"/>
  <c r="IB51" i="39" s="1"/>
  <c r="DD19" i="39"/>
  <c r="DD51" i="39" s="1"/>
  <c r="HK19" i="39"/>
  <c r="HK51" i="39" s="1"/>
  <c r="CM19" i="39"/>
  <c r="CM51" i="39" s="1"/>
  <c r="GR19" i="39"/>
  <c r="GR51" i="39" s="1"/>
  <c r="AM19" i="39"/>
  <c r="AM51" i="39" s="1"/>
  <c r="DX19" i="39"/>
  <c r="DX51" i="39" s="1"/>
  <c r="EV19" i="39"/>
  <c r="EV51" i="39" s="1"/>
  <c r="GL19" i="39"/>
  <c r="GL51" i="39" s="1"/>
  <c r="DZ19" i="39"/>
  <c r="DZ51" i="39" s="1"/>
  <c r="BN19" i="39"/>
  <c r="BN51" i="39" s="1"/>
  <c r="IG19" i="39"/>
  <c r="IG51" i="39" s="1"/>
  <c r="FU19" i="39"/>
  <c r="FU51" i="39" s="1"/>
  <c r="DI19" i="39"/>
  <c r="DI51" i="39" s="1"/>
  <c r="AW19" i="39"/>
  <c r="AW51" i="39" s="1"/>
  <c r="GV19" i="39"/>
  <c r="GV51" i="39" s="1"/>
  <c r="BX19" i="39"/>
  <c r="BX51" i="39" s="1"/>
  <c r="GE19" i="39"/>
  <c r="GE51" i="39" s="1"/>
  <c r="BG19" i="39"/>
  <c r="BG51" i="39" s="1"/>
  <c r="FL19" i="39"/>
  <c r="FL51" i="39" s="1"/>
  <c r="CA19" i="39"/>
  <c r="CA51" i="39" s="1"/>
  <c r="BL19" i="39"/>
  <c r="BL51" i="39" s="1"/>
  <c r="BD19" i="39"/>
  <c r="BD51" i="39" s="1"/>
  <c r="FF19" i="39"/>
  <c r="FF51" i="39" s="1"/>
  <c r="AH19" i="39"/>
  <c r="AH51" i="39" s="1"/>
  <c r="EO19" i="39"/>
  <c r="EO51" i="39" s="1"/>
  <c r="Q19" i="39"/>
  <c r="Q51" i="39" s="1"/>
  <c r="DS19" i="39"/>
  <c r="DS51" i="39" s="1"/>
  <c r="CY19" i="39"/>
  <c r="CY51" i="39" s="1"/>
  <c r="CQ19" i="39"/>
  <c r="CQ51" i="39" s="1"/>
  <c r="IH19" i="39"/>
  <c r="IH51" i="39" s="1"/>
  <c r="FV19" i="39"/>
  <c r="FV51" i="39" s="1"/>
  <c r="DJ19" i="39"/>
  <c r="DJ51" i="39" s="1"/>
  <c r="AX19" i="39"/>
  <c r="AX51" i="39" s="1"/>
  <c r="HQ19" i="39"/>
  <c r="HQ51" i="39" s="1"/>
  <c r="FE19" i="39"/>
  <c r="FE51" i="39" s="1"/>
  <c r="CS19" i="39"/>
  <c r="CS51" i="39" s="1"/>
  <c r="AG19" i="39"/>
  <c r="AG51" i="39" s="1"/>
  <c r="FP19" i="39"/>
  <c r="FP51" i="39" s="1"/>
  <c r="AR19" i="39"/>
  <c r="AR51" i="39" s="1"/>
  <c r="EY19" i="39"/>
  <c r="EY51" i="39" s="1"/>
  <c r="AA19" i="39"/>
  <c r="AA51" i="39" s="1"/>
  <c r="FS19" i="39"/>
  <c r="FS51" i="39" s="1"/>
  <c r="DP19" i="39"/>
  <c r="DP51" i="39" s="1"/>
  <c r="GI19" i="39"/>
  <c r="GI51" i="39" s="1"/>
  <c r="HR19" i="39"/>
  <c r="HR51" i="39" s="1"/>
  <c r="CT19" i="39"/>
  <c r="CT51" i="39" s="1"/>
  <c r="HA19" i="39"/>
  <c r="HA51" i="39" s="1"/>
  <c r="CC19" i="39"/>
  <c r="CC51" i="39" s="1"/>
  <c r="EJ19" i="39"/>
  <c r="EJ51" i="39" s="1"/>
  <c r="L19" i="39"/>
  <c r="L51" i="39" s="1"/>
  <c r="HX19" i="39"/>
  <c r="HX51" i="39" s="1"/>
  <c r="HW19" i="39"/>
  <c r="HW51" i="39" s="1"/>
  <c r="HX18" i="39"/>
  <c r="HX50" i="39" s="1"/>
  <c r="HH18" i="39"/>
  <c r="HH50" i="39" s="1"/>
  <c r="GR18" i="39"/>
  <c r="GR50" i="39" s="1"/>
  <c r="GB18" i="39"/>
  <c r="GB50" i="39" s="1"/>
  <c r="FL18" i="39"/>
  <c r="FL50" i="39" s="1"/>
  <c r="II18" i="39"/>
  <c r="II50" i="39" s="1"/>
  <c r="HS18" i="39"/>
  <c r="HS50" i="39" s="1"/>
  <c r="HC18" i="39"/>
  <c r="HC50" i="39" s="1"/>
  <c r="GM18" i="39"/>
  <c r="GM50" i="39" s="1"/>
  <c r="FW18" i="39"/>
  <c r="FW50" i="39" s="1"/>
  <c r="FG18" i="39"/>
  <c r="FG50" i="39" s="1"/>
  <c r="IK18" i="39"/>
  <c r="IK50" i="39" s="1"/>
  <c r="HE18" i="39"/>
  <c r="HE50" i="39" s="1"/>
  <c r="FY18" i="39"/>
  <c r="FY50" i="39" s="1"/>
  <c r="ET18" i="39"/>
  <c r="ET50" i="39" s="1"/>
  <c r="ED18" i="39"/>
  <c r="ED50" i="39" s="1"/>
  <c r="DN18" i="39"/>
  <c r="DN50" i="39" s="1"/>
  <c r="CX18" i="39"/>
  <c r="CX50" i="39" s="1"/>
  <c r="CH18" i="39"/>
  <c r="CH50" i="39" s="1"/>
  <c r="BR18" i="39"/>
  <c r="BR50" i="39" s="1"/>
  <c r="BB18" i="39"/>
  <c r="BB50" i="39" s="1"/>
  <c r="AL18" i="39"/>
  <c r="AL50" i="39" s="1"/>
  <c r="V18" i="39"/>
  <c r="V50" i="39" s="1"/>
  <c r="IH18" i="39"/>
  <c r="IH50" i="39" s="1"/>
  <c r="HB18" i="39"/>
  <c r="HB50" i="39" s="1"/>
  <c r="FV18" i="39"/>
  <c r="FV50" i="39" s="1"/>
  <c r="ES18" i="39"/>
  <c r="ES50" i="39" s="1"/>
  <c r="EC18" i="39"/>
  <c r="EC50" i="39" s="1"/>
  <c r="DM18" i="39"/>
  <c r="DM50" i="39" s="1"/>
  <c r="CW18" i="39"/>
  <c r="CW50" i="39" s="1"/>
  <c r="CG18" i="39"/>
  <c r="CG50" i="39" s="1"/>
  <c r="BQ18" i="39"/>
  <c r="BQ50" i="39" s="1"/>
  <c r="BA18" i="39"/>
  <c r="BA50" i="39" s="1"/>
  <c r="AK18" i="39"/>
  <c r="AK50" i="39" s="1"/>
  <c r="U18" i="39"/>
  <c r="U50" i="39" s="1"/>
  <c r="IL18" i="39"/>
  <c r="FZ18" i="39"/>
  <c r="FZ50" i="39" s="1"/>
  <c r="EE18" i="39"/>
  <c r="EE50" i="39" s="1"/>
  <c r="CY18" i="39"/>
  <c r="CY50" i="39" s="1"/>
  <c r="BS18" i="39"/>
  <c r="BS50" i="39" s="1"/>
  <c r="AM18" i="39"/>
  <c r="AM50" i="39" s="1"/>
  <c r="ER18" i="39"/>
  <c r="ER50" i="39" s="1"/>
  <c r="BX18" i="39"/>
  <c r="BX50" i="39" s="1"/>
  <c r="L18" i="39"/>
  <c r="L50" i="39" s="1"/>
  <c r="EI18" i="39"/>
  <c r="EI50" i="39" s="1"/>
  <c r="CE18" i="39"/>
  <c r="CE50" i="39" s="1"/>
  <c r="S18" i="39"/>
  <c r="S50" i="39" s="1"/>
  <c r="EF18" i="39"/>
  <c r="EF50" i="39" s="1"/>
  <c r="BT18" i="39"/>
  <c r="BT50" i="39" s="1"/>
  <c r="H18" i="39"/>
  <c r="H50" i="39" s="1"/>
  <c r="GK18" i="39"/>
  <c r="GK50" i="39" s="1"/>
  <c r="EB18" i="39"/>
  <c r="EB50" i="39" s="1"/>
  <c r="BP18" i="39"/>
  <c r="BP50" i="39" s="1"/>
  <c r="ID18" i="39"/>
  <c r="ID50" i="39" s="1"/>
  <c r="EA18" i="39"/>
  <c r="EA50" i="39" s="1"/>
  <c r="BG18" i="39"/>
  <c r="BG50" i="39" s="1"/>
  <c r="HY18" i="39"/>
  <c r="HY50" i="39" s="1"/>
  <c r="DX18" i="39"/>
  <c r="DX50" i="39" s="1"/>
  <c r="BL18" i="39"/>
  <c r="BL50" i="39" s="1"/>
  <c r="IB18" i="39"/>
  <c r="IB50" i="39" s="1"/>
  <c r="GF18" i="39"/>
  <c r="GF50" i="39" s="1"/>
  <c r="HW18" i="39"/>
  <c r="HW50" i="39" s="1"/>
  <c r="GQ18" i="39"/>
  <c r="GQ50" i="39" s="1"/>
  <c r="EU18" i="39"/>
  <c r="EU50" i="39" s="1"/>
  <c r="FA18" i="39"/>
  <c r="FA50" i="39" s="1"/>
  <c r="DB18" i="39"/>
  <c r="DB50" i="39" s="1"/>
  <c r="BF18" i="39"/>
  <c r="BF50" i="39" s="1"/>
  <c r="J18" i="39"/>
  <c r="J50" i="39" s="1"/>
  <c r="GD18" i="39"/>
  <c r="GD50" i="39" s="1"/>
  <c r="DQ18" i="39"/>
  <c r="DQ50" i="39" s="1"/>
  <c r="BU18" i="39"/>
  <c r="BU50" i="39" s="1"/>
  <c r="Y18" i="39"/>
  <c r="Y50" i="39" s="1"/>
  <c r="DG18" i="39"/>
  <c r="DG50" i="39" s="1"/>
  <c r="O18" i="39"/>
  <c r="O50" i="39" s="1"/>
  <c r="FB18" i="39"/>
  <c r="FB50" i="39" s="1"/>
  <c r="EW18" i="39"/>
  <c r="EW50" i="39" s="1"/>
  <c r="HA18" i="39"/>
  <c r="HA50" i="39" s="1"/>
  <c r="T18" i="39"/>
  <c r="T50" i="39" s="1"/>
  <c r="K18" i="39"/>
  <c r="K50" i="39" s="1"/>
  <c r="P18" i="39"/>
  <c r="P50" i="39" s="1"/>
  <c r="IJ18" i="39"/>
  <c r="IJ50" i="39" s="1"/>
  <c r="HT18" i="39"/>
  <c r="HT50" i="39" s="1"/>
  <c r="HD18" i="39"/>
  <c r="HD50" i="39" s="1"/>
  <c r="GN18" i="39"/>
  <c r="GN50" i="39" s="1"/>
  <c r="FX18" i="39"/>
  <c r="FX50" i="39" s="1"/>
  <c r="FH18" i="39"/>
  <c r="FH50" i="39" s="1"/>
  <c r="IE18" i="39"/>
  <c r="IE50" i="39" s="1"/>
  <c r="HO18" i="39"/>
  <c r="GY18" i="39"/>
  <c r="GY50" i="39" s="1"/>
  <c r="GI18" i="39"/>
  <c r="GI50" i="39" s="1"/>
  <c r="FS18" i="39"/>
  <c r="FS50" i="39" s="1"/>
  <c r="FC18" i="39"/>
  <c r="FC50" i="39" s="1"/>
  <c r="IC18" i="39"/>
  <c r="IC50" i="39" s="1"/>
  <c r="GW18" i="39"/>
  <c r="GW50" i="39" s="1"/>
  <c r="FQ18" i="39"/>
  <c r="FQ50" i="39" s="1"/>
  <c r="EP18" i="39"/>
  <c r="EP50" i="39" s="1"/>
  <c r="DZ18" i="39"/>
  <c r="DZ50" i="39" s="1"/>
  <c r="DJ18" i="39"/>
  <c r="DJ50" i="39" s="1"/>
  <c r="CT18" i="39"/>
  <c r="CT50" i="39" s="1"/>
  <c r="CD18" i="39"/>
  <c r="CD50" i="39" s="1"/>
  <c r="BN18" i="39"/>
  <c r="BN50" i="39" s="1"/>
  <c r="AX18" i="39"/>
  <c r="AX50" i="39" s="1"/>
  <c r="AH18" i="39"/>
  <c r="AH50" i="39" s="1"/>
  <c r="R18" i="39"/>
  <c r="R50" i="39" s="1"/>
  <c r="HZ18" i="39"/>
  <c r="HZ50" i="39" s="1"/>
  <c r="GT18" i="39"/>
  <c r="GT50" i="39" s="1"/>
  <c r="FN18" i="39"/>
  <c r="FN50" i="39" s="1"/>
  <c r="EO18" i="39"/>
  <c r="EO50" i="39" s="1"/>
  <c r="DY18" i="39"/>
  <c r="DY50" i="39" s="1"/>
  <c r="DI18" i="39"/>
  <c r="DI50" i="39" s="1"/>
  <c r="CS18" i="39"/>
  <c r="CS50" i="39" s="1"/>
  <c r="CC18" i="39"/>
  <c r="CC50" i="39" s="1"/>
  <c r="BM18" i="39"/>
  <c r="BM50" i="39" s="1"/>
  <c r="AW18" i="39"/>
  <c r="AW50" i="39" s="1"/>
  <c r="AG18" i="39"/>
  <c r="AG50" i="39" s="1"/>
  <c r="Q18" i="39"/>
  <c r="Q50" i="39" s="1"/>
  <c r="HV18" i="39"/>
  <c r="HV50" i="39" s="1"/>
  <c r="FJ18" i="39"/>
  <c r="FJ50" i="39" s="1"/>
  <c r="DW18" i="39"/>
  <c r="DW50" i="39" s="1"/>
  <c r="CQ18" i="39"/>
  <c r="CQ50" i="39" s="1"/>
  <c r="BK18" i="39"/>
  <c r="BK50" i="39" s="1"/>
  <c r="AE18" i="39"/>
  <c r="AE50" i="39" s="1"/>
  <c r="DL18" i="39"/>
  <c r="DL50" i="39" s="1"/>
  <c r="BH18" i="39"/>
  <c r="BH50" i="39" s="1"/>
  <c r="HN18" i="39"/>
  <c r="HN50" i="39" s="1"/>
  <c r="DS18" i="39"/>
  <c r="DS50" i="39" s="1"/>
  <c r="BO18" i="39"/>
  <c r="BO50" i="39" s="1"/>
  <c r="HI18" i="39"/>
  <c r="HI50" i="39" s="1"/>
  <c r="DP18" i="39"/>
  <c r="DP50" i="39" s="1"/>
  <c r="BD18" i="39"/>
  <c r="BD50" i="39" s="1"/>
  <c r="IG18" i="39"/>
  <c r="IG50" i="39" s="1"/>
  <c r="FU18" i="39"/>
  <c r="FU50" i="39" s="1"/>
  <c r="DT18" i="39"/>
  <c r="DT50" i="39" s="1"/>
  <c r="AZ18" i="39"/>
  <c r="AZ50" i="39" s="1"/>
  <c r="GX18" i="39"/>
  <c r="GX50" i="39" s="1"/>
  <c r="DK18" i="39"/>
  <c r="DK50" i="39" s="1"/>
  <c r="AQ18" i="39"/>
  <c r="AQ50" i="39" s="1"/>
  <c r="GS18" i="39"/>
  <c r="GS50" i="39" s="1"/>
  <c r="DH18" i="39"/>
  <c r="DH50" i="39" s="1"/>
  <c r="AV18" i="39"/>
  <c r="AV50" i="39" s="1"/>
  <c r="GV18" i="39"/>
  <c r="GV50" i="39" s="1"/>
  <c r="FP18" i="39"/>
  <c r="FP50" i="39" s="1"/>
  <c r="HG18" i="39"/>
  <c r="HG50" i="39" s="1"/>
  <c r="GA18" i="39"/>
  <c r="GA50" i="39" s="1"/>
  <c r="HM18" i="39"/>
  <c r="HM50" i="39" s="1"/>
  <c r="EH18" i="39"/>
  <c r="EH50" i="39" s="1"/>
  <c r="CL18" i="39"/>
  <c r="CL50" i="39" s="1"/>
  <c r="AP18" i="39"/>
  <c r="AP50" i="39" s="1"/>
  <c r="HJ18" i="39"/>
  <c r="HJ50" i="39" s="1"/>
  <c r="EG18" i="39"/>
  <c r="EG50" i="39" s="1"/>
  <c r="DA18" i="39"/>
  <c r="DA50" i="39" s="1"/>
  <c r="BE18" i="39"/>
  <c r="BE50" i="39" s="1"/>
  <c r="I18" i="39"/>
  <c r="I50" i="39" s="1"/>
  <c r="EM18" i="39"/>
  <c r="EM50" i="39" s="1"/>
  <c r="AU18" i="39"/>
  <c r="AU50" i="39" s="1"/>
  <c r="AB18" i="39"/>
  <c r="AB50" i="39" s="1"/>
  <c r="AI18" i="39"/>
  <c r="AI50" i="39" s="1"/>
  <c r="X18" i="39"/>
  <c r="X50" i="39" s="1"/>
  <c r="CN18" i="39"/>
  <c r="CN50" i="39" s="1"/>
  <c r="BW18" i="39"/>
  <c r="BW50" i="39" s="1"/>
  <c r="CB18" i="39"/>
  <c r="CB50" i="39" s="1"/>
  <c r="IF18" i="39"/>
  <c r="IF50" i="39" s="1"/>
  <c r="HP18" i="39"/>
  <c r="HP50" i="39" s="1"/>
  <c r="GZ18" i="39"/>
  <c r="GZ50" i="39" s="1"/>
  <c r="GJ18" i="39"/>
  <c r="GJ50" i="39" s="1"/>
  <c r="FT18" i="39"/>
  <c r="FT50" i="39" s="1"/>
  <c r="FD18" i="39"/>
  <c r="FD50" i="39" s="1"/>
  <c r="IA18" i="39"/>
  <c r="IA50" i="39" s="1"/>
  <c r="HK18" i="39"/>
  <c r="GU18" i="39"/>
  <c r="GU50" i="39" s="1"/>
  <c r="GE18" i="39"/>
  <c r="GE50" i="39" s="1"/>
  <c r="FO18" i="39"/>
  <c r="FO50" i="39" s="1"/>
  <c r="EY18" i="39"/>
  <c r="EY50" i="39" s="1"/>
  <c r="HU18" i="39"/>
  <c r="HU50" i="39" s="1"/>
  <c r="GO18" i="39"/>
  <c r="GO50" i="39" s="1"/>
  <c r="FI18" i="39"/>
  <c r="FI50" i="39" s="1"/>
  <c r="EL18" i="39"/>
  <c r="EL50" i="39" s="1"/>
  <c r="DV18" i="39"/>
  <c r="DV50" i="39" s="1"/>
  <c r="DF18" i="39"/>
  <c r="DF50" i="39" s="1"/>
  <c r="CP18" i="39"/>
  <c r="CP50" i="39" s="1"/>
  <c r="BZ18" i="39"/>
  <c r="BZ50" i="39" s="1"/>
  <c r="BJ18" i="39"/>
  <c r="BJ50" i="39" s="1"/>
  <c r="AT18" i="39"/>
  <c r="AT50" i="39" s="1"/>
  <c r="AD18" i="39"/>
  <c r="AD50" i="39" s="1"/>
  <c r="N18" i="39"/>
  <c r="N50" i="39" s="1"/>
  <c r="HR18" i="39"/>
  <c r="HR50" i="39" s="1"/>
  <c r="GL18" i="39"/>
  <c r="GL50" i="39" s="1"/>
  <c r="FF18" i="39"/>
  <c r="FF50" i="39" s="1"/>
  <c r="EK18" i="39"/>
  <c r="EK50" i="39" s="1"/>
  <c r="DU18" i="39"/>
  <c r="DU50" i="39" s="1"/>
  <c r="DE18" i="39"/>
  <c r="DE50" i="39" s="1"/>
  <c r="CO18" i="39"/>
  <c r="CO50" i="39" s="1"/>
  <c r="BY18" i="39"/>
  <c r="BY50" i="39" s="1"/>
  <c r="BI18" i="39"/>
  <c r="BI50" i="39" s="1"/>
  <c r="AS18" i="39"/>
  <c r="AS50" i="39" s="1"/>
  <c r="AC18" i="39"/>
  <c r="AC50" i="39" s="1"/>
  <c r="M18" i="39"/>
  <c r="M50" i="39" s="1"/>
  <c r="HF18" i="39"/>
  <c r="HF50" i="39" s="1"/>
  <c r="EV18" i="39"/>
  <c r="EV50" i="39" s="1"/>
  <c r="DO18" i="39"/>
  <c r="DO50" i="39" s="1"/>
  <c r="CI18" i="39"/>
  <c r="CI50" i="39" s="1"/>
  <c r="BC18" i="39"/>
  <c r="BC50" i="39" s="1"/>
  <c r="W18" i="39"/>
  <c r="W50" i="39" s="1"/>
  <c r="CV18" i="39"/>
  <c r="CV50" i="39" s="1"/>
  <c r="AR18" i="39"/>
  <c r="AR50" i="39" s="1"/>
  <c r="GH18" i="39"/>
  <c r="GH50" i="39" s="1"/>
  <c r="DC18" i="39"/>
  <c r="DC50" i="39" s="1"/>
  <c r="AY18" i="39"/>
  <c r="AY50" i="39" s="1"/>
  <c r="GC18" i="39"/>
  <c r="GC50" i="39" s="1"/>
  <c r="CZ18" i="39"/>
  <c r="CZ50" i="39" s="1"/>
  <c r="AN18" i="39"/>
  <c r="AN50" i="39" s="1"/>
  <c r="HQ18" i="39"/>
  <c r="HQ50" i="39" s="1"/>
  <c r="FE18" i="39"/>
  <c r="FE50" i="39" s="1"/>
  <c r="DD18" i="39"/>
  <c r="DD50" i="39" s="1"/>
  <c r="AJ18" i="39"/>
  <c r="AJ50" i="39" s="1"/>
  <c r="FR18" i="39"/>
  <c r="FR50" i="39" s="1"/>
  <c r="CU18" i="39"/>
  <c r="CU50" i="39" s="1"/>
  <c r="AA18" i="39"/>
  <c r="AA50" i="39" s="1"/>
  <c r="FM18" i="39"/>
  <c r="FM50" i="39" s="1"/>
  <c r="CR18" i="39"/>
  <c r="CR50" i="39" s="1"/>
  <c r="AF18" i="39"/>
  <c r="AF50" i="39" s="1"/>
  <c r="HL18" i="39"/>
  <c r="HL50" i="39" s="1"/>
  <c r="EZ18" i="39"/>
  <c r="EZ50" i="39" s="1"/>
  <c r="FK18" i="39"/>
  <c r="FK50" i="39" s="1"/>
  <c r="GG18" i="39"/>
  <c r="GG50" i="39" s="1"/>
  <c r="DR18" i="39"/>
  <c r="DR50" i="39" s="1"/>
  <c r="BV18" i="39"/>
  <c r="BV50" i="39" s="1"/>
  <c r="Z18" i="39"/>
  <c r="Z50" i="39" s="1"/>
  <c r="EX18" i="39"/>
  <c r="EX50" i="39" s="1"/>
  <c r="CK18" i="39"/>
  <c r="CK50" i="39" s="1"/>
  <c r="AO18" i="39"/>
  <c r="AO50" i="39" s="1"/>
  <c r="GP18" i="39"/>
  <c r="GP50" i="39" s="1"/>
  <c r="CA18" i="39"/>
  <c r="CA50" i="39" s="1"/>
  <c r="CF18" i="39"/>
  <c r="CF50" i="39" s="1"/>
  <c r="CM18" i="39"/>
  <c r="CM50" i="39" s="1"/>
  <c r="CJ18" i="39"/>
  <c r="CJ50" i="39" s="1"/>
  <c r="EJ18" i="39"/>
  <c r="EJ50" i="39" s="1"/>
  <c r="EQ18" i="39"/>
  <c r="EQ50" i="39" s="1"/>
  <c r="EN18" i="39"/>
  <c r="EN50" i="39" s="1"/>
  <c r="CZ57" i="39"/>
  <c r="H37" i="39"/>
  <c r="IL50" i="39" l="1"/>
  <c r="IL51" i="39"/>
  <c r="IL52" i="39"/>
  <c r="IL49" i="39"/>
  <c r="IL56" i="39"/>
  <c r="I45" i="39"/>
  <c r="L36" i="48"/>
  <c r="K56" i="48"/>
  <c r="AA10" i="48"/>
  <c r="Z64" i="48"/>
  <c r="I36" i="48"/>
  <c r="G56" i="48"/>
  <c r="X75" i="48"/>
  <c r="AA39" i="48"/>
  <c r="AA52" i="48" s="1"/>
  <c r="Y73" i="48"/>
  <c r="Y37" i="48"/>
  <c r="Y59" i="48" s="1"/>
  <c r="Z83" i="48" s="1"/>
  <c r="Y75" i="48"/>
  <c r="Z43" i="48"/>
  <c r="Z63" i="48" s="1"/>
  <c r="AA30" i="48"/>
  <c r="Y14" i="48"/>
  <c r="HO58" i="39"/>
  <c r="HO50" i="39"/>
  <c r="HO49" i="39"/>
  <c r="HO52" i="39"/>
  <c r="HO56" i="39"/>
  <c r="H54" i="39"/>
  <c r="H45" i="39"/>
  <c r="I54" i="39"/>
  <c r="HK50" i="39"/>
  <c r="HK49" i="39"/>
  <c r="HK52" i="39"/>
  <c r="HK56" i="39"/>
  <c r="HK58" i="39"/>
  <c r="G59" i="39"/>
  <c r="BZ57" i="39"/>
  <c r="BJ57" i="39"/>
  <c r="CS57" i="39"/>
  <c r="BB57" i="39"/>
  <c r="IL57" i="39"/>
  <c r="DQ57" i="39"/>
  <c r="AP57" i="39"/>
  <c r="EH57" i="39"/>
  <c r="HZ57" i="39"/>
  <c r="BI57" i="39"/>
  <c r="FA57" i="39"/>
  <c r="HM57" i="39"/>
  <c r="BG57" i="39"/>
  <c r="DC57" i="39"/>
  <c r="EI57" i="39"/>
  <c r="FO57" i="39"/>
  <c r="HK57" i="39"/>
  <c r="AR57" i="39"/>
  <c r="BX57" i="39"/>
  <c r="DT57" i="39"/>
  <c r="FP57" i="39"/>
  <c r="IB57" i="39"/>
  <c r="EL57" i="39"/>
  <c r="CP57" i="39"/>
  <c r="DF57" i="39"/>
  <c r="DV57" i="39"/>
  <c r="AW57" i="39"/>
  <c r="DI57" i="39"/>
  <c r="FU57" i="39"/>
  <c r="IG57" i="39"/>
  <c r="BR57" i="39"/>
  <c r="ED57" i="39"/>
  <c r="GP57" i="39"/>
  <c r="I57" i="39"/>
  <c r="BU57" i="39"/>
  <c r="EG57" i="39"/>
  <c r="GS57" i="39"/>
  <c r="R57" i="39"/>
  <c r="AX57" i="39"/>
  <c r="CD57" i="39"/>
  <c r="DJ57" i="39"/>
  <c r="EP57" i="39"/>
  <c r="FV57" i="39"/>
  <c r="HB57" i="39"/>
  <c r="IH57" i="39"/>
  <c r="AK57" i="39"/>
  <c r="BQ57" i="39"/>
  <c r="CW57" i="39"/>
  <c r="EC57" i="39"/>
  <c r="FI57" i="39"/>
  <c r="GO57" i="39"/>
  <c r="HU57" i="39"/>
  <c r="O57" i="39"/>
  <c r="AE57" i="39"/>
  <c r="AU57" i="39"/>
  <c r="BK57" i="39"/>
  <c r="CA57" i="39"/>
  <c r="CQ57" i="39"/>
  <c r="DG57" i="39"/>
  <c r="DW57" i="39"/>
  <c r="EM57" i="39"/>
  <c r="FC57" i="39"/>
  <c r="FS57" i="39"/>
  <c r="GI57" i="39"/>
  <c r="GY57" i="39"/>
  <c r="HO57" i="39"/>
  <c r="IE57" i="39"/>
  <c r="P57" i="39"/>
  <c r="AF57" i="39"/>
  <c r="AV57" i="39"/>
  <c r="BL57" i="39"/>
  <c r="CB57" i="39"/>
  <c r="CR57" i="39"/>
  <c r="DH57" i="39"/>
  <c r="DX57" i="39"/>
  <c r="EN57" i="39"/>
  <c r="FD57" i="39"/>
  <c r="FT57" i="39"/>
  <c r="GJ57" i="39"/>
  <c r="GZ57" i="39"/>
  <c r="HP57" i="39"/>
  <c r="IF57" i="39"/>
  <c r="AT57" i="39"/>
  <c r="FE57" i="39"/>
  <c r="FZ57" i="39"/>
  <c r="GC57" i="39"/>
  <c r="BV57" i="39"/>
  <c r="GT57" i="39"/>
  <c r="CO57" i="39"/>
  <c r="GG57" i="39"/>
  <c r="AA57" i="39"/>
  <c r="BW57" i="39"/>
  <c r="DS57" i="39"/>
  <c r="GU57" i="39"/>
  <c r="L57" i="39"/>
  <c r="BH57" i="39"/>
  <c r="DD57" i="39"/>
  <c r="EZ57" i="39"/>
  <c r="GV57" i="39"/>
  <c r="GX57" i="39"/>
  <c r="FR57" i="39"/>
  <c r="BM57" i="39"/>
  <c r="GK57" i="39"/>
  <c r="V57" i="39"/>
  <c r="ET57" i="39"/>
  <c r="Y57" i="39"/>
  <c r="EW57" i="39"/>
  <c r="Z57" i="39"/>
  <c r="CL57" i="39"/>
  <c r="EX57" i="39"/>
  <c r="HJ57" i="39"/>
  <c r="AS57" i="39"/>
  <c r="BY57" i="39"/>
  <c r="EK57" i="39"/>
  <c r="GW57" i="39"/>
  <c r="S57" i="39"/>
  <c r="AY57" i="39"/>
  <c r="CE57" i="39"/>
  <c r="CU57" i="39"/>
  <c r="EA57" i="39"/>
  <c r="EQ57" i="39"/>
  <c r="FG57" i="39"/>
  <c r="FW57" i="39"/>
  <c r="GM57" i="39"/>
  <c r="HC57" i="39"/>
  <c r="II57" i="39"/>
  <c r="T57" i="39"/>
  <c r="AJ57" i="39"/>
  <c r="AZ57" i="39"/>
  <c r="BP57" i="39"/>
  <c r="CF57" i="39"/>
  <c r="CV57" i="39"/>
  <c r="DL57" i="39"/>
  <c r="EB57" i="39"/>
  <c r="ER57" i="39"/>
  <c r="FH57" i="39"/>
  <c r="FX57" i="39"/>
  <c r="GN57" i="39"/>
  <c r="HD57" i="39"/>
  <c r="HT57" i="39"/>
  <c r="IJ57" i="39"/>
  <c r="AD57" i="39"/>
  <c r="AG57" i="39"/>
  <c r="HQ57" i="39"/>
  <c r="DN57" i="39"/>
  <c r="BE57" i="39"/>
  <c r="J57" i="39"/>
  <c r="DB57" i="39"/>
  <c r="FN57" i="39"/>
  <c r="AC57" i="39"/>
  <c r="DU57" i="39"/>
  <c r="K57" i="39"/>
  <c r="AQ57" i="39"/>
  <c r="CM57" i="39"/>
  <c r="EY57" i="39"/>
  <c r="GE57" i="39"/>
  <c r="IA57" i="39"/>
  <c r="AB57" i="39"/>
  <c r="CN57" i="39"/>
  <c r="EJ57" i="39"/>
  <c r="GF57" i="39"/>
  <c r="HL57" i="39"/>
  <c r="FB57" i="39"/>
  <c r="GH57" i="39"/>
  <c r="DY57" i="39"/>
  <c r="CH57" i="39"/>
  <c r="HF57" i="39"/>
  <c r="CK57" i="39"/>
  <c r="HI57" i="39"/>
  <c r="BF57" i="39"/>
  <c r="DR57" i="39"/>
  <c r="GD57" i="39"/>
  <c r="M57" i="39"/>
  <c r="DE57" i="39"/>
  <c r="FQ57" i="39"/>
  <c r="IC57" i="39"/>
  <c r="AI57" i="39"/>
  <c r="BO57" i="39"/>
  <c r="DK57" i="39"/>
  <c r="HS57" i="39"/>
  <c r="N57" i="39"/>
  <c r="HN57" i="39"/>
  <c r="ID57" i="39"/>
  <c r="Q57" i="39"/>
  <c r="CC57" i="39"/>
  <c r="EO57" i="39"/>
  <c r="HA57" i="39"/>
  <c r="AL57" i="39"/>
  <c r="CX57" i="39"/>
  <c r="FJ57" i="39"/>
  <c r="HV57" i="39"/>
  <c r="AO57" i="39"/>
  <c r="DA57" i="39"/>
  <c r="FM57" i="39"/>
  <c r="HY57" i="39"/>
  <c r="AH57" i="39"/>
  <c r="BN57" i="39"/>
  <c r="CT57" i="39"/>
  <c r="DZ57" i="39"/>
  <c r="FF57" i="39"/>
  <c r="GL57" i="39"/>
  <c r="HR57" i="39"/>
  <c r="U57" i="39"/>
  <c r="BA57" i="39"/>
  <c r="CG57" i="39"/>
  <c r="DM57" i="39"/>
  <c r="ES57" i="39"/>
  <c r="FY57" i="39"/>
  <c r="HE57" i="39"/>
  <c r="IK57" i="39"/>
  <c r="W57" i="39"/>
  <c r="AM57" i="39"/>
  <c r="BC57" i="39"/>
  <c r="BS57" i="39"/>
  <c r="CI57" i="39"/>
  <c r="CY57" i="39"/>
  <c r="DO57" i="39"/>
  <c r="EE57" i="39"/>
  <c r="EU57" i="39"/>
  <c r="FK57" i="39"/>
  <c r="GA57" i="39"/>
  <c r="GQ57" i="39"/>
  <c r="HG57" i="39"/>
  <c r="HW57" i="39"/>
  <c r="H57" i="39"/>
  <c r="X57" i="39"/>
  <c r="AN57" i="39"/>
  <c r="BD57" i="39"/>
  <c r="BT57" i="39"/>
  <c r="CJ57" i="39"/>
  <c r="DP57" i="39"/>
  <c r="EF57" i="39"/>
  <c r="EV57" i="39"/>
  <c r="FL57" i="39"/>
  <c r="GB57" i="39"/>
  <c r="GR57" i="39"/>
  <c r="HH57" i="39"/>
  <c r="HX57" i="39"/>
  <c r="I44" i="39"/>
  <c r="H44" i="39"/>
  <c r="I56" i="48" l="1"/>
  <c r="L80" i="48" s="1"/>
  <c r="L84" i="48" s="1"/>
  <c r="I91" i="49" s="1"/>
  <c r="K60" i="48"/>
  <c r="M36" i="48"/>
  <c r="L56" i="48"/>
  <c r="AB10" i="48"/>
  <c r="AB64" i="48" s="1"/>
  <c r="AA64" i="48"/>
  <c r="Y51" i="48"/>
  <c r="Z73" i="48" s="1"/>
  <c r="I80" i="48"/>
  <c r="I84" i="48" s="1"/>
  <c r="F91" i="49" s="1"/>
  <c r="G60" i="48"/>
  <c r="AA43" i="48"/>
  <c r="AA63" i="48" s="1"/>
  <c r="AB30" i="48"/>
  <c r="AB39" i="48"/>
  <c r="AB52" i="48" s="1"/>
  <c r="AB74" i="48"/>
  <c r="Z37" i="48"/>
  <c r="Z59" i="48" s="1"/>
  <c r="Z75" i="48"/>
  <c r="AA74" i="48"/>
  <c r="Z14" i="48"/>
  <c r="G74" i="39"/>
  <c r="H59" i="39"/>
  <c r="I59" i="39"/>
  <c r="J80" i="48" l="1"/>
  <c r="J84" i="48" s="1"/>
  <c r="G91" i="49" s="1"/>
  <c r="K80" i="48"/>
  <c r="K84" i="48" s="1"/>
  <c r="H91" i="49" s="1"/>
  <c r="M80" i="48"/>
  <c r="M84" i="48" s="1"/>
  <c r="J91" i="49" s="1"/>
  <c r="I60" i="48"/>
  <c r="J44" i="39"/>
  <c r="J54" i="39"/>
  <c r="J59" i="39" s="1"/>
  <c r="J74" i="39" s="1"/>
  <c r="J45" i="39"/>
  <c r="L60" i="48"/>
  <c r="AA83" i="48"/>
  <c r="AB83" i="48"/>
  <c r="N36" i="48"/>
  <c r="M56" i="48"/>
  <c r="D31" i="48"/>
  <c r="E31" i="48" s="1"/>
  <c r="E62" i="48" s="1"/>
  <c r="E24" i="48"/>
  <c r="Z51" i="48"/>
  <c r="AB37" i="48"/>
  <c r="AB59" i="48" s="1"/>
  <c r="D23" i="48"/>
  <c r="E23" i="48" s="1"/>
  <c r="G23" i="48" s="1"/>
  <c r="I23" i="48" s="1"/>
  <c r="J23" i="48" s="1"/>
  <c r="E20" i="48"/>
  <c r="R20" i="48" s="1"/>
  <c r="AA14" i="48"/>
  <c r="G76" i="39"/>
  <c r="I74" i="39"/>
  <c r="I76" i="39" s="1"/>
  <c r="H74" i="39"/>
  <c r="H76" i="39" s="1"/>
  <c r="J76" i="39" l="1"/>
  <c r="K45" i="39"/>
  <c r="K54" i="39"/>
  <c r="K59" i="39" s="1"/>
  <c r="K74" i="39" s="1"/>
  <c r="K44" i="39"/>
  <c r="G31" i="48"/>
  <c r="G62" i="48" s="1"/>
  <c r="M60" i="48"/>
  <c r="N80" i="48"/>
  <c r="N84" i="48" s="1"/>
  <c r="K91" i="49" s="1"/>
  <c r="O36" i="48"/>
  <c r="N56" i="48"/>
  <c r="P80" i="48" s="1"/>
  <c r="P84" i="48" s="1"/>
  <c r="M91" i="49" s="1"/>
  <c r="O80" i="48"/>
  <c r="O84" i="48" s="1"/>
  <c r="L91" i="49" s="1"/>
  <c r="AA51" i="48"/>
  <c r="AA73" i="48"/>
  <c r="E50" i="48"/>
  <c r="AA75" i="48"/>
  <c r="AB75" i="48"/>
  <c r="G24" i="48"/>
  <c r="J31" i="48"/>
  <c r="J62" i="48" s="1"/>
  <c r="L23" i="48"/>
  <c r="M23" i="48" s="1"/>
  <c r="G20" i="48"/>
  <c r="AB14" i="48"/>
  <c r="AB51" i="48" s="1"/>
  <c r="K76" i="39" l="1"/>
  <c r="L54" i="39"/>
  <c r="L59" i="39" s="1"/>
  <c r="L74" i="39" s="1"/>
  <c r="L45" i="39"/>
  <c r="L44" i="39"/>
  <c r="N60" i="48"/>
  <c r="P36" i="48"/>
  <c r="O56" i="48"/>
  <c r="AB73" i="48"/>
  <c r="G50" i="48"/>
  <c r="G54" i="48" s="1"/>
  <c r="I24" i="48"/>
  <c r="K31" i="48"/>
  <c r="K62" i="48" s="1"/>
  <c r="N23" i="48"/>
  <c r="I20" i="48"/>
  <c r="I45" i="48" s="1"/>
  <c r="I47" i="48" s="1"/>
  <c r="K20" i="48"/>
  <c r="J24" i="48" l="1"/>
  <c r="J50" i="48" s="1"/>
  <c r="J54" i="48" s="1"/>
  <c r="L76" i="39"/>
  <c r="M54" i="39"/>
  <c r="M59" i="39" s="1"/>
  <c r="M74" i="39" s="1"/>
  <c r="M45" i="39"/>
  <c r="M44" i="39"/>
  <c r="Q36" i="48"/>
  <c r="P56" i="48"/>
  <c r="O60" i="48"/>
  <c r="Q80" i="48"/>
  <c r="Q84" i="48" s="1"/>
  <c r="N91" i="49" s="1"/>
  <c r="I50" i="48"/>
  <c r="I54" i="48" s="1"/>
  <c r="L31" i="48"/>
  <c r="L62" i="48" s="1"/>
  <c r="O23" i="48"/>
  <c r="P23" i="48" s="1"/>
  <c r="Q23" i="48" s="1"/>
  <c r="R23" i="48" s="1"/>
  <c r="K24" i="48"/>
  <c r="K50" i="48" s="1"/>
  <c r="K54" i="48" s="1"/>
  <c r="I72" i="48"/>
  <c r="I76" i="48" s="1"/>
  <c r="L20" i="48"/>
  <c r="M76" i="39" l="1"/>
  <c r="N54" i="39"/>
  <c r="N59" i="39" s="1"/>
  <c r="N74" i="39" s="1"/>
  <c r="N45" i="39"/>
  <c r="N44" i="39"/>
  <c r="E12" i="45"/>
  <c r="J90" i="48"/>
  <c r="P60" i="48"/>
  <c r="R80" i="48"/>
  <c r="R84" i="48" s="1"/>
  <c r="O91" i="49" s="1"/>
  <c r="R36" i="48"/>
  <c r="Q56" i="48"/>
  <c r="F90" i="49"/>
  <c r="J66" i="48"/>
  <c r="I66" i="48"/>
  <c r="S23" i="48"/>
  <c r="M31" i="48"/>
  <c r="M62" i="48" s="1"/>
  <c r="K72" i="48"/>
  <c r="K76" i="48" s="1"/>
  <c r="J72" i="48"/>
  <c r="J76" i="48" s="1"/>
  <c r="L24" i="48"/>
  <c r="L50" i="48" s="1"/>
  <c r="L54" i="48" s="1"/>
  <c r="N76" i="39" l="1"/>
  <c r="O45" i="39"/>
  <c r="O54" i="39"/>
  <c r="O59" i="39" s="1"/>
  <c r="O74" i="39" s="1"/>
  <c r="O44" i="39"/>
  <c r="S36" i="48"/>
  <c r="R56" i="48"/>
  <c r="T80" i="48" s="1"/>
  <c r="T84" i="48" s="1"/>
  <c r="Q91" i="49" s="1"/>
  <c r="Q60" i="48"/>
  <c r="S80" i="48"/>
  <c r="S84" i="48" s="1"/>
  <c r="P91" i="49" s="1"/>
  <c r="G90" i="49"/>
  <c r="H90" i="49"/>
  <c r="K66" i="48"/>
  <c r="N31" i="48"/>
  <c r="N62" i="48" s="1"/>
  <c r="T23" i="48"/>
  <c r="U23" i="48" s="1"/>
  <c r="V23" i="48" s="1"/>
  <c r="W23" i="48" s="1"/>
  <c r="L72" i="48"/>
  <c r="L76" i="48" s="1"/>
  <c r="M24" i="48"/>
  <c r="M50" i="48" s="1"/>
  <c r="M54" i="48" s="1"/>
  <c r="O76" i="39" l="1"/>
  <c r="P54" i="39"/>
  <c r="P59" i="39" s="1"/>
  <c r="P74" i="39" s="1"/>
  <c r="P44" i="39"/>
  <c r="P45" i="39"/>
  <c r="R60" i="48"/>
  <c r="T36" i="48"/>
  <c r="S56" i="48"/>
  <c r="U80" i="48" s="1"/>
  <c r="U84" i="48" s="1"/>
  <c r="R91" i="49" s="1"/>
  <c r="I90" i="49"/>
  <c r="L66" i="48"/>
  <c r="O31" i="48"/>
  <c r="O62" i="48" s="1"/>
  <c r="X23" i="48"/>
  <c r="N24" i="48"/>
  <c r="N50" i="48" s="1"/>
  <c r="N54" i="48" s="1"/>
  <c r="M72" i="48"/>
  <c r="M76" i="48" s="1"/>
  <c r="O20" i="48"/>
  <c r="P76" i="39" l="1"/>
  <c r="Q54" i="39"/>
  <c r="Q59" i="39" s="1"/>
  <c r="Q74" i="39" s="1"/>
  <c r="Q44" i="39"/>
  <c r="Q45" i="39"/>
  <c r="U36" i="48"/>
  <c r="T56" i="48"/>
  <c r="S60" i="48"/>
  <c r="J90" i="49"/>
  <c r="M66" i="48"/>
  <c r="Y23" i="48"/>
  <c r="Z23" i="48" s="1"/>
  <c r="AA23" i="48" s="1"/>
  <c r="AB23" i="48" s="1"/>
  <c r="P31" i="48"/>
  <c r="P62" i="48" s="1"/>
  <c r="O24" i="48"/>
  <c r="O50" i="48" s="1"/>
  <c r="O54" i="48" s="1"/>
  <c r="N72" i="48"/>
  <c r="N76" i="48" s="1"/>
  <c r="P20" i="48"/>
  <c r="CI54" i="39" l="1"/>
  <c r="CI59" i="39" s="1"/>
  <c r="CI45" i="39"/>
  <c r="CI44" i="39"/>
  <c r="GQ54" i="39"/>
  <c r="GQ59" i="39" s="1"/>
  <c r="GQ45" i="39"/>
  <c r="GQ44" i="39"/>
  <c r="CM54" i="39"/>
  <c r="CM59" i="39" s="1"/>
  <c r="CM45" i="39"/>
  <c r="CM44" i="39"/>
  <c r="GU54" i="39"/>
  <c r="GU59" i="39" s="1"/>
  <c r="GU45" i="39"/>
  <c r="GU44" i="39"/>
  <c r="AJ44" i="39"/>
  <c r="AJ54" i="39"/>
  <c r="AJ59" i="39" s="1"/>
  <c r="AJ45" i="39"/>
  <c r="CQ54" i="39"/>
  <c r="CQ59" i="39" s="1"/>
  <c r="CQ45" i="39"/>
  <c r="CQ44" i="39"/>
  <c r="FC45" i="39"/>
  <c r="FC54" i="39"/>
  <c r="FC59" i="39" s="1"/>
  <c r="FC44" i="39"/>
  <c r="HO54" i="39"/>
  <c r="HO59" i="39" s="1"/>
  <c r="HO45" i="39"/>
  <c r="HO44" i="39"/>
  <c r="BS54" i="39"/>
  <c r="BS59" i="39" s="1"/>
  <c r="BS45" i="39"/>
  <c r="BS44" i="39"/>
  <c r="HG54" i="39"/>
  <c r="HG59" i="39" s="1"/>
  <c r="HG45" i="39"/>
  <c r="HG44" i="39"/>
  <c r="BW54" i="39"/>
  <c r="BW59" i="39" s="1"/>
  <c r="BW45" i="39"/>
  <c r="BW44" i="39"/>
  <c r="HK54" i="39"/>
  <c r="HK59" i="39" s="1"/>
  <c r="HK44" i="39"/>
  <c r="HK45" i="39"/>
  <c r="AY44" i="39"/>
  <c r="AY45" i="39"/>
  <c r="AY54" i="39"/>
  <c r="AY59" i="39" s="1"/>
  <c r="DK54" i="39"/>
  <c r="DK59" i="39" s="1"/>
  <c r="DK45" i="39"/>
  <c r="DK44" i="39"/>
  <c r="FW54" i="39"/>
  <c r="FW59" i="39" s="1"/>
  <c r="FW45" i="39"/>
  <c r="FW44" i="39"/>
  <c r="II54" i="39"/>
  <c r="II59" i="39" s="1"/>
  <c r="II45" i="39"/>
  <c r="II44" i="39"/>
  <c r="BT54" i="39"/>
  <c r="BT59" i="39" s="1"/>
  <c r="BT45" i="39"/>
  <c r="BT44" i="39"/>
  <c r="CZ45" i="39"/>
  <c r="CZ44" i="39"/>
  <c r="CZ54" i="39"/>
  <c r="CZ59" i="39" s="1"/>
  <c r="EB54" i="39"/>
  <c r="EB59" i="39" s="1"/>
  <c r="EB45" i="39"/>
  <c r="EB44" i="39"/>
  <c r="FH54" i="39"/>
  <c r="FH59" i="39" s="1"/>
  <c r="FH45" i="39"/>
  <c r="FH44" i="39"/>
  <c r="GN54" i="39"/>
  <c r="GN59" i="39" s="1"/>
  <c r="GN45" i="39"/>
  <c r="GN44" i="39"/>
  <c r="HT44" i="39"/>
  <c r="HT45" i="39"/>
  <c r="HT54" i="39"/>
  <c r="HT59" i="39" s="1"/>
  <c r="U45" i="39"/>
  <c r="U44" i="39"/>
  <c r="U54" i="39"/>
  <c r="U59" i="39" s="1"/>
  <c r="U72" i="39" s="1"/>
  <c r="U74" i="39" s="1"/>
  <c r="AK54" i="39"/>
  <c r="AK59" i="39" s="1"/>
  <c r="AK44" i="39"/>
  <c r="AK45" i="39"/>
  <c r="BA54" i="39"/>
  <c r="BA59" i="39" s="1"/>
  <c r="BA44" i="39"/>
  <c r="BA45" i="39"/>
  <c r="BQ54" i="39"/>
  <c r="BQ59" i="39" s="1"/>
  <c r="BQ45" i="39"/>
  <c r="BQ44" i="39"/>
  <c r="CG54" i="39"/>
  <c r="CG59" i="39" s="1"/>
  <c r="CG44" i="39"/>
  <c r="CG45" i="39"/>
  <c r="CW54" i="39"/>
  <c r="CW59" i="39" s="1"/>
  <c r="CW45" i="39"/>
  <c r="CW44" i="39"/>
  <c r="DM54" i="39"/>
  <c r="DM59" i="39" s="1"/>
  <c r="DM45" i="39"/>
  <c r="DM44" i="39"/>
  <c r="EU54" i="39"/>
  <c r="EU59" i="39" s="1"/>
  <c r="EU44" i="39"/>
  <c r="EU45" i="39"/>
  <c r="AI54" i="39"/>
  <c r="AI59" i="39" s="1"/>
  <c r="AI44" i="39"/>
  <c r="AI45" i="39"/>
  <c r="EY54" i="39"/>
  <c r="EY59" i="39" s="1"/>
  <c r="EY45" i="39"/>
  <c r="EY44" i="39"/>
  <c r="T54" i="39"/>
  <c r="T59" i="39" s="1"/>
  <c r="T72" i="39" s="1"/>
  <c r="T74" i="39" s="1"/>
  <c r="T45" i="39"/>
  <c r="T44" i="39"/>
  <c r="BK44" i="39"/>
  <c r="BK54" i="39"/>
  <c r="BK59" i="39" s="1"/>
  <c r="BK45" i="39"/>
  <c r="DW54" i="39"/>
  <c r="DW59" i="39" s="1"/>
  <c r="DW44" i="39"/>
  <c r="DW45" i="39"/>
  <c r="GI54" i="39"/>
  <c r="GI59" i="39" s="1"/>
  <c r="GI45" i="39"/>
  <c r="GI44" i="39"/>
  <c r="X45" i="39"/>
  <c r="X44" i="39"/>
  <c r="X54" i="39"/>
  <c r="X59" i="39" s="1"/>
  <c r="EE54" i="39"/>
  <c r="EE59" i="39" s="1"/>
  <c r="EE45" i="39"/>
  <c r="EE44" i="39"/>
  <c r="AA54" i="39"/>
  <c r="AA59" i="39" s="1"/>
  <c r="AA45" i="39"/>
  <c r="AA44" i="39"/>
  <c r="EI54" i="39"/>
  <c r="EI59" i="39" s="1"/>
  <c r="EI45" i="39"/>
  <c r="EI44" i="39"/>
  <c r="AE45" i="39"/>
  <c r="AE54" i="39"/>
  <c r="AE59" i="39" s="1"/>
  <c r="AE44" i="39"/>
  <c r="CE54" i="39"/>
  <c r="CE59" i="39" s="1"/>
  <c r="CE45" i="39"/>
  <c r="CE44" i="39"/>
  <c r="EQ54" i="39"/>
  <c r="EQ59" i="39" s="1"/>
  <c r="EQ45" i="39"/>
  <c r="EQ44" i="39"/>
  <c r="HC54" i="39"/>
  <c r="HC59" i="39" s="1"/>
  <c r="HC45" i="39"/>
  <c r="HC44" i="39"/>
  <c r="BD44" i="39"/>
  <c r="BD45" i="39"/>
  <c r="BD54" i="39"/>
  <c r="BD59" i="39" s="1"/>
  <c r="CJ54" i="39"/>
  <c r="CJ59" i="39" s="1"/>
  <c r="CJ44" i="39"/>
  <c r="CJ45" i="39"/>
  <c r="DP54" i="39"/>
  <c r="DP59" i="39" s="1"/>
  <c r="DP44" i="39"/>
  <c r="DP45" i="39"/>
  <c r="ER54" i="39"/>
  <c r="ER59" i="39" s="1"/>
  <c r="ER45" i="39"/>
  <c r="ER44" i="39"/>
  <c r="FX54" i="39"/>
  <c r="FX59" i="39" s="1"/>
  <c r="FX45" i="39"/>
  <c r="FX44" i="39"/>
  <c r="HD54" i="39"/>
  <c r="HD59" i="39" s="1"/>
  <c r="HD45" i="39"/>
  <c r="HD44" i="39"/>
  <c r="IF54" i="39"/>
  <c r="IF59" i="39" s="1"/>
  <c r="IF45" i="39"/>
  <c r="IF44" i="39"/>
  <c r="AC45" i="39"/>
  <c r="AC44" i="39"/>
  <c r="AC54" i="39"/>
  <c r="AC59" i="39" s="1"/>
  <c r="AS45" i="39"/>
  <c r="AS44" i="39"/>
  <c r="AS54" i="39"/>
  <c r="AS59" i="39" s="1"/>
  <c r="BI45" i="39"/>
  <c r="BI54" i="39"/>
  <c r="BI59" i="39" s="1"/>
  <c r="BI44" i="39"/>
  <c r="BY54" i="39"/>
  <c r="BY59" i="39" s="1"/>
  <c r="BY45" i="39"/>
  <c r="BY44" i="39"/>
  <c r="CO54" i="39"/>
  <c r="CO59" i="39" s="1"/>
  <c r="CO45" i="39"/>
  <c r="CO44" i="39"/>
  <c r="DE54" i="39"/>
  <c r="DE59" i="39" s="1"/>
  <c r="DE44" i="39"/>
  <c r="DE45" i="39"/>
  <c r="DU54" i="39"/>
  <c r="DU59" i="39" s="1"/>
  <c r="DU45" i="39"/>
  <c r="DU44" i="39"/>
  <c r="EK54" i="39"/>
  <c r="EK59" i="39" s="1"/>
  <c r="EK45" i="39"/>
  <c r="EK44" i="39"/>
  <c r="FA45" i="39"/>
  <c r="FA54" i="39"/>
  <c r="FA59" i="39" s="1"/>
  <c r="FA44" i="39"/>
  <c r="FQ54" i="39"/>
  <c r="FQ59" i="39" s="1"/>
  <c r="FQ44" i="39"/>
  <c r="FQ45" i="39"/>
  <c r="GG44" i="39"/>
  <c r="GG54" i="39"/>
  <c r="GG59" i="39" s="1"/>
  <c r="GG45" i="39"/>
  <c r="GW54" i="39"/>
  <c r="GW59" i="39" s="1"/>
  <c r="GW44" i="39"/>
  <c r="GW45" i="39"/>
  <c r="HM54" i="39"/>
  <c r="HM59" i="39" s="1"/>
  <c r="HM44" i="39"/>
  <c r="HM45" i="39"/>
  <c r="IC54" i="39"/>
  <c r="IC59" i="39" s="1"/>
  <c r="IC45" i="39"/>
  <c r="IC44" i="39"/>
  <c r="AZ54" i="39"/>
  <c r="AZ59" i="39" s="1"/>
  <c r="AZ44" i="39"/>
  <c r="AZ45" i="39"/>
  <c r="CF54" i="39"/>
  <c r="CF59" i="39" s="1"/>
  <c r="CF45" i="39"/>
  <c r="CF44" i="39"/>
  <c r="DL54" i="39"/>
  <c r="DL59" i="39" s="1"/>
  <c r="DL45" i="39"/>
  <c r="DL44" i="39"/>
  <c r="EV54" i="39"/>
  <c r="EV59" i="39" s="1"/>
  <c r="EV45" i="39"/>
  <c r="EV44" i="39"/>
  <c r="GB54" i="39"/>
  <c r="GB59" i="39" s="1"/>
  <c r="GB45" i="39"/>
  <c r="GB44" i="39"/>
  <c r="HH54" i="39"/>
  <c r="HH59" i="39" s="1"/>
  <c r="HH44" i="39"/>
  <c r="HH45" i="39"/>
  <c r="V44" i="39"/>
  <c r="V45" i="39"/>
  <c r="V54" i="39"/>
  <c r="V59" i="39" s="1"/>
  <c r="AL45" i="39"/>
  <c r="AL44" i="39"/>
  <c r="AL54" i="39"/>
  <c r="AL59" i="39" s="1"/>
  <c r="BB54" i="39"/>
  <c r="BB59" i="39" s="1"/>
  <c r="BB44" i="39"/>
  <c r="BB45" i="39"/>
  <c r="BR54" i="39"/>
  <c r="BR59" i="39" s="1"/>
  <c r="BR45" i="39"/>
  <c r="BR44" i="39"/>
  <c r="CH45" i="39"/>
  <c r="CH54" i="39"/>
  <c r="CH59" i="39" s="1"/>
  <c r="CH44" i="39"/>
  <c r="CX44" i="39"/>
  <c r="CX45" i="39"/>
  <c r="CX54" i="39"/>
  <c r="CX59" i="39" s="1"/>
  <c r="DN54" i="39"/>
  <c r="DN59" i="39" s="1"/>
  <c r="DN45" i="39"/>
  <c r="DN44" i="39"/>
  <c r="ED54" i="39"/>
  <c r="ED59" i="39" s="1"/>
  <c r="ED45" i="39"/>
  <c r="ED44" i="39"/>
  <c r="ET54" i="39"/>
  <c r="ET59" i="39" s="1"/>
  <c r="ET45" i="39"/>
  <c r="ET44" i="39"/>
  <c r="FJ54" i="39"/>
  <c r="FJ59" i="39" s="1"/>
  <c r="FJ45" i="39"/>
  <c r="FJ44" i="39"/>
  <c r="FZ54" i="39"/>
  <c r="FZ59" i="39" s="1"/>
  <c r="FZ44" i="39"/>
  <c r="FZ45" i="39"/>
  <c r="GP54" i="39"/>
  <c r="GP59" i="39" s="1"/>
  <c r="GP45" i="39"/>
  <c r="GP44" i="39"/>
  <c r="HF54" i="39"/>
  <c r="HF59" i="39" s="1"/>
  <c r="HF45" i="39"/>
  <c r="HF44" i="39"/>
  <c r="HV54" i="39"/>
  <c r="HV59" i="39" s="1"/>
  <c r="HV45" i="39"/>
  <c r="HV44" i="39"/>
  <c r="IL54" i="39"/>
  <c r="IL45" i="39"/>
  <c r="IL44" i="39"/>
  <c r="EC54" i="39"/>
  <c r="EC59" i="39" s="1"/>
  <c r="EC45" i="39"/>
  <c r="EC44" i="39"/>
  <c r="ES54" i="39"/>
  <c r="ES59" i="39" s="1"/>
  <c r="ES45" i="39"/>
  <c r="ES44" i="39"/>
  <c r="FI54" i="39"/>
  <c r="FI59" i="39" s="1"/>
  <c r="FI45" i="39"/>
  <c r="FI44" i="39"/>
  <c r="FY54" i="39"/>
  <c r="FY59" i="39" s="1"/>
  <c r="FY45" i="39"/>
  <c r="FY44" i="39"/>
  <c r="GO54" i="39"/>
  <c r="GO59" i="39" s="1"/>
  <c r="GO45" i="39"/>
  <c r="GO44" i="39"/>
  <c r="HE54" i="39"/>
  <c r="HE59" i="39" s="1"/>
  <c r="HE44" i="39"/>
  <c r="HE45" i="39"/>
  <c r="HU54" i="39"/>
  <c r="HU59" i="39" s="1"/>
  <c r="HU45" i="39"/>
  <c r="HU44" i="39"/>
  <c r="IK54" i="39"/>
  <c r="IK59" i="39" s="1"/>
  <c r="IK45" i="39"/>
  <c r="IK44" i="39"/>
  <c r="BP54" i="39"/>
  <c r="BP59" i="39" s="1"/>
  <c r="BP45" i="39"/>
  <c r="BP44" i="39"/>
  <c r="CV54" i="39"/>
  <c r="CV59" i="39" s="1"/>
  <c r="CV45" i="39"/>
  <c r="CV44" i="39"/>
  <c r="EF54" i="39"/>
  <c r="EF59" i="39" s="1"/>
  <c r="EF45" i="39"/>
  <c r="EF44" i="39"/>
  <c r="FL54" i="39"/>
  <c r="FL59" i="39" s="1"/>
  <c r="FL45" i="39"/>
  <c r="FL44" i="39"/>
  <c r="GR54" i="39"/>
  <c r="GR59" i="39" s="1"/>
  <c r="GR45" i="39"/>
  <c r="GR44" i="39"/>
  <c r="IB54" i="39"/>
  <c r="IB59" i="39" s="1"/>
  <c r="IB44" i="39"/>
  <c r="IB45" i="39"/>
  <c r="AD45" i="39"/>
  <c r="AD54" i="39"/>
  <c r="AD59" i="39" s="1"/>
  <c r="AD44" i="39"/>
  <c r="AT54" i="39"/>
  <c r="AT59" i="39" s="1"/>
  <c r="AT45" i="39"/>
  <c r="AT44" i="39"/>
  <c r="BJ54" i="39"/>
  <c r="BJ59" i="39" s="1"/>
  <c r="BJ44" i="39"/>
  <c r="BJ45" i="39"/>
  <c r="BZ54" i="39"/>
  <c r="BZ59" i="39" s="1"/>
  <c r="BZ45" i="39"/>
  <c r="BZ44" i="39"/>
  <c r="CP54" i="39"/>
  <c r="CP59" i="39" s="1"/>
  <c r="CP45" i="39"/>
  <c r="CP44" i="39"/>
  <c r="DF54" i="39"/>
  <c r="DF59" i="39" s="1"/>
  <c r="DF45" i="39"/>
  <c r="DF44" i="39"/>
  <c r="DV54" i="39"/>
  <c r="DV59" i="39" s="1"/>
  <c r="DV45" i="39"/>
  <c r="DV44" i="39"/>
  <c r="EL54" i="39"/>
  <c r="EL59" i="39" s="1"/>
  <c r="EL45" i="39"/>
  <c r="EL44" i="39"/>
  <c r="FB54" i="39"/>
  <c r="FB59" i="39" s="1"/>
  <c r="FB44" i="39"/>
  <c r="FB45" i="39"/>
  <c r="FR54" i="39"/>
  <c r="FR59" i="39" s="1"/>
  <c r="FR45" i="39"/>
  <c r="FR44" i="39"/>
  <c r="GH45" i="39"/>
  <c r="GH44" i="39"/>
  <c r="GH54" i="39"/>
  <c r="GH59" i="39" s="1"/>
  <c r="GX54" i="39"/>
  <c r="GX59" i="39" s="1"/>
  <c r="GX45" i="39"/>
  <c r="GX44" i="39"/>
  <c r="HN45" i="39"/>
  <c r="HN54" i="39"/>
  <c r="HN59" i="39" s="1"/>
  <c r="HN44" i="39"/>
  <c r="ID54" i="39"/>
  <c r="ID59" i="39" s="1"/>
  <c r="ID45" i="39"/>
  <c r="ID44" i="39"/>
  <c r="Q76" i="39"/>
  <c r="DO54" i="39"/>
  <c r="DO59" i="39" s="1"/>
  <c r="DO45" i="39"/>
  <c r="DO44" i="39"/>
  <c r="HW54" i="39"/>
  <c r="HW59" i="39" s="1"/>
  <c r="HW45" i="39"/>
  <c r="HW44" i="39"/>
  <c r="DS54" i="39"/>
  <c r="DS59" i="39" s="1"/>
  <c r="DS45" i="39"/>
  <c r="DS44" i="39"/>
  <c r="IA54" i="39"/>
  <c r="IA59" i="39" s="1"/>
  <c r="IA45" i="39"/>
  <c r="IA44" i="39"/>
  <c r="AU54" i="39"/>
  <c r="AU59" i="39" s="1"/>
  <c r="AU44" i="39"/>
  <c r="AU45" i="39"/>
  <c r="DG44" i="39"/>
  <c r="DG54" i="39"/>
  <c r="DG59" i="39" s="1"/>
  <c r="DG45" i="39"/>
  <c r="FS54" i="39"/>
  <c r="FS59" i="39" s="1"/>
  <c r="FS45" i="39"/>
  <c r="FS44" i="39"/>
  <c r="IE44" i="39"/>
  <c r="IE54" i="39"/>
  <c r="IE59" i="39" s="1"/>
  <c r="IE45" i="39"/>
  <c r="CY54" i="39"/>
  <c r="CY59" i="39" s="1"/>
  <c r="CY45" i="39"/>
  <c r="CY44" i="39"/>
  <c r="S44" i="39"/>
  <c r="S54" i="39"/>
  <c r="S59" i="39" s="1"/>
  <c r="S72" i="39" s="1"/>
  <c r="S74" i="39" s="1"/>
  <c r="S45" i="39"/>
  <c r="DC54" i="39"/>
  <c r="DC59" i="39" s="1"/>
  <c r="DC45" i="39"/>
  <c r="DC44" i="39"/>
  <c r="W54" i="39"/>
  <c r="W59" i="39" s="1"/>
  <c r="W44" i="39"/>
  <c r="W45" i="39"/>
  <c r="BO45" i="39"/>
  <c r="BO44" i="39"/>
  <c r="BO54" i="39"/>
  <c r="BO59" i="39" s="1"/>
  <c r="EA54" i="39"/>
  <c r="EA59" i="39" s="1"/>
  <c r="EA45" i="39"/>
  <c r="EA44" i="39"/>
  <c r="GM54" i="39"/>
  <c r="GM59" i="39" s="1"/>
  <c r="GM45" i="39"/>
  <c r="GM44" i="39"/>
  <c r="AV45" i="39"/>
  <c r="AV44" i="39"/>
  <c r="AV54" i="39"/>
  <c r="AV59" i="39" s="1"/>
  <c r="CB44" i="39"/>
  <c r="CB54" i="39"/>
  <c r="CB59" i="39" s="1"/>
  <c r="CB45" i="39"/>
  <c r="DH54" i="39"/>
  <c r="DH59" i="39" s="1"/>
  <c r="DH45" i="39"/>
  <c r="DH44" i="39"/>
  <c r="EJ54" i="39"/>
  <c r="EJ59" i="39" s="1"/>
  <c r="EJ45" i="39"/>
  <c r="EJ44" i="39"/>
  <c r="FP54" i="39"/>
  <c r="FP59" i="39" s="1"/>
  <c r="FP45" i="39"/>
  <c r="FP44" i="39"/>
  <c r="GV54" i="39"/>
  <c r="GV59" i="39" s="1"/>
  <c r="GV45" i="39"/>
  <c r="GV44" i="39"/>
  <c r="HX54" i="39"/>
  <c r="HX59" i="39" s="1"/>
  <c r="HX44" i="39"/>
  <c r="HX45" i="39"/>
  <c r="Y44" i="39"/>
  <c r="Y45" i="39"/>
  <c r="Y54" i="39"/>
  <c r="Y59" i="39" s="1"/>
  <c r="AO45" i="39"/>
  <c r="AO44" i="39"/>
  <c r="AO54" i="39"/>
  <c r="AO59" i="39" s="1"/>
  <c r="BE45" i="39"/>
  <c r="BE44" i="39"/>
  <c r="BE54" i="39"/>
  <c r="BE59" i="39" s="1"/>
  <c r="BU54" i="39"/>
  <c r="BU59" i="39" s="1"/>
  <c r="BU45" i="39"/>
  <c r="BU44" i="39"/>
  <c r="CK54" i="39"/>
  <c r="CK59" i="39" s="1"/>
  <c r="CK45" i="39"/>
  <c r="CK44" i="39"/>
  <c r="DA54" i="39"/>
  <c r="DA59" i="39" s="1"/>
  <c r="DA45" i="39"/>
  <c r="DA44" i="39"/>
  <c r="DQ54" i="39"/>
  <c r="DQ59" i="39" s="1"/>
  <c r="DQ45" i="39"/>
  <c r="DQ44" i="39"/>
  <c r="EG54" i="39"/>
  <c r="EG59" i="39" s="1"/>
  <c r="EG45" i="39"/>
  <c r="EG44" i="39"/>
  <c r="EW54" i="39"/>
  <c r="EW59" i="39" s="1"/>
  <c r="EW45" i="39"/>
  <c r="EW44" i="39"/>
  <c r="FM54" i="39"/>
  <c r="FM59" i="39" s="1"/>
  <c r="FM45" i="39"/>
  <c r="FM44" i="39"/>
  <c r="GC45" i="39"/>
  <c r="GC54" i="39"/>
  <c r="GC59" i="39" s="1"/>
  <c r="GC44" i="39"/>
  <c r="GS54" i="39"/>
  <c r="GS59" i="39" s="1"/>
  <c r="GS44" i="39"/>
  <c r="GS45" i="39"/>
  <c r="HI54" i="39"/>
  <c r="HI59" i="39" s="1"/>
  <c r="HI45" i="39"/>
  <c r="HI44" i="39"/>
  <c r="HY54" i="39"/>
  <c r="HY59" i="39" s="1"/>
  <c r="HY45" i="39"/>
  <c r="HY44" i="39"/>
  <c r="AR44" i="39"/>
  <c r="AR54" i="39"/>
  <c r="AR59" i="39" s="1"/>
  <c r="AR45" i="39"/>
  <c r="BX54" i="39"/>
  <c r="BX59" i="39" s="1"/>
  <c r="BX45" i="39"/>
  <c r="BX44" i="39"/>
  <c r="DD54" i="39"/>
  <c r="DD59" i="39" s="1"/>
  <c r="DD45" i="39"/>
  <c r="DD44" i="39"/>
  <c r="EN54" i="39"/>
  <c r="EN59" i="39" s="1"/>
  <c r="EN45" i="39"/>
  <c r="EN44" i="39"/>
  <c r="FT54" i="39"/>
  <c r="FT59" i="39" s="1"/>
  <c r="FT44" i="39"/>
  <c r="FT45" i="39"/>
  <c r="GZ54" i="39"/>
  <c r="GZ59" i="39" s="1"/>
  <c r="GZ45" i="39"/>
  <c r="GZ44" i="39"/>
  <c r="R45" i="39"/>
  <c r="R54" i="39"/>
  <c r="R59" i="39" s="1"/>
  <c r="R74" i="39" s="1"/>
  <c r="R44" i="39"/>
  <c r="AH45" i="39"/>
  <c r="AH44" i="39"/>
  <c r="AH54" i="39"/>
  <c r="AH59" i="39" s="1"/>
  <c r="AX45" i="39"/>
  <c r="AX54" i="39"/>
  <c r="AX59" i="39" s="1"/>
  <c r="AX44" i="39"/>
  <c r="BN54" i="39"/>
  <c r="BN59" i="39" s="1"/>
  <c r="BN45" i="39"/>
  <c r="BN44" i="39"/>
  <c r="CD54" i="39"/>
  <c r="CD59" i="39" s="1"/>
  <c r="CD45" i="39"/>
  <c r="CD44" i="39"/>
  <c r="CT44" i="39"/>
  <c r="CT54" i="39"/>
  <c r="CT59" i="39" s="1"/>
  <c r="CT45" i="39"/>
  <c r="DJ45" i="39"/>
  <c r="DJ54" i="39"/>
  <c r="DJ59" i="39" s="1"/>
  <c r="DJ44" i="39"/>
  <c r="DZ54" i="39"/>
  <c r="DZ59" i="39" s="1"/>
  <c r="DZ45" i="39"/>
  <c r="DZ44" i="39"/>
  <c r="EP54" i="39"/>
  <c r="EP59" i="39" s="1"/>
  <c r="EP45" i="39"/>
  <c r="EP44" i="39"/>
  <c r="FF54" i="39"/>
  <c r="FF59" i="39" s="1"/>
  <c r="FF45" i="39"/>
  <c r="FF44" i="39"/>
  <c r="FV54" i="39"/>
  <c r="FV59" i="39" s="1"/>
  <c r="FV45" i="39"/>
  <c r="FV44" i="39"/>
  <c r="GL45" i="39"/>
  <c r="GL54" i="39"/>
  <c r="GL59" i="39" s="1"/>
  <c r="GL44" i="39"/>
  <c r="HB44" i="39"/>
  <c r="HB54" i="39"/>
  <c r="HB59" i="39" s="1"/>
  <c r="HB45" i="39"/>
  <c r="HR54" i="39"/>
  <c r="HR59" i="39" s="1"/>
  <c r="HR45" i="39"/>
  <c r="HR44" i="39"/>
  <c r="IH45" i="39"/>
  <c r="IH44" i="39"/>
  <c r="IH54" i="39"/>
  <c r="IH59" i="39" s="1"/>
  <c r="AF44" i="39"/>
  <c r="AF54" i="39"/>
  <c r="AF59" i="39" s="1"/>
  <c r="AF45" i="39"/>
  <c r="BC44" i="39"/>
  <c r="BC54" i="39"/>
  <c r="BC59" i="39" s="1"/>
  <c r="BC45" i="39"/>
  <c r="GA54" i="39"/>
  <c r="GA59" i="39" s="1"/>
  <c r="GA44" i="39"/>
  <c r="GA45" i="39"/>
  <c r="BG44" i="39"/>
  <c r="BG45" i="39"/>
  <c r="BG54" i="39"/>
  <c r="BG59" i="39" s="1"/>
  <c r="GE44" i="39"/>
  <c r="GE54" i="39"/>
  <c r="GE59" i="39" s="1"/>
  <c r="GE45" i="39"/>
  <c r="AB54" i="39"/>
  <c r="AB59" i="39" s="1"/>
  <c r="AB45" i="39"/>
  <c r="AB44" i="39"/>
  <c r="CA54" i="39"/>
  <c r="CA59" i="39" s="1"/>
  <c r="CA45" i="39"/>
  <c r="CA44" i="39"/>
  <c r="EM44" i="39"/>
  <c r="EM54" i="39"/>
  <c r="EM59" i="39" s="1"/>
  <c r="EM45" i="39"/>
  <c r="GY54" i="39"/>
  <c r="GY59" i="39" s="1"/>
  <c r="GY45" i="39"/>
  <c r="GY44" i="39"/>
  <c r="AN44" i="39"/>
  <c r="AN45" i="39"/>
  <c r="AN54" i="39"/>
  <c r="AN59" i="39" s="1"/>
  <c r="FK54" i="39"/>
  <c r="FK59" i="39" s="1"/>
  <c r="FK45" i="39"/>
  <c r="FK44" i="39"/>
  <c r="AQ54" i="39"/>
  <c r="AQ59" i="39" s="1"/>
  <c r="AQ45" i="39"/>
  <c r="AQ44" i="39"/>
  <c r="FO54" i="39"/>
  <c r="FO59" i="39" s="1"/>
  <c r="FO45" i="39"/>
  <c r="FO44" i="39"/>
  <c r="AM54" i="39"/>
  <c r="AM59" i="39" s="1"/>
  <c r="AM45" i="39"/>
  <c r="AM44" i="39"/>
  <c r="CU54" i="39"/>
  <c r="CU59" i="39" s="1"/>
  <c r="CU45" i="39"/>
  <c r="CU44" i="39"/>
  <c r="FG54" i="39"/>
  <c r="FG59" i="39" s="1"/>
  <c r="FG45" i="39"/>
  <c r="FG44" i="39"/>
  <c r="HS54" i="39"/>
  <c r="HS59" i="39" s="1"/>
  <c r="HS44" i="39"/>
  <c r="HS45" i="39"/>
  <c r="BL54" i="39"/>
  <c r="BL59" i="39" s="1"/>
  <c r="BL45" i="39"/>
  <c r="BL44" i="39"/>
  <c r="CR45" i="39"/>
  <c r="CR54" i="39"/>
  <c r="CR59" i="39" s="1"/>
  <c r="CR44" i="39"/>
  <c r="DT54" i="39"/>
  <c r="DT59" i="39" s="1"/>
  <c r="DT44" i="39"/>
  <c r="DT45" i="39"/>
  <c r="EZ45" i="39"/>
  <c r="EZ54" i="39"/>
  <c r="EZ59" i="39" s="1"/>
  <c r="EZ44" i="39"/>
  <c r="GF45" i="39"/>
  <c r="GF54" i="39"/>
  <c r="GF59" i="39" s="1"/>
  <c r="GF44" i="39"/>
  <c r="HL45" i="39"/>
  <c r="HL44" i="39"/>
  <c r="HL54" i="39"/>
  <c r="HL59" i="39" s="1"/>
  <c r="IJ54" i="39"/>
  <c r="IJ59" i="39" s="1"/>
  <c r="IJ45" i="39"/>
  <c r="IJ44" i="39"/>
  <c r="AG45" i="39"/>
  <c r="AG54" i="39"/>
  <c r="AG59" i="39" s="1"/>
  <c r="AG44" i="39"/>
  <c r="AW44" i="39"/>
  <c r="AW54" i="39"/>
  <c r="AW59" i="39" s="1"/>
  <c r="AW45" i="39"/>
  <c r="BM54" i="39"/>
  <c r="BM59" i="39" s="1"/>
  <c r="BM45" i="39"/>
  <c r="BM44" i="39"/>
  <c r="CC44" i="39"/>
  <c r="CC54" i="39"/>
  <c r="CC59" i="39" s="1"/>
  <c r="CC45" i="39"/>
  <c r="CS44" i="39"/>
  <c r="CS54" i="39"/>
  <c r="CS59" i="39" s="1"/>
  <c r="CS45" i="39"/>
  <c r="DI44" i="39"/>
  <c r="DI54" i="39"/>
  <c r="DI59" i="39" s="1"/>
  <c r="DI45" i="39"/>
  <c r="DY54" i="39"/>
  <c r="DY59" i="39" s="1"/>
  <c r="DY44" i="39"/>
  <c r="DY45" i="39"/>
  <c r="EO54" i="39"/>
  <c r="EO59" i="39" s="1"/>
  <c r="EO45" i="39"/>
  <c r="EO44" i="39"/>
  <c r="FE44" i="39"/>
  <c r="FE54" i="39"/>
  <c r="FE59" i="39" s="1"/>
  <c r="FE45" i="39"/>
  <c r="FU54" i="39"/>
  <c r="FU59" i="39" s="1"/>
  <c r="FU45" i="39"/>
  <c r="FU44" i="39"/>
  <c r="GK54" i="39"/>
  <c r="GK59" i="39" s="1"/>
  <c r="GK45" i="39"/>
  <c r="GK44" i="39"/>
  <c r="HA54" i="39"/>
  <c r="HA59" i="39" s="1"/>
  <c r="HA44" i="39"/>
  <c r="HA45" i="39"/>
  <c r="HQ54" i="39"/>
  <c r="HQ59" i="39" s="1"/>
  <c r="HQ45" i="39"/>
  <c r="HQ44" i="39"/>
  <c r="IG54" i="39"/>
  <c r="IG59" i="39" s="1"/>
  <c r="IG45" i="39"/>
  <c r="IG44" i="39"/>
  <c r="BH45" i="39"/>
  <c r="BH44" i="39"/>
  <c r="BH54" i="39"/>
  <c r="BH59" i="39" s="1"/>
  <c r="CN54" i="39"/>
  <c r="CN59" i="39" s="1"/>
  <c r="CN45" i="39"/>
  <c r="CN44" i="39"/>
  <c r="DX54" i="39"/>
  <c r="DX59" i="39" s="1"/>
  <c r="DX45" i="39"/>
  <c r="DX44" i="39"/>
  <c r="FD54" i="39"/>
  <c r="FD59" i="39" s="1"/>
  <c r="FD45" i="39"/>
  <c r="FD44" i="39"/>
  <c r="GJ54" i="39"/>
  <c r="GJ59" i="39" s="1"/>
  <c r="GJ45" i="39"/>
  <c r="GJ44" i="39"/>
  <c r="HP54" i="39"/>
  <c r="HP59" i="39" s="1"/>
  <c r="HP45" i="39"/>
  <c r="HP44" i="39"/>
  <c r="Z44" i="39"/>
  <c r="Z54" i="39"/>
  <c r="Z59" i="39" s="1"/>
  <c r="Z45" i="39"/>
  <c r="AP45" i="39"/>
  <c r="AP44" i="39"/>
  <c r="AP54" i="39"/>
  <c r="AP59" i="39" s="1"/>
  <c r="BF45" i="39"/>
  <c r="BF54" i="39"/>
  <c r="BF59" i="39" s="1"/>
  <c r="BF44" i="39"/>
  <c r="BV45" i="39"/>
  <c r="BV54" i="39"/>
  <c r="BV59" i="39" s="1"/>
  <c r="BV44" i="39"/>
  <c r="CL54" i="39"/>
  <c r="CL59" i="39" s="1"/>
  <c r="CL44" i="39"/>
  <c r="CL45" i="39"/>
  <c r="DB54" i="39"/>
  <c r="DB59" i="39" s="1"/>
  <c r="DB45" i="39"/>
  <c r="DB44" i="39"/>
  <c r="DR44" i="39"/>
  <c r="DR54" i="39"/>
  <c r="DR59" i="39" s="1"/>
  <c r="DR45" i="39"/>
  <c r="EH45" i="39"/>
  <c r="EH54" i="39"/>
  <c r="EH59" i="39" s="1"/>
  <c r="EH44" i="39"/>
  <c r="EX54" i="39"/>
  <c r="EX59" i="39" s="1"/>
  <c r="EX45" i="39"/>
  <c r="EX44" i="39"/>
  <c r="FN54" i="39"/>
  <c r="FN59" i="39" s="1"/>
  <c r="FN45" i="39"/>
  <c r="FN44" i="39"/>
  <c r="GD54" i="39"/>
  <c r="GD59" i="39" s="1"/>
  <c r="GD45" i="39"/>
  <c r="GD44" i="39"/>
  <c r="GT54" i="39"/>
  <c r="GT59" i="39" s="1"/>
  <c r="GT45" i="39"/>
  <c r="GT44" i="39"/>
  <c r="HJ54" i="39"/>
  <c r="HJ59" i="39" s="1"/>
  <c r="HJ44" i="39"/>
  <c r="HJ45" i="39"/>
  <c r="HZ54" i="39"/>
  <c r="HZ59" i="39" s="1"/>
  <c r="HZ45" i="39"/>
  <c r="HZ44" i="39"/>
  <c r="T60" i="48"/>
  <c r="V80" i="48"/>
  <c r="V84" i="48" s="1"/>
  <c r="S91" i="49" s="1"/>
  <c r="V36" i="48"/>
  <c r="U56" i="48"/>
  <c r="K90" i="49"/>
  <c r="N66" i="48"/>
  <c r="Q31" i="48"/>
  <c r="Q62" i="48" s="1"/>
  <c r="P24" i="48"/>
  <c r="P50" i="48" s="1"/>
  <c r="P54" i="48" s="1"/>
  <c r="O72" i="48"/>
  <c r="O76" i="48" s="1"/>
  <c r="Q20" i="48"/>
  <c r="IL59" i="39" l="1"/>
  <c r="T76" i="39"/>
  <c r="R76" i="39"/>
  <c r="H11" i="50"/>
  <c r="V72" i="39"/>
  <c r="W72" i="39" s="1"/>
  <c r="X72" i="39" s="1"/>
  <c r="Y72" i="39" s="1"/>
  <c r="Z72" i="39" s="1"/>
  <c r="AA72" i="39" s="1"/>
  <c r="AB72" i="39" s="1"/>
  <c r="AC72" i="39" s="1"/>
  <c r="AD72" i="39" s="1"/>
  <c r="AD74" i="39" s="1"/>
  <c r="U76" i="39"/>
  <c r="S76" i="39"/>
  <c r="U60" i="48"/>
  <c r="W80" i="48"/>
  <c r="W84" i="48" s="1"/>
  <c r="T91" i="49" s="1"/>
  <c r="W36" i="48"/>
  <c r="V56" i="48"/>
  <c r="X80" i="48" s="1"/>
  <c r="X84" i="48" s="1"/>
  <c r="U91" i="49" s="1"/>
  <c r="L90" i="49"/>
  <c r="P72" i="48"/>
  <c r="P76" i="48" s="1"/>
  <c r="O66" i="48"/>
  <c r="R31" i="48"/>
  <c r="R62" i="48" s="1"/>
  <c r="Q24" i="48"/>
  <c r="Q50" i="48" s="1"/>
  <c r="Q54" i="48" s="1"/>
  <c r="V74" i="39" l="1"/>
  <c r="V76" i="39" s="1"/>
  <c r="X74" i="39"/>
  <c r="X76" i="39" s="1"/>
  <c r="AC74" i="39"/>
  <c r="AC76" i="39" s="1"/>
  <c r="AA74" i="39"/>
  <c r="AA76" i="39" s="1"/>
  <c r="AE72" i="39"/>
  <c r="AF72" i="39" s="1"/>
  <c r="AG72" i="39" s="1"/>
  <c r="AH72" i="39" s="1"/>
  <c r="AI72" i="39" s="1"/>
  <c r="AJ72" i="39" s="1"/>
  <c r="AK72" i="39" s="1"/>
  <c r="AL72" i="39" s="1"/>
  <c r="AM72" i="39" s="1"/>
  <c r="AN72" i="39" s="1"/>
  <c r="AO72" i="39" s="1"/>
  <c r="AP72" i="39" s="1"/>
  <c r="AD76" i="39"/>
  <c r="Y74" i="39"/>
  <c r="Y76" i="39" s="1"/>
  <c r="AB74" i="39"/>
  <c r="AB76" i="39" s="1"/>
  <c r="F11" i="50"/>
  <c r="I11" i="50"/>
  <c r="J11" i="50" s="1"/>
  <c r="K11" i="50" s="1"/>
  <c r="L11" i="50" s="1"/>
  <c r="M11" i="50" s="1"/>
  <c r="N11" i="50" s="1"/>
  <c r="O11" i="50" s="1"/>
  <c r="P11" i="50" s="1"/>
  <c r="Q11" i="50" s="1"/>
  <c r="R11" i="50" s="1"/>
  <c r="S11" i="50" s="1"/>
  <c r="T11" i="50" s="1"/>
  <c r="U11" i="50" s="1"/>
  <c r="V11" i="50" s="1"/>
  <c r="W11" i="50" s="1"/>
  <c r="X11" i="50" s="1"/>
  <c r="Y11" i="50" s="1"/>
  <c r="Z11" i="50" s="1"/>
  <c r="AA11" i="50" s="1"/>
  <c r="W74" i="39"/>
  <c r="W76" i="39" s="1"/>
  <c r="H12" i="50"/>
  <c r="Z74" i="39"/>
  <c r="Z76" i="39" s="1"/>
  <c r="V60" i="48"/>
  <c r="X36" i="48"/>
  <c r="W56" i="48"/>
  <c r="M90" i="49"/>
  <c r="P66" i="48"/>
  <c r="S31" i="48"/>
  <c r="S62" i="48" s="1"/>
  <c r="R24" i="48"/>
  <c r="R50" i="48" s="1"/>
  <c r="R54" i="48" s="1"/>
  <c r="Q72" i="48"/>
  <c r="Q76" i="48" s="1"/>
  <c r="AE74" i="39" l="1"/>
  <c r="AF74" i="39" s="1"/>
  <c r="AG74" i="39" s="1"/>
  <c r="AH74" i="39" s="1"/>
  <c r="AI74" i="39" s="1"/>
  <c r="AJ74" i="39" s="1"/>
  <c r="AK74" i="39" s="1"/>
  <c r="AL74" i="39" s="1"/>
  <c r="AM74" i="39" s="1"/>
  <c r="AN74" i="39" s="1"/>
  <c r="AO74" i="39" s="1"/>
  <c r="AP74" i="39" s="1"/>
  <c r="F12" i="50"/>
  <c r="I12" i="50"/>
  <c r="J12" i="50" s="1"/>
  <c r="K12" i="50" s="1"/>
  <c r="L12" i="50" s="1"/>
  <c r="M12" i="50" s="1"/>
  <c r="N12" i="50" s="1"/>
  <c r="O12" i="50" s="1"/>
  <c r="P12" i="50" s="1"/>
  <c r="Q12" i="50" s="1"/>
  <c r="R12" i="50" s="1"/>
  <c r="S12" i="50" s="1"/>
  <c r="T12" i="50" s="1"/>
  <c r="U12" i="50" s="1"/>
  <c r="V12" i="50" s="1"/>
  <c r="W12" i="50" s="1"/>
  <c r="X12" i="50" s="1"/>
  <c r="Y12" i="50" s="1"/>
  <c r="Z12" i="50" s="1"/>
  <c r="AA12" i="50" s="1"/>
  <c r="Y36" i="48"/>
  <c r="X56" i="48"/>
  <c r="Z80" i="48" s="1"/>
  <c r="Z84" i="48" s="1"/>
  <c r="W91" i="49" s="1"/>
  <c r="W60" i="48"/>
  <c r="Y80" i="48"/>
  <c r="Y84" i="48" s="1"/>
  <c r="V91" i="49" s="1"/>
  <c r="N90" i="49"/>
  <c r="R72" i="48"/>
  <c r="R76" i="48" s="1"/>
  <c r="Q66" i="48"/>
  <c r="T31" i="48"/>
  <c r="T62" i="48" s="1"/>
  <c r="S24" i="48"/>
  <c r="S50" i="48" s="1"/>
  <c r="S54" i="48" s="1"/>
  <c r="T20" i="48"/>
  <c r="X60" i="48" l="1"/>
  <c r="Z36" i="48"/>
  <c r="Y56" i="48"/>
  <c r="AA80" i="48" s="1"/>
  <c r="AA84" i="48" s="1"/>
  <c r="X91" i="49" s="1"/>
  <c r="O90" i="49"/>
  <c r="R66" i="48"/>
  <c r="U31" i="48"/>
  <c r="U62" i="48" s="1"/>
  <c r="S72" i="48"/>
  <c r="S76" i="48" s="1"/>
  <c r="T24" i="48"/>
  <c r="T50" i="48" s="1"/>
  <c r="T54" i="48" s="1"/>
  <c r="U20" i="48"/>
  <c r="Y60" i="48" l="1"/>
  <c r="AA36" i="48"/>
  <c r="Z56" i="48"/>
  <c r="Z60" i="48" s="1"/>
  <c r="P90" i="49"/>
  <c r="S66" i="48"/>
  <c r="V31" i="48"/>
  <c r="V62" i="48" s="1"/>
  <c r="U24" i="48"/>
  <c r="U50" i="48" s="1"/>
  <c r="U54" i="48" s="1"/>
  <c r="T72" i="48"/>
  <c r="T76" i="48" s="1"/>
  <c r="V20" i="48"/>
  <c r="AB80" i="48" l="1"/>
  <c r="AB84" i="48" s="1"/>
  <c r="Y91" i="49" s="1"/>
  <c r="AA91" i="49" s="1"/>
  <c r="AB36" i="48"/>
  <c r="AB56" i="48" s="1"/>
  <c r="AB60" i="48" s="1"/>
  <c r="AA56" i="48"/>
  <c r="AA60" i="48" s="1"/>
  <c r="Q90" i="49"/>
  <c r="U72" i="48"/>
  <c r="U76" i="48" s="1"/>
  <c r="T66" i="48"/>
  <c r="W31" i="48"/>
  <c r="W62" i="48" s="1"/>
  <c r="V24" i="48"/>
  <c r="V50" i="48" s="1"/>
  <c r="V54" i="48" s="1"/>
  <c r="R90" i="49" l="1"/>
  <c r="U66" i="48"/>
  <c r="X31" i="48"/>
  <c r="X62" i="48" s="1"/>
  <c r="V72" i="48"/>
  <c r="V76" i="48" s="1"/>
  <c r="W24" i="48"/>
  <c r="W50" i="48" s="1"/>
  <c r="W54" i="48" s="1"/>
  <c r="S90" i="49" l="1"/>
  <c r="V66" i="48"/>
  <c r="Y31" i="48"/>
  <c r="Y62" i="48" s="1"/>
  <c r="W72" i="48"/>
  <c r="W76" i="48" s="1"/>
  <c r="X24" i="48"/>
  <c r="X50" i="48" s="1"/>
  <c r="X54" i="48" s="1"/>
  <c r="Y20" i="48"/>
  <c r="T90" i="49" l="1"/>
  <c r="W66" i="48"/>
  <c r="Z31" i="48"/>
  <c r="Z62" i="48" s="1"/>
  <c r="X72" i="48"/>
  <c r="X76" i="48" s="1"/>
  <c r="Y24" i="48"/>
  <c r="Y50" i="48" s="1"/>
  <c r="Y54" i="48" s="1"/>
  <c r="Z20" i="48"/>
  <c r="Z50" i="48" s="1"/>
  <c r="Z54" i="48" s="1"/>
  <c r="U90" i="49" l="1"/>
  <c r="AA20" i="48"/>
  <c r="Y72" i="48"/>
  <c r="Y76" i="48" s="1"/>
  <c r="X66" i="48"/>
  <c r="AA31" i="48"/>
  <c r="AA62" i="48" s="1"/>
  <c r="AA24" i="48"/>
  <c r="AA50" i="48" l="1"/>
  <c r="AA54" i="48" s="1"/>
  <c r="V90" i="49"/>
  <c r="Z66" i="48"/>
  <c r="Y66" i="48"/>
  <c r="AB31" i="48"/>
  <c r="AB62" i="48" s="1"/>
  <c r="AB24" i="48"/>
  <c r="AA72" i="48"/>
  <c r="AA76" i="48" s="1"/>
  <c r="Z72" i="48"/>
  <c r="Z76" i="48" s="1"/>
  <c r="AB20" i="48"/>
  <c r="AB50" i="48" l="1"/>
  <c r="AB54" i="48" s="1"/>
  <c r="W90" i="49"/>
  <c r="X90" i="49"/>
  <c r="AA66" i="48"/>
  <c r="AB72" i="48"/>
  <c r="AB76" i="48" s="1"/>
  <c r="Y90" i="49" l="1"/>
  <c r="AA90" i="49" s="1"/>
  <c r="AB66" i="48"/>
  <c r="G20" i="34" l="1"/>
  <c r="H20" i="34" s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E24" i="34"/>
  <c r="G24" i="34" s="1"/>
  <c r="C38" i="34"/>
  <c r="E83" i="34"/>
  <c r="G83" i="34" s="1"/>
  <c r="H83" i="34" l="1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AA83" i="34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C14" i="34" l="1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G18" i="34" l="1"/>
  <c r="H18" i="34" s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E14" i="34"/>
  <c r="E85" i="34"/>
  <c r="D85" i="34" l="1"/>
  <c r="G14" i="34"/>
  <c r="H14" i="34" l="1"/>
  <c r="I14" i="34"/>
  <c r="J85" i="34" l="1"/>
  <c r="J14" i="34"/>
  <c r="C16" i="34" l="1"/>
  <c r="J16" i="34" s="1"/>
  <c r="G199" i="26"/>
  <c r="H199" i="26" s="1"/>
  <c r="C18" i="34"/>
  <c r="K14" i="34"/>
  <c r="G16" i="34" l="1"/>
  <c r="AE14" i="26" s="1"/>
  <c r="E16" i="34"/>
  <c r="K16" i="34"/>
  <c r="H16" i="34"/>
  <c r="C22" i="34"/>
  <c r="J22" i="34" s="1"/>
  <c r="I16" i="34"/>
  <c r="L14" i="34"/>
  <c r="L16" i="34"/>
  <c r="K22" i="34" l="1"/>
  <c r="E22" i="34"/>
  <c r="H22" i="34"/>
  <c r="I22" i="34"/>
  <c r="D22" i="34"/>
  <c r="C26" i="34"/>
  <c r="K26" i="34" s="1"/>
  <c r="G22" i="34"/>
  <c r="L22" i="34"/>
  <c r="M14" i="34"/>
  <c r="M16" i="34"/>
  <c r="E26" i="34" l="1"/>
  <c r="I26" i="34"/>
  <c r="J26" i="34"/>
  <c r="D26" i="34"/>
  <c r="D28" i="34" s="1"/>
  <c r="E28" i="34" s="1"/>
  <c r="G28" i="34" s="1"/>
  <c r="H28" i="34" s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L26" i="34"/>
  <c r="G26" i="34"/>
  <c r="H26" i="34"/>
  <c r="M22" i="34"/>
  <c r="M26" i="34"/>
  <c r="N16" i="34"/>
  <c r="N14" i="34"/>
  <c r="O85" i="34" l="1"/>
  <c r="D30" i="34"/>
  <c r="D32" i="34" s="1"/>
  <c r="C32" i="34" s="1"/>
  <c r="E30" i="34"/>
  <c r="E32" i="34" s="1"/>
  <c r="N26" i="34"/>
  <c r="N22" i="34"/>
  <c r="O14" i="34"/>
  <c r="O16" i="34"/>
  <c r="D67" i="34" l="1"/>
  <c r="E67" i="34" s="1"/>
  <c r="G67" i="34" s="1"/>
  <c r="H67" i="34" s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D34" i="34"/>
  <c r="D38" i="34" s="1"/>
  <c r="D46" i="34" s="1"/>
  <c r="E34" i="34"/>
  <c r="G30" i="34"/>
  <c r="O22" i="34"/>
  <c r="O26" i="34"/>
  <c r="P14" i="34"/>
  <c r="P16" i="34"/>
  <c r="C34" i="34" l="1"/>
  <c r="D36" i="34"/>
  <c r="G32" i="34"/>
  <c r="G34" i="34" s="1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E46" i="34" l="1"/>
  <c r="D81" i="34"/>
  <c r="H34" i="34"/>
  <c r="F34" i="34" s="1"/>
  <c r="I30" i="34"/>
  <c r="E40" i="34"/>
  <c r="E42" i="34" s="1"/>
  <c r="G36" i="34"/>
  <c r="G38" i="34"/>
  <c r="Q22" i="34"/>
  <c r="Q26" i="34"/>
  <c r="R16" i="34"/>
  <c r="R14" i="34"/>
  <c r="I32" i="34" l="1"/>
  <c r="I34" i="34" s="1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G42" i="34" l="1"/>
  <c r="J34" i="34"/>
  <c r="K30" i="34"/>
  <c r="K32" i="34" s="1"/>
  <c r="I36" i="34"/>
  <c r="I38" i="34"/>
  <c r="H40" i="34"/>
  <c r="H42" i="34" s="1"/>
  <c r="S22" i="34"/>
  <c r="S26" i="34"/>
  <c r="T14" i="34"/>
  <c r="T16" i="34"/>
  <c r="K34" i="34" l="1"/>
  <c r="I40" i="34"/>
  <c r="I42" i="34" s="1"/>
  <c r="L30" i="34"/>
  <c r="L32" i="34" s="1"/>
  <c r="J36" i="34"/>
  <c r="J38" i="34"/>
  <c r="T26" i="34"/>
  <c r="T22" i="34"/>
  <c r="U14" i="34"/>
  <c r="U16" i="34"/>
  <c r="J40" i="34" l="1"/>
  <c r="J42" i="34" s="1"/>
  <c r="M30" i="34"/>
  <c r="M32" i="34" s="1"/>
  <c r="K38" i="34"/>
  <c r="K36" i="34"/>
  <c r="L34" i="34"/>
  <c r="U22" i="34"/>
  <c r="U26" i="34"/>
  <c r="V16" i="34"/>
  <c r="V14" i="34"/>
  <c r="N30" i="34" l="1"/>
  <c r="N32" i="34" s="1"/>
  <c r="L38" i="34"/>
  <c r="L36" i="34"/>
  <c r="M34" i="34"/>
  <c r="K40" i="34"/>
  <c r="V22" i="34"/>
  <c r="V26" i="34"/>
  <c r="W14" i="34"/>
  <c r="W16" i="34"/>
  <c r="K42" i="34" l="1"/>
  <c r="L40" i="34"/>
  <c r="L42" i="34" s="1"/>
  <c r="N34" i="34"/>
  <c r="M38" i="34"/>
  <c r="M36" i="34"/>
  <c r="O30" i="34"/>
  <c r="O32" i="34" s="1"/>
  <c r="W22" i="34"/>
  <c r="W26" i="34"/>
  <c r="Y85" i="34"/>
  <c r="X14" i="34"/>
  <c r="X16" i="34"/>
  <c r="O34" i="34" l="1"/>
  <c r="N38" i="34"/>
  <c r="N36" i="34"/>
  <c r="P30" i="34"/>
  <c r="P32" i="34" s="1"/>
  <c r="M40" i="34"/>
  <c r="AA11" i="34"/>
  <c r="X26" i="34"/>
  <c r="X22" i="34"/>
  <c r="Y14" i="34"/>
  <c r="Y16" i="34"/>
  <c r="M42" i="34" l="1"/>
  <c r="N40" i="34"/>
  <c r="N42" i="34" s="1"/>
  <c r="P34" i="34"/>
  <c r="Q30" i="34"/>
  <c r="Q32" i="34" s="1"/>
  <c r="O38" i="34"/>
  <c r="O36" i="34"/>
  <c r="Z14" i="34"/>
  <c r="Z16" i="34"/>
  <c r="Y22" i="34"/>
  <c r="Y26" i="34"/>
  <c r="AA14" i="34" l="1"/>
  <c r="Z22" i="34"/>
  <c r="Z26" i="34"/>
  <c r="O40" i="34"/>
  <c r="O42" i="34" s="1"/>
  <c r="P36" i="34"/>
  <c r="P38" i="34"/>
  <c r="R30" i="34"/>
  <c r="R32" i="34" s="1"/>
  <c r="Q34" i="34"/>
  <c r="P40" i="34" l="1"/>
  <c r="P42" i="34" s="1"/>
  <c r="Q36" i="34"/>
  <c r="Q38" i="34"/>
  <c r="R34" i="34"/>
  <c r="S30" i="34"/>
  <c r="S32" i="34" s="1"/>
  <c r="S34" i="34" l="1"/>
  <c r="Q40" i="34"/>
  <c r="Q42" i="34" s="1"/>
  <c r="T30" i="34"/>
  <c r="T32" i="34" s="1"/>
  <c r="R38" i="34"/>
  <c r="R36" i="34"/>
  <c r="R40" i="34" l="1"/>
  <c r="R42" i="34" s="1"/>
  <c r="T34" i="34"/>
  <c r="S38" i="34"/>
  <c r="S36" i="34"/>
  <c r="U30" i="34"/>
  <c r="U32" i="34" s="1"/>
  <c r="U34" i="34" l="1"/>
  <c r="V30" i="34"/>
  <c r="V32" i="34" s="1"/>
  <c r="T38" i="34"/>
  <c r="T36" i="34"/>
  <c r="S40" i="34"/>
  <c r="S42" i="34" s="1"/>
  <c r="W30" i="34" l="1"/>
  <c r="W32" i="34" s="1"/>
  <c r="V34" i="34"/>
  <c r="T40" i="34"/>
  <c r="T42" i="34" s="1"/>
  <c r="U38" i="34"/>
  <c r="U36" i="34"/>
  <c r="U40" i="34" l="1"/>
  <c r="U42" i="34" s="1"/>
  <c r="V38" i="34"/>
  <c r="V36" i="34"/>
  <c r="W34" i="34"/>
  <c r="X30" i="34"/>
  <c r="X32" i="34" s="1"/>
  <c r="X34" i="34" l="1"/>
  <c r="Y30" i="34"/>
  <c r="V40" i="34"/>
  <c r="V42" i="34" s="1"/>
  <c r="W36" i="34"/>
  <c r="W38" i="34"/>
  <c r="Z30" i="34" l="1"/>
  <c r="Y32" i="34"/>
  <c r="Y34" i="34" s="1"/>
  <c r="W40" i="34"/>
  <c r="W42" i="34" s="1"/>
  <c r="X36" i="34"/>
  <c r="X38" i="34"/>
  <c r="Z32" i="34" l="1"/>
  <c r="Y38" i="34"/>
  <c r="Y36" i="34"/>
  <c r="X40" i="34"/>
  <c r="X42" i="34" s="1"/>
  <c r="Z34" i="34" l="1"/>
  <c r="Y40" i="34"/>
  <c r="Z38" i="34" l="1"/>
  <c r="Z36" i="34"/>
  <c r="Y42" i="34"/>
  <c r="Z40" i="34" l="1"/>
  <c r="Z42" i="34" l="1"/>
  <c r="AE76" i="39" l="1"/>
  <c r="AF76" i="39" l="1"/>
  <c r="AG76" i="39" l="1"/>
  <c r="AH76" i="39" l="1"/>
  <c r="AI76" i="39" l="1"/>
  <c r="AJ76" i="39" l="1"/>
  <c r="AK76" i="39" l="1"/>
  <c r="AL76" i="39" l="1"/>
  <c r="AM76" i="39" l="1"/>
  <c r="AN76" i="39" l="1"/>
  <c r="AO76" i="39" l="1"/>
  <c r="AQ72" i="39" l="1"/>
  <c r="AQ74" i="39" s="1"/>
  <c r="AR74" i="39" s="1"/>
  <c r="AS74" i="39" s="1"/>
  <c r="AT74" i="39" s="1"/>
  <c r="AU74" i="39" s="1"/>
  <c r="AV74" i="39" s="1"/>
  <c r="AW74" i="39" s="1"/>
  <c r="AX74" i="39" s="1"/>
  <c r="AY74" i="39" s="1"/>
  <c r="AZ74" i="39" s="1"/>
  <c r="BA74" i="39" s="1"/>
  <c r="BB74" i="39" s="1"/>
  <c r="AP76" i="39"/>
  <c r="AR72" i="39" l="1"/>
  <c r="AS72" i="39" s="1"/>
  <c r="AT72" i="39" s="1"/>
  <c r="AU72" i="39" s="1"/>
  <c r="AV72" i="39" s="1"/>
  <c r="AW72" i="39" s="1"/>
  <c r="AX72" i="39" s="1"/>
  <c r="AY72" i="39" s="1"/>
  <c r="AZ72" i="39" s="1"/>
  <c r="BA72" i="39" s="1"/>
  <c r="BB72" i="39" s="1"/>
  <c r="AQ76" i="39"/>
  <c r="AR76" i="39" l="1"/>
  <c r="AS76" i="39" l="1"/>
  <c r="AT76" i="39" l="1"/>
  <c r="AU76" i="39" l="1"/>
  <c r="AV76" i="39" l="1"/>
  <c r="AW76" i="39" l="1"/>
  <c r="AX76" i="39" l="1"/>
  <c r="AY76" i="39" l="1"/>
  <c r="AZ76" i="39" l="1"/>
  <c r="BA76" i="39" l="1"/>
  <c r="BC72" i="39" l="1"/>
  <c r="BC74" i="39" s="1"/>
  <c r="BD74" i="39" s="1"/>
  <c r="BE74" i="39" s="1"/>
  <c r="BF74" i="39" s="1"/>
  <c r="BG74" i="39" s="1"/>
  <c r="BH74" i="39" s="1"/>
  <c r="BI74" i="39" s="1"/>
  <c r="BJ74" i="39" s="1"/>
  <c r="BK74" i="39" s="1"/>
  <c r="BL74" i="39" s="1"/>
  <c r="BM74" i="39" s="1"/>
  <c r="BN74" i="39" s="1"/>
  <c r="BB76" i="39"/>
  <c r="BD72" i="39" l="1"/>
  <c r="BE72" i="39" s="1"/>
  <c r="BF72" i="39" s="1"/>
  <c r="BG72" i="39" s="1"/>
  <c r="BH72" i="39" s="1"/>
  <c r="BI72" i="39" s="1"/>
  <c r="BJ72" i="39" s="1"/>
  <c r="BK72" i="39" s="1"/>
  <c r="BL72" i="39" s="1"/>
  <c r="BM72" i="39" s="1"/>
  <c r="BN72" i="39" s="1"/>
  <c r="BC76" i="39"/>
  <c r="BD76" i="39" l="1"/>
  <c r="BE76" i="39" l="1"/>
  <c r="BF76" i="39" l="1"/>
  <c r="BG76" i="39" l="1"/>
  <c r="BH76" i="39" l="1"/>
  <c r="BI76" i="39" l="1"/>
  <c r="BJ76" i="39" l="1"/>
  <c r="BK76" i="39" l="1"/>
  <c r="BL76" i="39" l="1"/>
  <c r="BM76" i="39" l="1"/>
  <c r="BO72" i="39" l="1"/>
  <c r="BO74" i="39" s="1"/>
  <c r="BP74" i="39" s="1"/>
  <c r="BQ74" i="39" s="1"/>
  <c r="BR74" i="39" s="1"/>
  <c r="BS74" i="39" s="1"/>
  <c r="BT74" i="39" s="1"/>
  <c r="BU74" i="39" s="1"/>
  <c r="BV74" i="39" s="1"/>
  <c r="BW74" i="39" s="1"/>
  <c r="BX74" i="39" s="1"/>
  <c r="BY74" i="39" s="1"/>
  <c r="BZ74" i="39" s="1"/>
  <c r="BN76" i="39"/>
  <c r="BP72" i="39" l="1"/>
  <c r="BO76" i="39"/>
  <c r="BQ72" i="39" l="1"/>
  <c r="BP76" i="39"/>
  <c r="BR72" i="39" l="1"/>
  <c r="BQ76" i="39"/>
  <c r="BS72" i="39" l="1"/>
  <c r="BR76" i="39"/>
  <c r="BT72" i="39" l="1"/>
  <c r="BS76" i="39"/>
  <c r="BU72" i="39" l="1"/>
  <c r="BT76" i="39"/>
  <c r="BV72" i="39" l="1"/>
  <c r="BU76" i="39"/>
  <c r="BW72" i="39" l="1"/>
  <c r="BV76" i="39"/>
  <c r="BX72" i="39" l="1"/>
  <c r="BW76" i="39"/>
  <c r="BY72" i="39" l="1"/>
  <c r="BX76" i="39"/>
  <c r="BZ72" i="39" l="1"/>
  <c r="BY76" i="39"/>
  <c r="CA72" i="39" l="1"/>
  <c r="CA74" i="39" s="1"/>
  <c r="CB74" i="39" s="1"/>
  <c r="CC74" i="39" s="1"/>
  <c r="CD74" i="39" s="1"/>
  <c r="CE74" i="39" s="1"/>
  <c r="CF74" i="39" s="1"/>
  <c r="CG74" i="39" s="1"/>
  <c r="CH74" i="39" s="1"/>
  <c r="CI74" i="39" s="1"/>
  <c r="CJ74" i="39" s="1"/>
  <c r="CK74" i="39" s="1"/>
  <c r="CL74" i="39" s="1"/>
  <c r="BZ76" i="39"/>
  <c r="CB72" i="39" l="1"/>
  <c r="CA76" i="39"/>
  <c r="CC72" i="39" l="1"/>
  <c r="CB76" i="39"/>
  <c r="CD72" i="39" l="1"/>
  <c r="CC76" i="39"/>
  <c r="CE72" i="39" l="1"/>
  <c r="CD76" i="39"/>
  <c r="CF72" i="39" l="1"/>
  <c r="CE76" i="39"/>
  <c r="CG72" i="39" l="1"/>
  <c r="CF76" i="39"/>
  <c r="CH72" i="39" l="1"/>
  <c r="CG76" i="39"/>
  <c r="CI72" i="39" l="1"/>
  <c r="CH76" i="39"/>
  <c r="CJ72" i="39" l="1"/>
  <c r="CI76" i="39"/>
  <c r="CK72" i="39" l="1"/>
  <c r="CJ76" i="39"/>
  <c r="CL72" i="39" l="1"/>
  <c r="CK76" i="39"/>
  <c r="CL76" i="39" l="1"/>
  <c r="CM72" i="39"/>
  <c r="CM74" i="39" s="1"/>
  <c r="CN74" i="39" s="1"/>
  <c r="CO74" i="39" s="1"/>
  <c r="CP74" i="39" s="1"/>
  <c r="CQ74" i="39" s="1"/>
  <c r="CR74" i="39" s="1"/>
  <c r="CS74" i="39" s="1"/>
  <c r="CT74" i="39" s="1"/>
  <c r="CU74" i="39" s="1"/>
  <c r="CV74" i="39" s="1"/>
  <c r="CW74" i="39" s="1"/>
  <c r="CX74" i="39" s="1"/>
  <c r="CN72" i="39" l="1"/>
  <c r="CM76" i="39"/>
  <c r="CO72" i="39" l="1"/>
  <c r="CN76" i="39"/>
  <c r="CP72" i="39" l="1"/>
  <c r="CO76" i="39"/>
  <c r="CP76" i="39" l="1"/>
  <c r="CQ72" i="39"/>
  <c r="CQ76" i="39" l="1"/>
  <c r="CR72" i="39"/>
  <c r="CS72" i="39" l="1"/>
  <c r="CR76" i="39"/>
  <c r="CT72" i="39" l="1"/>
  <c r="CS76" i="39"/>
  <c r="CU72" i="39" l="1"/>
  <c r="CT76" i="39"/>
  <c r="CV72" i="39" l="1"/>
  <c r="CU76" i="39"/>
  <c r="CV76" i="39" l="1"/>
  <c r="CW72" i="39"/>
  <c r="CW76" i="39" l="1"/>
  <c r="CX72" i="39"/>
  <c r="CX76" i="39" l="1"/>
  <c r="CY72" i="39"/>
  <c r="CY74" i="39" s="1"/>
  <c r="CZ74" i="39" s="1"/>
  <c r="DA74" i="39" s="1"/>
  <c r="DB74" i="39" s="1"/>
  <c r="DC74" i="39" s="1"/>
  <c r="DD74" i="39" s="1"/>
  <c r="DE74" i="39" s="1"/>
  <c r="DF74" i="39" s="1"/>
  <c r="DG74" i="39" s="1"/>
  <c r="DH74" i="39" s="1"/>
  <c r="DI74" i="39" s="1"/>
  <c r="DJ74" i="39" s="1"/>
  <c r="CZ72" i="39" l="1"/>
  <c r="CY76" i="39"/>
  <c r="CZ76" i="39" l="1"/>
  <c r="DA72" i="39"/>
  <c r="DB72" i="39" l="1"/>
  <c r="DA76" i="39"/>
  <c r="DB76" i="39" l="1"/>
  <c r="DC72" i="39"/>
  <c r="DD72" i="39" l="1"/>
  <c r="DC76" i="39"/>
  <c r="DE72" i="39" l="1"/>
  <c r="DD76" i="39"/>
  <c r="DE76" i="39" l="1"/>
  <c r="DF72" i="39"/>
  <c r="DF76" i="39" l="1"/>
  <c r="DG72" i="39"/>
  <c r="DH72" i="39" l="1"/>
  <c r="DG76" i="39"/>
  <c r="DI72" i="39" l="1"/>
  <c r="DH76" i="39"/>
  <c r="DI76" i="39" l="1"/>
  <c r="DJ72" i="39"/>
  <c r="DJ76" i="39" l="1"/>
  <c r="DK72" i="39"/>
  <c r="DK74" i="39" s="1"/>
  <c r="DL74" i="39" s="1"/>
  <c r="DM74" i="39" s="1"/>
  <c r="DN74" i="39" l="1"/>
  <c r="DO74" i="39" s="1"/>
  <c r="DP74" i="39" s="1"/>
  <c r="DQ74" i="39" s="1"/>
  <c r="DR74" i="39" s="1"/>
  <c r="DS74" i="39" s="1"/>
  <c r="DL72" i="39"/>
  <c r="DK76" i="39"/>
  <c r="DT74" i="39" l="1"/>
  <c r="DU74" i="39" s="1"/>
  <c r="DV74" i="39" s="1"/>
  <c r="DL76" i="39"/>
  <c r="DM72" i="39"/>
  <c r="DN72" i="39" l="1"/>
  <c r="DM76" i="39"/>
  <c r="DN76" i="39" l="1"/>
  <c r="DO72" i="39"/>
  <c r="DO76" i="39" l="1"/>
  <c r="DP72" i="39"/>
  <c r="DP76" i="39" l="1"/>
  <c r="DQ72" i="39"/>
  <c r="DQ76" i="39" l="1"/>
  <c r="DR72" i="39"/>
  <c r="DR76" i="39" l="1"/>
  <c r="DS72" i="39"/>
  <c r="DT72" i="39" l="1"/>
  <c r="DS76" i="39"/>
  <c r="DU72" i="39" l="1"/>
  <c r="DT76" i="39"/>
  <c r="DV72" i="39" l="1"/>
  <c r="DU76" i="39"/>
  <c r="DV76" i="39" l="1"/>
  <c r="DW72" i="39"/>
  <c r="DW74" i="39" s="1"/>
  <c r="DX74" i="39" s="1"/>
  <c r="DY74" i="39" s="1"/>
  <c r="DZ74" i="39" s="1"/>
  <c r="EA74" i="39" s="1"/>
  <c r="EB74" i="39" s="1"/>
  <c r="EC74" i="39" s="1"/>
  <c r="ED74" i="39" s="1"/>
  <c r="EE74" i="39" s="1"/>
  <c r="EF74" i="39" s="1"/>
  <c r="EG74" i="39" s="1"/>
  <c r="EH74" i="39" s="1"/>
  <c r="EI74" i="39" s="1"/>
  <c r="DX72" i="39" l="1"/>
  <c r="DW76" i="39"/>
  <c r="DY72" i="39" l="1"/>
  <c r="DX76" i="39"/>
  <c r="DZ72" i="39" l="1"/>
  <c r="DY76" i="39"/>
  <c r="DZ76" i="39" l="1"/>
  <c r="EA72" i="39"/>
  <c r="EA76" i="39" l="1"/>
  <c r="EB72" i="39"/>
  <c r="EC72" i="39" l="1"/>
  <c r="EB76" i="39"/>
  <c r="ED72" i="39" l="1"/>
  <c r="EC76" i="39"/>
  <c r="ED76" i="39" l="1"/>
  <c r="EE72" i="39"/>
  <c r="EF72" i="39" l="1"/>
  <c r="EE76" i="39"/>
  <c r="EG72" i="39" l="1"/>
  <c r="EF76" i="39"/>
  <c r="EH72" i="39" l="1"/>
  <c r="EG76" i="39"/>
  <c r="EH76" i="39" l="1"/>
  <c r="EI72" i="39"/>
  <c r="EJ72" i="39" l="1"/>
  <c r="EJ74" i="39" s="1"/>
  <c r="EK74" i="39" s="1"/>
  <c r="EL74" i="39" s="1"/>
  <c r="EM74" i="39" s="1"/>
  <c r="EN74" i="39" s="1"/>
  <c r="EO74" i="39" s="1"/>
  <c r="EP74" i="39" s="1"/>
  <c r="EQ74" i="39" s="1"/>
  <c r="ER74" i="39" s="1"/>
  <c r="ES74" i="39" s="1"/>
  <c r="ET74" i="39" s="1"/>
  <c r="EU74" i="39" s="1"/>
  <c r="EI76" i="39"/>
  <c r="EK72" i="39" l="1"/>
  <c r="EJ76" i="39"/>
  <c r="EL72" i="39" l="1"/>
  <c r="EK76" i="39"/>
  <c r="EL76" i="39" l="1"/>
  <c r="EM72" i="39"/>
  <c r="EN72" i="39" l="1"/>
  <c r="EM76" i="39"/>
  <c r="EO72" i="39" l="1"/>
  <c r="EN76" i="39"/>
  <c r="EP72" i="39" l="1"/>
  <c r="EO76" i="39"/>
  <c r="EP76" i="39" l="1"/>
  <c r="EQ72" i="39"/>
  <c r="ER72" i="39" l="1"/>
  <c r="EQ76" i="39"/>
  <c r="ES72" i="39" l="1"/>
  <c r="ER76" i="39"/>
  <c r="ET72" i="39" l="1"/>
  <c r="ES76" i="39"/>
  <c r="EU72" i="39" l="1"/>
  <c r="ET76" i="39"/>
  <c r="EV72" i="39" l="1"/>
  <c r="EV74" i="39" s="1"/>
  <c r="EW74" i="39" s="1"/>
  <c r="EX74" i="39" s="1"/>
  <c r="EY74" i="39" s="1"/>
  <c r="EZ74" i="39" s="1"/>
  <c r="FA74" i="39" s="1"/>
  <c r="FB74" i="39" s="1"/>
  <c r="FC74" i="39" s="1"/>
  <c r="FD74" i="39" s="1"/>
  <c r="FE74" i="39" s="1"/>
  <c r="FF74" i="39" s="1"/>
  <c r="FG74" i="39" s="1"/>
  <c r="EU76" i="39"/>
  <c r="EW72" i="39" l="1"/>
  <c r="EV76" i="39"/>
  <c r="EX72" i="39" l="1"/>
  <c r="EW76" i="39"/>
  <c r="EX76" i="39" l="1"/>
  <c r="EY72" i="39"/>
  <c r="EZ72" i="39" l="1"/>
  <c r="EY76" i="39"/>
  <c r="FA72" i="39" l="1"/>
  <c r="EZ76" i="39"/>
  <c r="FB72" i="39" l="1"/>
  <c r="FA76" i="39"/>
  <c r="FB76" i="39" l="1"/>
  <c r="FC72" i="39"/>
  <c r="FD72" i="39" l="1"/>
  <c r="FC76" i="39"/>
  <c r="FE72" i="39" l="1"/>
  <c r="FD76" i="39"/>
  <c r="FF72" i="39" l="1"/>
  <c r="FE76" i="39"/>
  <c r="FF76" i="39" l="1"/>
  <c r="FG72" i="39"/>
  <c r="FH72" i="39" l="1"/>
  <c r="FH74" i="39" s="1"/>
  <c r="FI74" i="39" s="1"/>
  <c r="FJ74" i="39" s="1"/>
  <c r="FK74" i="39" s="1"/>
  <c r="FL74" i="39" s="1"/>
  <c r="FM74" i="39" s="1"/>
  <c r="FN74" i="39" s="1"/>
  <c r="FO74" i="39" s="1"/>
  <c r="FP74" i="39" s="1"/>
  <c r="FQ74" i="39" s="1"/>
  <c r="FR74" i="39" s="1"/>
  <c r="FS74" i="39" s="1"/>
  <c r="FG76" i="39"/>
  <c r="FI72" i="39" l="1"/>
  <c r="FH76" i="39"/>
  <c r="FJ72" i="39" l="1"/>
  <c r="FI76" i="39"/>
  <c r="FJ76" i="39" l="1"/>
  <c r="FK72" i="39"/>
  <c r="FL72" i="39" l="1"/>
  <c r="FK76" i="39"/>
  <c r="FM72" i="39" l="1"/>
  <c r="FL76" i="39"/>
  <c r="FN72" i="39" l="1"/>
  <c r="FM76" i="39"/>
  <c r="FN76" i="39" l="1"/>
  <c r="FO72" i="39"/>
  <c r="FP72" i="39" l="1"/>
  <c r="FO76" i="39"/>
  <c r="FQ72" i="39" l="1"/>
  <c r="FP76" i="39"/>
  <c r="FR72" i="39" l="1"/>
  <c r="FQ76" i="39"/>
  <c r="FR76" i="39" l="1"/>
  <c r="FS72" i="39"/>
  <c r="FT72" i="39" l="1"/>
  <c r="FT74" i="39" s="1"/>
  <c r="FU74" i="39" s="1"/>
  <c r="FV74" i="39" s="1"/>
  <c r="FW74" i="39" s="1"/>
  <c r="FX74" i="39" s="1"/>
  <c r="FY74" i="39" s="1"/>
  <c r="FZ74" i="39" s="1"/>
  <c r="GA74" i="39" s="1"/>
  <c r="GB74" i="39" s="1"/>
  <c r="GC74" i="39" s="1"/>
  <c r="GD74" i="39" s="1"/>
  <c r="GE74" i="39" s="1"/>
  <c r="FS76" i="39"/>
  <c r="FU72" i="39" l="1"/>
  <c r="FT76" i="39"/>
  <c r="FV72" i="39" l="1"/>
  <c r="FU76" i="39"/>
  <c r="FV76" i="39" l="1"/>
  <c r="FW72" i="39"/>
  <c r="FX72" i="39" l="1"/>
  <c r="FW76" i="39"/>
  <c r="FY72" i="39" l="1"/>
  <c r="FX76" i="39"/>
  <c r="FZ72" i="39" l="1"/>
  <c r="FY76" i="39"/>
  <c r="FZ76" i="39" l="1"/>
  <c r="GA72" i="39"/>
  <c r="GB72" i="39" l="1"/>
  <c r="GA76" i="39"/>
  <c r="GC72" i="39" l="1"/>
  <c r="GB76" i="39"/>
  <c r="GD72" i="39" l="1"/>
  <c r="GC76" i="39"/>
  <c r="GD76" i="39" l="1"/>
  <c r="GE72" i="39"/>
  <c r="GF72" i="39" l="1"/>
  <c r="GF74" i="39" s="1"/>
  <c r="GG74" i="39" s="1"/>
  <c r="GH74" i="39" s="1"/>
  <c r="GI74" i="39" s="1"/>
  <c r="GJ74" i="39" s="1"/>
  <c r="GK74" i="39" s="1"/>
  <c r="GL74" i="39" s="1"/>
  <c r="GM74" i="39" s="1"/>
  <c r="GN74" i="39" s="1"/>
  <c r="GO74" i="39" s="1"/>
  <c r="GP74" i="39" s="1"/>
  <c r="GQ74" i="39" s="1"/>
  <c r="GE76" i="39"/>
  <c r="GG72" i="39" l="1"/>
  <c r="GF76" i="39"/>
  <c r="GH72" i="39" l="1"/>
  <c r="GG76" i="39"/>
  <c r="GH76" i="39" l="1"/>
  <c r="GI72" i="39"/>
  <c r="GJ72" i="39" l="1"/>
  <c r="GI76" i="39"/>
  <c r="GK72" i="39" l="1"/>
  <c r="GJ76" i="39"/>
  <c r="GL72" i="39" l="1"/>
  <c r="GK76" i="39"/>
  <c r="GL76" i="39" l="1"/>
  <c r="GM72" i="39"/>
  <c r="GN72" i="39" l="1"/>
  <c r="GM76" i="39"/>
  <c r="GO72" i="39" l="1"/>
  <c r="GN76" i="39"/>
  <c r="GP72" i="39" l="1"/>
  <c r="GO76" i="39"/>
  <c r="GP76" i="39" l="1"/>
  <c r="GQ72" i="39"/>
  <c r="GR72" i="39" l="1"/>
  <c r="GR74" i="39" s="1"/>
  <c r="GS74" i="39" s="1"/>
  <c r="GT74" i="39" s="1"/>
  <c r="GU74" i="39" s="1"/>
  <c r="GV74" i="39" s="1"/>
  <c r="GW74" i="39" s="1"/>
  <c r="GX74" i="39" s="1"/>
  <c r="GY74" i="39" s="1"/>
  <c r="GZ74" i="39" s="1"/>
  <c r="HA74" i="39" s="1"/>
  <c r="HB74" i="39" s="1"/>
  <c r="HC74" i="39" s="1"/>
  <c r="GQ76" i="39"/>
  <c r="GS72" i="39" l="1"/>
  <c r="GR76" i="39"/>
  <c r="GT72" i="39" l="1"/>
  <c r="GS76" i="39"/>
  <c r="GT76" i="39" l="1"/>
  <c r="GU72" i="39"/>
  <c r="GV72" i="39" l="1"/>
  <c r="GU76" i="39"/>
  <c r="GW72" i="39" l="1"/>
  <c r="GV76" i="39"/>
  <c r="GX72" i="39" l="1"/>
  <c r="GW76" i="39"/>
  <c r="GX76" i="39" l="1"/>
  <c r="GY72" i="39"/>
  <c r="GZ72" i="39" l="1"/>
  <c r="GY76" i="39"/>
  <c r="GZ76" i="39" l="1"/>
  <c r="HA72" i="39"/>
  <c r="HB72" i="39" l="1"/>
  <c r="HA76" i="39"/>
  <c r="HB76" i="39" l="1"/>
  <c r="HC72" i="39"/>
  <c r="HD72" i="39" l="1"/>
  <c r="HD74" i="39" s="1"/>
  <c r="HE74" i="39" s="1"/>
  <c r="HF74" i="39" s="1"/>
  <c r="HG74" i="39" s="1"/>
  <c r="HH74" i="39" s="1"/>
  <c r="HI74" i="39" s="1"/>
  <c r="HJ74" i="39" s="1"/>
  <c r="HK74" i="39" s="1"/>
  <c r="HL74" i="39" s="1"/>
  <c r="HM74" i="39" s="1"/>
  <c r="HN74" i="39" s="1"/>
  <c r="HO74" i="39" s="1"/>
  <c r="HC76" i="39"/>
  <c r="HE72" i="39" l="1"/>
  <c r="HD76" i="39"/>
  <c r="HF72" i="39" l="1"/>
  <c r="HE76" i="39"/>
  <c r="HF76" i="39" l="1"/>
  <c r="HG72" i="39"/>
  <c r="HH72" i="39" l="1"/>
  <c r="HG76" i="39"/>
  <c r="HI72" i="39" l="1"/>
  <c r="HH76" i="39"/>
  <c r="HJ72" i="39" l="1"/>
  <c r="HI76" i="39"/>
  <c r="HJ76" i="39" l="1"/>
  <c r="HK72" i="39"/>
  <c r="HL72" i="39" l="1"/>
  <c r="HK76" i="39"/>
  <c r="HM72" i="39" l="1"/>
  <c r="HL76" i="39"/>
  <c r="HN72" i="39" l="1"/>
  <c r="HM76" i="39"/>
  <c r="HO72" i="39" l="1"/>
  <c r="HN76" i="39"/>
  <c r="HP72" i="39" l="1"/>
  <c r="HP74" i="39" s="1"/>
  <c r="HQ74" i="39" s="1"/>
  <c r="HR74" i="39" s="1"/>
  <c r="HS74" i="39" s="1"/>
  <c r="HT74" i="39" s="1"/>
  <c r="HU74" i="39" s="1"/>
  <c r="HV74" i="39" s="1"/>
  <c r="HW74" i="39" s="1"/>
  <c r="HX74" i="39" s="1"/>
  <c r="HY74" i="39" s="1"/>
  <c r="HZ74" i="39" s="1"/>
  <c r="IA74" i="39" s="1"/>
  <c r="HO76" i="39"/>
  <c r="HQ72" i="39" l="1"/>
  <c r="HP76" i="39"/>
  <c r="HR72" i="39" l="1"/>
  <c r="HQ76" i="39"/>
  <c r="HR76" i="39" l="1"/>
  <c r="HS72" i="39"/>
  <c r="HT72" i="39" l="1"/>
  <c r="HS76" i="39"/>
  <c r="HU72" i="39" l="1"/>
  <c r="HT76" i="39"/>
  <c r="HV72" i="39" l="1"/>
  <c r="HU76" i="39"/>
  <c r="HV76" i="39" l="1"/>
  <c r="HW72" i="39"/>
  <c r="HX72" i="39" l="1"/>
  <c r="HW76" i="39"/>
  <c r="HY72" i="39" l="1"/>
  <c r="HX76" i="39"/>
  <c r="HZ72" i="39" l="1"/>
  <c r="HY76" i="39"/>
  <c r="HZ76" i="39" l="1"/>
  <c r="IA72" i="39"/>
  <c r="IB72" i="39" l="1"/>
  <c r="IB74" i="39" s="1"/>
  <c r="IC74" i="39" s="1"/>
  <c r="ID74" i="39" s="1"/>
  <c r="IE74" i="39" s="1"/>
  <c r="IF74" i="39" s="1"/>
  <c r="IG74" i="39" s="1"/>
  <c r="IH74" i="39" s="1"/>
  <c r="II74" i="39" s="1"/>
  <c r="IJ74" i="39" s="1"/>
  <c r="IK74" i="39" s="1"/>
  <c r="IL74" i="39" s="1"/>
  <c r="IA76" i="39"/>
  <c r="IC72" i="39" l="1"/>
  <c r="IB76" i="39"/>
  <c r="ID72" i="39" l="1"/>
  <c r="IC76" i="39"/>
  <c r="ID76" i="39" l="1"/>
  <c r="IE72" i="39"/>
  <c r="IF72" i="39" l="1"/>
  <c r="IE76" i="39"/>
  <c r="IF76" i="39" l="1"/>
  <c r="IG72" i="39"/>
  <c r="IG76" i="39" l="1"/>
  <c r="IH72" i="39"/>
  <c r="II72" i="39" l="1"/>
  <c r="IH76" i="39"/>
  <c r="II76" i="39" l="1"/>
  <c r="IJ72" i="39"/>
  <c r="IJ76" i="39" l="1"/>
  <c r="IK72" i="39"/>
  <c r="IL72" i="39" l="1"/>
  <c r="IL76" i="39" s="1"/>
  <c r="IK76" i="39"/>
  <c r="G85" i="34" l="1"/>
  <c r="I85" i="34"/>
  <c r="V85" i="34"/>
  <c r="G46" i="34"/>
  <c r="F9" i="49" s="1"/>
  <c r="W85" i="34"/>
  <c r="U85" i="34"/>
  <c r="S85" i="34"/>
  <c r="T46" i="34"/>
  <c r="Q85" i="34"/>
  <c r="H85" i="34"/>
  <c r="I46" i="34"/>
  <c r="K85" i="34"/>
  <c r="Z85" i="34"/>
  <c r="L85" i="34"/>
  <c r="R85" i="34"/>
  <c r="G9" i="13" l="1"/>
  <c r="H9" i="49"/>
  <c r="R9" i="13"/>
  <c r="S9" i="49"/>
  <c r="E9" i="13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G69" i="34"/>
  <c r="G81" i="34" s="1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E27" i="13" l="1"/>
  <c r="E84" i="13"/>
  <c r="H52" i="26"/>
  <c r="H51" i="26"/>
  <c r="H46" i="26"/>
  <c r="H47" i="26"/>
  <c r="F52" i="26"/>
  <c r="E33" i="13" s="1"/>
  <c r="F51" i="26"/>
  <c r="E30" i="13" s="1"/>
  <c r="F46" i="26"/>
  <c r="E15" i="13" s="1"/>
  <c r="F47" i="26"/>
  <c r="E18" i="13" s="1"/>
  <c r="I91" i="34"/>
  <c r="I93" i="34"/>
  <c r="T79" i="34"/>
  <c r="S51" i="26"/>
  <c r="S52" i="26"/>
  <c r="T77" i="34"/>
  <c r="S50" i="26"/>
  <c r="G91" i="34"/>
  <c r="G93" i="34"/>
  <c r="I73" i="34"/>
  <c r="H48" i="26"/>
  <c r="I77" i="34"/>
  <c r="H50" i="26"/>
  <c r="Z52" i="34"/>
  <c r="Z71" i="34" s="1"/>
  <c r="Y9" i="49"/>
  <c r="T73" i="34"/>
  <c r="S48" i="26"/>
  <c r="F49" i="26"/>
  <c r="E24" i="13" s="1"/>
  <c r="I79" i="34"/>
  <c r="K55" i="34"/>
  <c r="J9" i="49"/>
  <c r="S47" i="26"/>
  <c r="S46" i="26"/>
  <c r="T91" i="34"/>
  <c r="T93" i="34"/>
  <c r="T75" i="34"/>
  <c r="S49" i="26"/>
  <c r="F48" i="26"/>
  <c r="E21" i="13" s="1"/>
  <c r="I75" i="34"/>
  <c r="H49" i="26"/>
  <c r="Z89" i="34"/>
  <c r="L69" i="34"/>
  <c r="L81" i="34" s="1"/>
  <c r="J9" i="13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I9" i="13"/>
  <c r="K61" i="34"/>
  <c r="K52" i="34"/>
  <c r="K64" i="34"/>
  <c r="K58" i="34"/>
  <c r="Z55" i="34"/>
  <c r="Z61" i="34"/>
  <c r="X9" i="13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H9" i="13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Q9" i="13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L9" i="13"/>
  <c r="H69" i="34"/>
  <c r="H81" i="34" s="1"/>
  <c r="H89" i="34"/>
  <c r="H55" i="34"/>
  <c r="H61" i="34"/>
  <c r="H52" i="34"/>
  <c r="H64" i="34"/>
  <c r="H58" i="34"/>
  <c r="H48" i="34"/>
  <c r="H50" i="34" s="1"/>
  <c r="F9" i="13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T9" i="13"/>
  <c r="O89" i="34"/>
  <c r="O52" i="34"/>
  <c r="O61" i="34"/>
  <c r="O69" i="34"/>
  <c r="O81" i="34" s="1"/>
  <c r="O55" i="34"/>
  <c r="O48" i="34"/>
  <c r="O50" i="34" s="1"/>
  <c r="O58" i="34"/>
  <c r="O64" i="34"/>
  <c r="M9" i="13"/>
  <c r="Y69" i="34"/>
  <c r="Y81" i="34" s="1"/>
  <c r="Y52" i="34"/>
  <c r="Y58" i="34"/>
  <c r="Y48" i="34"/>
  <c r="Y50" i="34" s="1"/>
  <c r="Y55" i="34"/>
  <c r="Y89" i="34"/>
  <c r="Y64" i="34"/>
  <c r="Y61" i="34"/>
  <c r="W9" i="13"/>
  <c r="U52" i="34"/>
  <c r="U69" i="34"/>
  <c r="U81" i="34" s="1"/>
  <c r="U89" i="34"/>
  <c r="U48" i="34"/>
  <c r="U50" i="34" s="1"/>
  <c r="U55" i="34"/>
  <c r="U64" i="34"/>
  <c r="U61" i="34"/>
  <c r="U58" i="34"/>
  <c r="S9" i="13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P9" i="13"/>
  <c r="I71" i="34"/>
  <c r="P64" i="34"/>
  <c r="P48" i="34"/>
  <c r="P50" i="34" s="1"/>
  <c r="P58" i="34"/>
  <c r="P52" i="34"/>
  <c r="P69" i="34"/>
  <c r="P81" i="34" s="1"/>
  <c r="P89" i="34"/>
  <c r="P55" i="34"/>
  <c r="P61" i="34"/>
  <c r="N9" i="13"/>
  <c r="G50" i="34"/>
  <c r="M58" i="34"/>
  <c r="M55" i="34"/>
  <c r="M69" i="34"/>
  <c r="M81" i="34" s="1"/>
  <c r="M89" i="34"/>
  <c r="M52" i="34"/>
  <c r="M48" i="34"/>
  <c r="M50" i="34" s="1"/>
  <c r="M64" i="34"/>
  <c r="M61" i="34"/>
  <c r="K9" i="13"/>
  <c r="Q69" i="34"/>
  <c r="Q81" i="34" s="1"/>
  <c r="Q61" i="34"/>
  <c r="Q52" i="34"/>
  <c r="Q89" i="34"/>
  <c r="Q64" i="34"/>
  <c r="Q58" i="34"/>
  <c r="Q55" i="34"/>
  <c r="Q48" i="34"/>
  <c r="Q50" i="34" s="1"/>
  <c r="O9" i="13"/>
  <c r="AA89" i="34" l="1"/>
  <c r="R21" i="13"/>
  <c r="R49" i="13"/>
  <c r="R78" i="13"/>
  <c r="G84" i="13"/>
  <c r="G55" i="13"/>
  <c r="G27" i="13"/>
  <c r="R61" i="13"/>
  <c r="R33" i="13"/>
  <c r="R90" i="13"/>
  <c r="G61" i="13"/>
  <c r="G90" i="13"/>
  <c r="G33" i="13"/>
  <c r="R58" i="13"/>
  <c r="R87" i="13"/>
  <c r="R30" i="13"/>
  <c r="G75" i="13"/>
  <c r="G46" i="13"/>
  <c r="G18" i="13"/>
  <c r="R52" i="13"/>
  <c r="R24" i="13"/>
  <c r="R81" i="13"/>
  <c r="R72" i="13"/>
  <c r="R43" i="13"/>
  <c r="R15" i="13"/>
  <c r="G78" i="13"/>
  <c r="G49" i="13"/>
  <c r="G21" i="13"/>
  <c r="R84" i="13"/>
  <c r="R55" i="13"/>
  <c r="R27" i="13"/>
  <c r="E13" i="13"/>
  <c r="G72" i="13"/>
  <c r="G43" i="13"/>
  <c r="G15" i="13"/>
  <c r="AA52" i="34"/>
  <c r="AA53" i="34" s="1"/>
  <c r="H116" i="26"/>
  <c r="H129" i="26" s="1"/>
  <c r="G81" i="13"/>
  <c r="G24" i="13"/>
  <c r="G52" i="13"/>
  <c r="R18" i="13"/>
  <c r="R46" i="13"/>
  <c r="R75" i="13"/>
  <c r="G87" i="13"/>
  <c r="G58" i="13"/>
  <c r="G30" i="13"/>
  <c r="O46" i="26"/>
  <c r="O47" i="26"/>
  <c r="N52" i="26"/>
  <c r="N51" i="26"/>
  <c r="M47" i="26"/>
  <c r="M46" i="26"/>
  <c r="I46" i="26"/>
  <c r="I47" i="26"/>
  <c r="J47" i="26"/>
  <c r="J46" i="26"/>
  <c r="K46" i="26"/>
  <c r="K47" i="26"/>
  <c r="L47" i="26"/>
  <c r="L46" i="26"/>
  <c r="I52" i="26"/>
  <c r="I51" i="26"/>
  <c r="K52" i="26"/>
  <c r="K51" i="26"/>
  <c r="N47" i="26"/>
  <c r="N46" i="26"/>
  <c r="G52" i="26"/>
  <c r="G51" i="26"/>
  <c r="M52" i="26"/>
  <c r="M51" i="26"/>
  <c r="L51" i="26"/>
  <c r="L52" i="26"/>
  <c r="O52" i="26"/>
  <c r="O51" i="26"/>
  <c r="AA55" i="34"/>
  <c r="AA56" i="34" s="1"/>
  <c r="G46" i="26"/>
  <c r="G47" i="26"/>
  <c r="J52" i="26"/>
  <c r="J51" i="26"/>
  <c r="E81" i="13"/>
  <c r="E52" i="13"/>
  <c r="F22" i="49" s="1"/>
  <c r="E61" i="13"/>
  <c r="F31" i="49" s="1"/>
  <c r="E90" i="13"/>
  <c r="F118" i="26"/>
  <c r="F131" i="26" s="1"/>
  <c r="E46" i="13"/>
  <c r="F16" i="49" s="1"/>
  <c r="E75" i="13"/>
  <c r="E72" i="13"/>
  <c r="E43" i="13"/>
  <c r="F13" i="49" s="1"/>
  <c r="F91" i="26"/>
  <c r="F104" i="26" s="1"/>
  <c r="R73" i="34"/>
  <c r="Q48" i="26"/>
  <c r="U91" i="34"/>
  <c r="U93" i="34"/>
  <c r="X46" i="26"/>
  <c r="X47" i="26"/>
  <c r="H91" i="34"/>
  <c r="H93" i="34"/>
  <c r="R47" i="26"/>
  <c r="R46" i="26"/>
  <c r="Z77" i="34"/>
  <c r="Y50" i="26"/>
  <c r="K79" i="34"/>
  <c r="L91" i="34"/>
  <c r="L93" i="34"/>
  <c r="Q73" i="34"/>
  <c r="P48" i="26"/>
  <c r="P46" i="26"/>
  <c r="P47" i="26"/>
  <c r="M75" i="34"/>
  <c r="L49" i="26"/>
  <c r="P73" i="34"/>
  <c r="O48" i="26"/>
  <c r="P75" i="34"/>
  <c r="O49" i="26"/>
  <c r="H89" i="26"/>
  <c r="H102" i="26" s="1"/>
  <c r="R75" i="34"/>
  <c r="Q49" i="26"/>
  <c r="U79" i="34"/>
  <c r="T52" i="26"/>
  <c r="T51" i="26"/>
  <c r="Y73" i="34"/>
  <c r="X48" i="26"/>
  <c r="V91" i="34"/>
  <c r="V93" i="34"/>
  <c r="V79" i="34"/>
  <c r="U52" i="26"/>
  <c r="U51" i="26"/>
  <c r="W73" i="34"/>
  <c r="V48" i="26"/>
  <c r="N73" i="34"/>
  <c r="M48" i="26"/>
  <c r="N91" i="34"/>
  <c r="N93" i="34"/>
  <c r="S89" i="26"/>
  <c r="S102" i="26" s="1"/>
  <c r="S75" i="34"/>
  <c r="R49" i="26"/>
  <c r="S73" i="34"/>
  <c r="R48" i="26"/>
  <c r="X73" i="34"/>
  <c r="W48" i="26"/>
  <c r="J77" i="34"/>
  <c r="I50" i="26"/>
  <c r="Z75" i="34"/>
  <c r="Y49" i="26"/>
  <c r="Z73" i="34"/>
  <c r="Y48" i="26"/>
  <c r="K71" i="34"/>
  <c r="K91" i="34"/>
  <c r="K93" i="34"/>
  <c r="Q91" i="34"/>
  <c r="Q93" i="34"/>
  <c r="M73" i="34"/>
  <c r="L48" i="26"/>
  <c r="P77" i="34"/>
  <c r="O50" i="26"/>
  <c r="R77" i="34"/>
  <c r="Q50" i="26"/>
  <c r="U77" i="34"/>
  <c r="T50" i="26"/>
  <c r="Y91" i="34"/>
  <c r="Y93" i="34"/>
  <c r="O77" i="34"/>
  <c r="N50" i="26"/>
  <c r="V77" i="34"/>
  <c r="U50" i="26"/>
  <c r="W91" i="34"/>
  <c r="W93" i="34"/>
  <c r="S77" i="34"/>
  <c r="R50" i="26"/>
  <c r="W47" i="26"/>
  <c r="W46" i="26"/>
  <c r="J79" i="34"/>
  <c r="K73" i="34"/>
  <c r="J48" i="26"/>
  <c r="Q75" i="34"/>
  <c r="P49" i="26"/>
  <c r="Q77" i="34"/>
  <c r="P50" i="26"/>
  <c r="M77" i="34"/>
  <c r="L50" i="26"/>
  <c r="M91" i="34"/>
  <c r="M93" i="34"/>
  <c r="P91" i="34"/>
  <c r="P93" i="34"/>
  <c r="H62" i="26"/>
  <c r="H75" i="26" s="1"/>
  <c r="H157" i="26" s="1"/>
  <c r="R91" i="34"/>
  <c r="R93" i="34"/>
  <c r="Q46" i="26"/>
  <c r="Q47" i="26"/>
  <c r="U73" i="34"/>
  <c r="T48" i="26"/>
  <c r="T46" i="26"/>
  <c r="T47" i="26"/>
  <c r="Y77" i="34"/>
  <c r="X50" i="26"/>
  <c r="O73" i="34"/>
  <c r="N48" i="26"/>
  <c r="O91" i="34"/>
  <c r="O93" i="34"/>
  <c r="V73" i="34"/>
  <c r="U48" i="26"/>
  <c r="W75" i="34"/>
  <c r="V49" i="26"/>
  <c r="V47" i="26"/>
  <c r="V46" i="26"/>
  <c r="H77" i="34"/>
  <c r="G50" i="26"/>
  <c r="N79" i="34"/>
  <c r="N77" i="34"/>
  <c r="M50" i="26"/>
  <c r="S116" i="26"/>
  <c r="S129" i="26" s="1"/>
  <c r="S79" i="34"/>
  <c r="R51" i="26"/>
  <c r="R52" i="26"/>
  <c r="S91" i="34"/>
  <c r="S93" i="34"/>
  <c r="X91" i="34"/>
  <c r="X93" i="34"/>
  <c r="J75" i="34"/>
  <c r="I49" i="26"/>
  <c r="J73" i="34"/>
  <c r="I48" i="26"/>
  <c r="K77" i="34"/>
  <c r="J50" i="26"/>
  <c r="L79" i="34"/>
  <c r="L75" i="34"/>
  <c r="K49" i="26"/>
  <c r="Z79" i="34"/>
  <c r="Y51" i="26"/>
  <c r="Y52" i="26"/>
  <c r="O75" i="34"/>
  <c r="N49" i="26"/>
  <c r="H79" i="34"/>
  <c r="X77" i="34"/>
  <c r="W50" i="26"/>
  <c r="Q79" i="34"/>
  <c r="P52" i="26"/>
  <c r="P51" i="26"/>
  <c r="M79" i="34"/>
  <c r="P79" i="34"/>
  <c r="R79" i="34"/>
  <c r="Q52" i="26"/>
  <c r="Q51" i="26"/>
  <c r="U75" i="34"/>
  <c r="T49" i="26"/>
  <c r="Y79" i="34"/>
  <c r="X52" i="26"/>
  <c r="X51" i="26"/>
  <c r="Y75" i="34"/>
  <c r="X49" i="26"/>
  <c r="O79" i="34"/>
  <c r="U46" i="26"/>
  <c r="U47" i="26"/>
  <c r="V75" i="34"/>
  <c r="U49" i="26"/>
  <c r="W79" i="34"/>
  <c r="V51" i="26"/>
  <c r="V52" i="26"/>
  <c r="W77" i="34"/>
  <c r="V50" i="26"/>
  <c r="H75" i="34"/>
  <c r="G49" i="26"/>
  <c r="H73" i="34"/>
  <c r="G48" i="26"/>
  <c r="N75" i="34"/>
  <c r="M49" i="26"/>
  <c r="X79" i="34"/>
  <c r="W51" i="26"/>
  <c r="W52" i="26"/>
  <c r="X75" i="34"/>
  <c r="W49" i="26"/>
  <c r="J91" i="34"/>
  <c r="J93" i="34"/>
  <c r="K75" i="34"/>
  <c r="J49" i="26"/>
  <c r="L77" i="34"/>
  <c r="K50" i="26"/>
  <c r="L73" i="34"/>
  <c r="K48" i="26"/>
  <c r="Z91" i="34"/>
  <c r="Z93" i="34"/>
  <c r="Y47" i="26"/>
  <c r="Y46" i="26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Y116" i="26"/>
  <c r="Y129" i="26" s="1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Z9" i="13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AA91" i="34" l="1"/>
  <c r="X75" i="13"/>
  <c r="X46" i="13"/>
  <c r="X18" i="13"/>
  <c r="U90" i="13"/>
  <c r="U61" i="13"/>
  <c r="U33" i="13"/>
  <c r="P61" i="13"/>
  <c r="P90" i="13"/>
  <c r="P33" i="13"/>
  <c r="H78" i="13"/>
  <c r="H49" i="13"/>
  <c r="H21" i="13"/>
  <c r="I78" i="13"/>
  <c r="I49" i="13"/>
  <c r="I21" i="13"/>
  <c r="H84" i="13"/>
  <c r="H27" i="13"/>
  <c r="H55" i="13"/>
  <c r="W78" i="13"/>
  <c r="W21" i="13"/>
  <c r="W49" i="13"/>
  <c r="K81" i="13"/>
  <c r="K24" i="13"/>
  <c r="K52" i="13"/>
  <c r="Q75" i="13"/>
  <c r="Q18" i="13"/>
  <c r="Q46" i="13"/>
  <c r="I90" i="13"/>
  <c r="I61" i="13"/>
  <c r="I33" i="13"/>
  <c r="L87" i="13"/>
  <c r="L58" i="13"/>
  <c r="L30" i="13"/>
  <c r="J75" i="13"/>
  <c r="J18" i="13"/>
  <c r="J46" i="13"/>
  <c r="M87" i="13"/>
  <c r="M58" i="13"/>
  <c r="M30" i="13"/>
  <c r="S25" i="49"/>
  <c r="R34" i="13"/>
  <c r="J84" i="13"/>
  <c r="J55" i="13"/>
  <c r="J27" i="13"/>
  <c r="V61" i="13"/>
  <c r="V90" i="13"/>
  <c r="V33" i="13"/>
  <c r="U87" i="13"/>
  <c r="U58" i="13"/>
  <c r="U30" i="13"/>
  <c r="T75" i="13"/>
  <c r="T46" i="13"/>
  <c r="T18" i="13"/>
  <c r="S81" i="13"/>
  <c r="S24" i="13"/>
  <c r="S52" i="13"/>
  <c r="O61" i="13"/>
  <c r="O90" i="13"/>
  <c r="O33" i="13"/>
  <c r="X87" i="13"/>
  <c r="X58" i="13"/>
  <c r="X30" i="13"/>
  <c r="Q87" i="13"/>
  <c r="Q58" i="13"/>
  <c r="Q30" i="13"/>
  <c r="U72" i="13"/>
  <c r="U43" i="13"/>
  <c r="U15" i="13"/>
  <c r="T78" i="13"/>
  <c r="T49" i="13"/>
  <c r="T21" i="13"/>
  <c r="M78" i="13"/>
  <c r="M49" i="13"/>
  <c r="M21" i="13"/>
  <c r="S75" i="13"/>
  <c r="S46" i="13"/>
  <c r="S18" i="13"/>
  <c r="P75" i="13"/>
  <c r="P46" i="13"/>
  <c r="P18" i="13"/>
  <c r="Q84" i="13"/>
  <c r="Q27" i="13"/>
  <c r="Q55" i="13"/>
  <c r="T84" i="13"/>
  <c r="T27" i="13"/>
  <c r="T55" i="13"/>
  <c r="P84" i="13"/>
  <c r="P27" i="13"/>
  <c r="P55" i="13"/>
  <c r="K78" i="13"/>
  <c r="K21" i="13"/>
  <c r="K49" i="13"/>
  <c r="U78" i="13"/>
  <c r="U49" i="13"/>
  <c r="U21" i="13"/>
  <c r="P81" i="13"/>
  <c r="P24" i="13"/>
  <c r="P52" i="13"/>
  <c r="X84" i="13"/>
  <c r="X27" i="13"/>
  <c r="X55" i="13"/>
  <c r="F18" i="13"/>
  <c r="F75" i="13"/>
  <c r="F46" i="13"/>
  <c r="N61" i="13"/>
  <c r="N33" i="13"/>
  <c r="N90" i="13"/>
  <c r="L61" i="13"/>
  <c r="L90" i="13"/>
  <c r="L33" i="13"/>
  <c r="M75" i="13"/>
  <c r="M18" i="13"/>
  <c r="M46" i="13"/>
  <c r="H61" i="13"/>
  <c r="H90" i="13"/>
  <c r="H33" i="13"/>
  <c r="J43" i="13"/>
  <c r="J15" i="13"/>
  <c r="J72" i="13"/>
  <c r="H72" i="13"/>
  <c r="H15" i="13"/>
  <c r="H43" i="13"/>
  <c r="M90" i="13"/>
  <c r="M61" i="13"/>
  <c r="M33" i="13"/>
  <c r="H22" i="49"/>
  <c r="E37" i="13"/>
  <c r="C13" i="13"/>
  <c r="R13" i="13"/>
  <c r="R37" i="13" s="1"/>
  <c r="R16" i="13"/>
  <c r="H16" i="49"/>
  <c r="S31" i="49"/>
  <c r="L81" i="13"/>
  <c r="L52" i="13"/>
  <c r="L24" i="13"/>
  <c r="X61" i="13"/>
  <c r="X90" i="13"/>
  <c r="X33" i="13"/>
  <c r="Q90" i="13"/>
  <c r="Q33" i="13"/>
  <c r="Q61" i="13"/>
  <c r="V18" i="13"/>
  <c r="V75" i="13"/>
  <c r="V46" i="13"/>
  <c r="X78" i="13"/>
  <c r="X49" i="13"/>
  <c r="X21" i="13"/>
  <c r="Q78" i="13"/>
  <c r="Q49" i="13"/>
  <c r="Q21" i="13"/>
  <c r="T61" i="13"/>
  <c r="T90" i="13"/>
  <c r="T33" i="13"/>
  <c r="N81" i="13"/>
  <c r="N52" i="13"/>
  <c r="N24" i="13"/>
  <c r="O78" i="13"/>
  <c r="O21" i="13"/>
  <c r="O49" i="13"/>
  <c r="W72" i="13"/>
  <c r="W43" i="13"/>
  <c r="W15" i="13"/>
  <c r="N58" i="13"/>
  <c r="N87" i="13"/>
  <c r="N30" i="13"/>
  <c r="H87" i="13"/>
  <c r="H58" i="13"/>
  <c r="H30" i="13"/>
  <c r="H75" i="13"/>
  <c r="H46" i="13"/>
  <c r="H18" i="13"/>
  <c r="V58" i="13"/>
  <c r="V30" i="13"/>
  <c r="V87" i="13"/>
  <c r="F78" i="13"/>
  <c r="F21" i="13"/>
  <c r="F49" i="13"/>
  <c r="U84" i="13"/>
  <c r="U27" i="13"/>
  <c r="U55" i="13"/>
  <c r="T72" i="13"/>
  <c r="T15" i="13"/>
  <c r="T43" i="13"/>
  <c r="W58" i="13"/>
  <c r="W87" i="13"/>
  <c r="W30" i="13"/>
  <c r="M81" i="13"/>
  <c r="M52" i="13"/>
  <c r="M24" i="13"/>
  <c r="I84" i="13"/>
  <c r="I27" i="13"/>
  <c r="I55" i="13"/>
  <c r="H81" i="13"/>
  <c r="H24" i="13"/>
  <c r="H52" i="13"/>
  <c r="U75" i="13"/>
  <c r="U18" i="13"/>
  <c r="U46" i="13"/>
  <c r="S72" i="13"/>
  <c r="S43" i="13"/>
  <c r="S15" i="13"/>
  <c r="P72" i="13"/>
  <c r="P15" i="13"/>
  <c r="P43" i="13"/>
  <c r="K84" i="13"/>
  <c r="K55" i="13"/>
  <c r="K27" i="13"/>
  <c r="O81" i="13"/>
  <c r="O24" i="13"/>
  <c r="O52" i="13"/>
  <c r="X81" i="13"/>
  <c r="X24" i="13"/>
  <c r="X52" i="13"/>
  <c r="V78" i="13"/>
  <c r="V21" i="13"/>
  <c r="V49" i="13"/>
  <c r="Q81" i="13"/>
  <c r="Q52" i="13"/>
  <c r="Q24" i="13"/>
  <c r="S58" i="13"/>
  <c r="S87" i="13"/>
  <c r="S30" i="13"/>
  <c r="N21" i="13"/>
  <c r="N49" i="13"/>
  <c r="N78" i="13"/>
  <c r="O75" i="13"/>
  <c r="O46" i="13"/>
  <c r="O18" i="13"/>
  <c r="F72" i="13"/>
  <c r="F43" i="13"/>
  <c r="F15" i="13"/>
  <c r="K61" i="13"/>
  <c r="K90" i="13"/>
  <c r="K33" i="13"/>
  <c r="F87" i="13"/>
  <c r="F58" i="13"/>
  <c r="F30" i="13"/>
  <c r="J87" i="13"/>
  <c r="J30" i="13"/>
  <c r="J58" i="13"/>
  <c r="K72" i="13"/>
  <c r="K43" i="13"/>
  <c r="K15" i="13"/>
  <c r="I72" i="13"/>
  <c r="I43" i="13"/>
  <c r="I15" i="13"/>
  <c r="L72" i="13"/>
  <c r="L15" i="13"/>
  <c r="L43" i="13"/>
  <c r="N75" i="13"/>
  <c r="N46" i="13"/>
  <c r="N18" i="13"/>
  <c r="H28" i="49"/>
  <c r="G25" i="13"/>
  <c r="G13" i="13"/>
  <c r="G37" i="13" s="1"/>
  <c r="S13" i="49"/>
  <c r="R41" i="13"/>
  <c r="R56" i="13" s="1"/>
  <c r="R44" i="13"/>
  <c r="S22" i="49"/>
  <c r="R53" i="13"/>
  <c r="S28" i="49"/>
  <c r="R59" i="13"/>
  <c r="H31" i="49"/>
  <c r="S19" i="49"/>
  <c r="R50" i="13"/>
  <c r="F52" i="13"/>
  <c r="F24" i="13"/>
  <c r="F81" i="13"/>
  <c r="W81" i="13"/>
  <c r="W24" i="13"/>
  <c r="W52" i="13"/>
  <c r="O58" i="13"/>
  <c r="O87" i="13"/>
  <c r="O30" i="13"/>
  <c r="L84" i="13"/>
  <c r="L27" i="13"/>
  <c r="L55" i="13"/>
  <c r="O84" i="13"/>
  <c r="O55" i="13"/>
  <c r="O27" i="13"/>
  <c r="M72" i="13"/>
  <c r="M15" i="13"/>
  <c r="M43" i="13"/>
  <c r="R19" i="13"/>
  <c r="G34" i="13"/>
  <c r="X72" i="13"/>
  <c r="X15" i="13"/>
  <c r="X43" i="13"/>
  <c r="J21" i="13"/>
  <c r="J78" i="13"/>
  <c r="J49" i="13"/>
  <c r="I81" i="13"/>
  <c r="I52" i="13"/>
  <c r="I24" i="13"/>
  <c r="V52" i="13"/>
  <c r="V24" i="13"/>
  <c r="V81" i="13"/>
  <c r="T81" i="13"/>
  <c r="T52" i="13"/>
  <c r="T24" i="13"/>
  <c r="W61" i="13"/>
  <c r="W90" i="13"/>
  <c r="W33" i="13"/>
  <c r="P87" i="13"/>
  <c r="P30" i="13"/>
  <c r="P58" i="13"/>
  <c r="V84" i="13"/>
  <c r="V55" i="13"/>
  <c r="V27" i="13"/>
  <c r="J52" i="13"/>
  <c r="J81" i="13"/>
  <c r="J24" i="13"/>
  <c r="F84" i="13"/>
  <c r="F55" i="13"/>
  <c r="F27" i="13"/>
  <c r="U81" i="13"/>
  <c r="U52" i="13"/>
  <c r="U24" i="13"/>
  <c r="W84" i="13"/>
  <c r="W55" i="13"/>
  <c r="W27" i="13"/>
  <c r="S78" i="13"/>
  <c r="S49" i="13"/>
  <c r="S21" i="13"/>
  <c r="V72" i="13"/>
  <c r="V43" i="13"/>
  <c r="V15" i="13"/>
  <c r="M84" i="13"/>
  <c r="M55" i="13"/>
  <c r="M27" i="13"/>
  <c r="S84" i="13"/>
  <c r="S55" i="13"/>
  <c r="S27" i="13"/>
  <c r="N55" i="13"/>
  <c r="N84" i="13"/>
  <c r="N27" i="13"/>
  <c r="L78" i="13"/>
  <c r="L49" i="13"/>
  <c r="L21" i="13"/>
  <c r="T87" i="13"/>
  <c r="T30" i="13"/>
  <c r="T58" i="13"/>
  <c r="S61" i="13"/>
  <c r="S90" i="13"/>
  <c r="S33" i="13"/>
  <c r="O72" i="13"/>
  <c r="O43" i="13"/>
  <c r="O15" i="13"/>
  <c r="Q72" i="13"/>
  <c r="Q15" i="13"/>
  <c r="Q43" i="13"/>
  <c r="W75" i="13"/>
  <c r="W46" i="13"/>
  <c r="W18" i="13"/>
  <c r="P78" i="13"/>
  <c r="P49" i="13"/>
  <c r="P21" i="13"/>
  <c r="I87" i="13"/>
  <c r="I30" i="13"/>
  <c r="I58" i="13"/>
  <c r="K87" i="13"/>
  <c r="K58" i="13"/>
  <c r="K30" i="13"/>
  <c r="F61" i="13"/>
  <c r="F90" i="13"/>
  <c r="F33" i="13"/>
  <c r="J61" i="13"/>
  <c r="J33" i="13"/>
  <c r="J90" i="13"/>
  <c r="K75" i="13"/>
  <c r="K46" i="13"/>
  <c r="K18" i="13"/>
  <c r="I75" i="13"/>
  <c r="I18" i="13"/>
  <c r="I46" i="13"/>
  <c r="L75" i="13"/>
  <c r="L46" i="13"/>
  <c r="L18" i="13"/>
  <c r="N43" i="13"/>
  <c r="N72" i="13"/>
  <c r="N15" i="13"/>
  <c r="S16" i="49"/>
  <c r="R47" i="13"/>
  <c r="H13" i="49"/>
  <c r="G41" i="13"/>
  <c r="G31" i="13" s="1"/>
  <c r="R28" i="13"/>
  <c r="H19" i="49"/>
  <c r="G50" i="13"/>
  <c r="H25" i="49"/>
  <c r="G56" i="13"/>
  <c r="R22" i="13"/>
  <c r="AA77" i="34"/>
  <c r="AA75" i="34"/>
  <c r="AA79" i="34"/>
  <c r="AA71" i="34"/>
  <c r="G70" i="13"/>
  <c r="AA73" i="34"/>
  <c r="S41" i="49"/>
  <c r="S52" i="49" s="1"/>
  <c r="S65" i="49" s="1"/>
  <c r="J89" i="26"/>
  <c r="J102" i="26" s="1"/>
  <c r="K62" i="26"/>
  <c r="K75" i="26" s="1"/>
  <c r="K143" i="26" s="1"/>
  <c r="R70" i="13"/>
  <c r="K89" i="26"/>
  <c r="K102" i="26" s="1"/>
  <c r="K116" i="26"/>
  <c r="K129" i="26" s="1"/>
  <c r="F159" i="26"/>
  <c r="Y54" i="26"/>
  <c r="H143" i="26"/>
  <c r="F41" i="49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X31" i="49" l="1"/>
  <c r="W62" i="13"/>
  <c r="J22" i="49"/>
  <c r="O19" i="49"/>
  <c r="X25" i="13"/>
  <c r="Q13" i="49"/>
  <c r="P41" i="13"/>
  <c r="P44" i="13"/>
  <c r="J25" i="49"/>
  <c r="Z21" i="13"/>
  <c r="Y31" i="49"/>
  <c r="M34" i="13"/>
  <c r="K13" i="49"/>
  <c r="J41" i="13"/>
  <c r="J44" i="13"/>
  <c r="Y25" i="49"/>
  <c r="Q25" i="49"/>
  <c r="P56" i="13"/>
  <c r="Y28" i="49"/>
  <c r="P31" i="49"/>
  <c r="O62" i="13"/>
  <c r="V28" i="49"/>
  <c r="L22" i="49"/>
  <c r="G44" i="13"/>
  <c r="K19" i="13"/>
  <c r="J34" i="13"/>
  <c r="G31" i="49"/>
  <c r="J28" i="49"/>
  <c r="Q19" i="49"/>
  <c r="P50" i="13"/>
  <c r="O13" i="13"/>
  <c r="O37" i="13" s="1"/>
  <c r="T25" i="49"/>
  <c r="X25" i="49"/>
  <c r="J25" i="13"/>
  <c r="W25" i="49"/>
  <c r="Y13" i="49"/>
  <c r="X41" i="13"/>
  <c r="X56" i="13" s="1"/>
  <c r="L28" i="13"/>
  <c r="P28" i="49"/>
  <c r="S20" i="49"/>
  <c r="G22" i="13"/>
  <c r="O16" i="49"/>
  <c r="K13" i="13"/>
  <c r="K37" i="13" s="1"/>
  <c r="J31" i="13"/>
  <c r="F13" i="13"/>
  <c r="F37" i="13" s="1"/>
  <c r="Z15" i="13"/>
  <c r="P16" i="49"/>
  <c r="P13" i="13"/>
  <c r="P37" i="13" s="1"/>
  <c r="P16" i="13"/>
  <c r="I22" i="49"/>
  <c r="H53" i="13"/>
  <c r="U13" i="49"/>
  <c r="T41" i="13"/>
  <c r="T25" i="13" s="1"/>
  <c r="H19" i="13"/>
  <c r="I28" i="49"/>
  <c r="O28" i="49"/>
  <c r="P19" i="49"/>
  <c r="O22" i="49"/>
  <c r="N53" i="13"/>
  <c r="U31" i="49"/>
  <c r="X22" i="13"/>
  <c r="R62" i="13"/>
  <c r="G47" i="13"/>
  <c r="G53" i="13"/>
  <c r="N31" i="49"/>
  <c r="M31" i="49"/>
  <c r="L62" i="13"/>
  <c r="G16" i="49"/>
  <c r="X28" i="13"/>
  <c r="L19" i="49"/>
  <c r="P28" i="13"/>
  <c r="P19" i="13"/>
  <c r="T16" i="49"/>
  <c r="U13" i="13"/>
  <c r="U37" i="13" s="1"/>
  <c r="R28" i="49"/>
  <c r="T22" i="49"/>
  <c r="U16" i="49"/>
  <c r="J28" i="13"/>
  <c r="R31" i="13"/>
  <c r="J19" i="13"/>
  <c r="R16" i="49"/>
  <c r="I22" i="13"/>
  <c r="I19" i="49"/>
  <c r="Q31" i="49"/>
  <c r="P62" i="13"/>
  <c r="X19" i="13"/>
  <c r="N13" i="13"/>
  <c r="N37" i="13" s="1"/>
  <c r="M16" i="49"/>
  <c r="X16" i="49"/>
  <c r="W47" i="13"/>
  <c r="N25" i="49"/>
  <c r="V22" i="49"/>
  <c r="P31" i="13"/>
  <c r="M25" i="49"/>
  <c r="G28" i="49"/>
  <c r="L31" i="49"/>
  <c r="T28" i="49"/>
  <c r="T13" i="49"/>
  <c r="S41" i="13"/>
  <c r="S22" i="13" s="1"/>
  <c r="N22" i="49"/>
  <c r="V25" i="49"/>
  <c r="H13" i="13"/>
  <c r="H37" i="13" s="1"/>
  <c r="N16" i="49"/>
  <c r="M47" i="13"/>
  <c r="O31" i="49"/>
  <c r="P25" i="13"/>
  <c r="T28" i="13"/>
  <c r="N19" i="49"/>
  <c r="T19" i="13"/>
  <c r="W31" i="49"/>
  <c r="M28" i="49"/>
  <c r="L59" i="13"/>
  <c r="K157" i="26"/>
  <c r="H41" i="49"/>
  <c r="H52" i="49" s="1"/>
  <c r="H65" i="49" s="1"/>
  <c r="O13" i="49"/>
  <c r="N41" i="13"/>
  <c r="N19" i="13" s="1"/>
  <c r="J16" i="49"/>
  <c r="L16" i="49"/>
  <c r="K47" i="13"/>
  <c r="K31" i="49"/>
  <c r="J62" i="13"/>
  <c r="K31" i="13"/>
  <c r="R13" i="49"/>
  <c r="Q41" i="13"/>
  <c r="Q47" i="13" s="1"/>
  <c r="P13" i="49"/>
  <c r="O41" i="13"/>
  <c r="O16" i="13" s="1"/>
  <c r="O44" i="13"/>
  <c r="T31" i="49"/>
  <c r="V13" i="13"/>
  <c r="V37" i="13" s="1"/>
  <c r="T19" i="49"/>
  <c r="Z27" i="13"/>
  <c r="U22" i="49"/>
  <c r="W22" i="49"/>
  <c r="K19" i="49"/>
  <c r="J50" i="13"/>
  <c r="X13" i="13"/>
  <c r="X37" i="13" s="1"/>
  <c r="X16" i="13"/>
  <c r="N13" i="49"/>
  <c r="M41" i="13"/>
  <c r="M31" i="13" s="1"/>
  <c r="P25" i="49"/>
  <c r="O56" i="13"/>
  <c r="X22" i="49"/>
  <c r="F25" i="13"/>
  <c r="Z24" i="13"/>
  <c r="G28" i="13"/>
  <c r="G16" i="13"/>
  <c r="G59" i="13"/>
  <c r="I13" i="13"/>
  <c r="I37" i="13" s="1"/>
  <c r="I16" i="13"/>
  <c r="L13" i="49"/>
  <c r="K41" i="13"/>
  <c r="K53" i="13" s="1"/>
  <c r="K34" i="13"/>
  <c r="G13" i="49"/>
  <c r="F41" i="13"/>
  <c r="F59" i="13" s="1"/>
  <c r="F44" i="13"/>
  <c r="R22" i="49"/>
  <c r="Q53" i="13"/>
  <c r="P22" i="49"/>
  <c r="O53" i="13"/>
  <c r="L25" i="49"/>
  <c r="K56" i="13"/>
  <c r="V16" i="49"/>
  <c r="U47" i="13"/>
  <c r="T13" i="13"/>
  <c r="T37" i="13" s="1"/>
  <c r="G19" i="13"/>
  <c r="I16" i="49"/>
  <c r="W13" i="13"/>
  <c r="W37" i="13" s="1"/>
  <c r="O22" i="13"/>
  <c r="Q22" i="13"/>
  <c r="Y19" i="49"/>
  <c r="X50" i="13"/>
  <c r="X34" i="13"/>
  <c r="M22" i="49"/>
  <c r="U22" i="13"/>
  <c r="K22" i="13"/>
  <c r="R25" i="49"/>
  <c r="Q16" i="49"/>
  <c r="P47" i="13"/>
  <c r="V13" i="49"/>
  <c r="U41" i="13"/>
  <c r="U53" i="13" s="1"/>
  <c r="U44" i="13"/>
  <c r="O34" i="13"/>
  <c r="K25" i="49"/>
  <c r="J56" i="13"/>
  <c r="N28" i="49"/>
  <c r="M59" i="13"/>
  <c r="Q19" i="13"/>
  <c r="I25" i="49"/>
  <c r="J19" i="49"/>
  <c r="U34" i="13"/>
  <c r="Y16" i="49"/>
  <c r="X47" i="13"/>
  <c r="P22" i="13"/>
  <c r="S34" i="13"/>
  <c r="J22" i="13"/>
  <c r="S11" i="49"/>
  <c r="S23" i="49" s="1"/>
  <c r="L13" i="13"/>
  <c r="L37" i="13" s="1"/>
  <c r="L16" i="13"/>
  <c r="K28" i="49"/>
  <c r="J59" i="13"/>
  <c r="O19" i="13"/>
  <c r="W19" i="49"/>
  <c r="X28" i="49"/>
  <c r="W28" i="49"/>
  <c r="W16" i="49"/>
  <c r="K16" i="49"/>
  <c r="J47" i="13"/>
  <c r="H11" i="49"/>
  <c r="H23" i="49" s="1"/>
  <c r="F34" i="13"/>
  <c r="Z33" i="13"/>
  <c r="L28" i="49"/>
  <c r="K59" i="13"/>
  <c r="Q13" i="13"/>
  <c r="Q37" i="13" s="1"/>
  <c r="Q16" i="13"/>
  <c r="U28" i="49"/>
  <c r="M19" i="49"/>
  <c r="L50" i="13"/>
  <c r="O25" i="49"/>
  <c r="M28" i="13"/>
  <c r="W13" i="49"/>
  <c r="V41" i="13"/>
  <c r="V22" i="13" s="1"/>
  <c r="U25" i="13"/>
  <c r="G25" i="49"/>
  <c r="F56" i="13"/>
  <c r="K22" i="49"/>
  <c r="J53" i="13"/>
  <c r="Q28" i="49"/>
  <c r="P59" i="13"/>
  <c r="M13" i="13"/>
  <c r="M37" i="13" s="1"/>
  <c r="M16" i="13"/>
  <c r="O31" i="13"/>
  <c r="G22" i="49"/>
  <c r="F53" i="13"/>
  <c r="G62" i="13"/>
  <c r="M13" i="49"/>
  <c r="L41" i="13"/>
  <c r="L47" i="13" s="1"/>
  <c r="L44" i="13"/>
  <c r="J13" i="49"/>
  <c r="I41" i="13"/>
  <c r="I56" i="13" s="1"/>
  <c r="F31" i="13"/>
  <c r="Z30" i="13"/>
  <c r="Y22" i="49"/>
  <c r="X53" i="13"/>
  <c r="O25" i="13"/>
  <c r="S13" i="13"/>
  <c r="S37" i="13" s="1"/>
  <c r="U19" i="13"/>
  <c r="M25" i="13"/>
  <c r="G19" i="49"/>
  <c r="F50" i="13"/>
  <c r="V31" i="13"/>
  <c r="X13" i="49"/>
  <c r="W41" i="13"/>
  <c r="W28" i="13" s="1"/>
  <c r="T34" i="13"/>
  <c r="R19" i="49"/>
  <c r="R31" i="49"/>
  <c r="R25" i="13"/>
  <c r="I13" i="49"/>
  <c r="H41" i="13"/>
  <c r="H34" i="13" s="1"/>
  <c r="J13" i="13"/>
  <c r="J37" i="13" s="1"/>
  <c r="J16" i="13"/>
  <c r="I31" i="49"/>
  <c r="L34" i="13"/>
  <c r="F19" i="13"/>
  <c r="Z18" i="13"/>
  <c r="Q22" i="49"/>
  <c r="P53" i="13"/>
  <c r="V19" i="49"/>
  <c r="U50" i="13"/>
  <c r="U25" i="49"/>
  <c r="M22" i="13"/>
  <c r="U19" i="49"/>
  <c r="X31" i="13"/>
  <c r="U31" i="13"/>
  <c r="L31" i="13"/>
  <c r="J31" i="49"/>
  <c r="J41" i="49" s="1"/>
  <c r="J52" i="49" s="1"/>
  <c r="J65" i="49" s="1"/>
  <c r="I62" i="13"/>
  <c r="X19" i="49"/>
  <c r="W50" i="13"/>
  <c r="H28" i="13"/>
  <c r="P34" i="13"/>
  <c r="V31" i="49"/>
  <c r="U62" i="13"/>
  <c r="Z52" i="13"/>
  <c r="N70" i="13"/>
  <c r="V70" i="13"/>
  <c r="K70" i="13"/>
  <c r="X70" i="13"/>
  <c r="I70" i="13"/>
  <c r="Q70" i="13"/>
  <c r="O70" i="13"/>
  <c r="I41" i="49"/>
  <c r="I52" i="49" s="1"/>
  <c r="I65" i="49" s="1"/>
  <c r="L41" i="49"/>
  <c r="L52" i="49" s="1"/>
  <c r="L65" i="49" s="1"/>
  <c r="Y41" i="49"/>
  <c r="Y52" i="49" s="1"/>
  <c r="Y65" i="49" s="1"/>
  <c r="U70" i="13"/>
  <c r="G41" i="49"/>
  <c r="G52" i="49" s="1"/>
  <c r="G65" i="49" s="1"/>
  <c r="Q41" i="49"/>
  <c r="Q52" i="49" s="1"/>
  <c r="Q65" i="49" s="1"/>
  <c r="W70" i="13"/>
  <c r="Z81" i="13"/>
  <c r="T41" i="49"/>
  <c r="T52" i="49" s="1"/>
  <c r="T65" i="49" s="1"/>
  <c r="M41" i="49"/>
  <c r="M52" i="49" s="1"/>
  <c r="M65" i="49" s="1"/>
  <c r="J70" i="13"/>
  <c r="X41" i="49"/>
  <c r="X52" i="49" s="1"/>
  <c r="X65" i="49" s="1"/>
  <c r="O41" i="49"/>
  <c r="O52" i="49" s="1"/>
  <c r="O65" i="49" s="1"/>
  <c r="P70" i="13"/>
  <c r="N41" i="49"/>
  <c r="N52" i="49" s="1"/>
  <c r="N65" i="49" s="1"/>
  <c r="K41" i="49"/>
  <c r="K52" i="49" s="1"/>
  <c r="K65" i="49" s="1"/>
  <c r="S70" i="13"/>
  <c r="P41" i="49"/>
  <c r="P52" i="49" s="1"/>
  <c r="P65" i="49" s="1"/>
  <c r="T70" i="13"/>
  <c r="M70" i="13"/>
  <c r="H70" i="13"/>
  <c r="F70" i="13"/>
  <c r="L70" i="13"/>
  <c r="Z75" i="13"/>
  <c r="Z46" i="13"/>
  <c r="Z72" i="13"/>
  <c r="Z43" i="13"/>
  <c r="Z90" i="13"/>
  <c r="Z61" i="13"/>
  <c r="F52" i="49"/>
  <c r="V41" i="49"/>
  <c r="V52" i="49" s="1"/>
  <c r="V65" i="49" s="1"/>
  <c r="U41" i="49"/>
  <c r="U52" i="49" s="1"/>
  <c r="U65" i="49" s="1"/>
  <c r="W41" i="49"/>
  <c r="W52" i="49" s="1"/>
  <c r="W65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H17" i="49" l="1"/>
  <c r="K20" i="49"/>
  <c r="Q34" i="13"/>
  <c r="G29" i="49"/>
  <c r="Q25" i="13"/>
  <c r="N47" i="13"/>
  <c r="H32" i="49"/>
  <c r="T50" i="13"/>
  <c r="Q28" i="13"/>
  <c r="H62" i="13"/>
  <c r="H44" i="13"/>
  <c r="N31" i="13"/>
  <c r="I44" i="13"/>
  <c r="V44" i="13"/>
  <c r="N56" i="13"/>
  <c r="T59" i="13"/>
  <c r="I19" i="13"/>
  <c r="H20" i="49"/>
  <c r="V47" i="13"/>
  <c r="V59" i="13"/>
  <c r="S14" i="49"/>
  <c r="H56" i="13"/>
  <c r="I34" i="13"/>
  <c r="S25" i="13"/>
  <c r="S32" i="49"/>
  <c r="V19" i="13"/>
  <c r="W31" i="13"/>
  <c r="K44" i="13"/>
  <c r="S29" i="49"/>
  <c r="W53" i="13"/>
  <c r="V53" i="13"/>
  <c r="W34" i="13"/>
  <c r="F28" i="13"/>
  <c r="V16" i="13"/>
  <c r="L22" i="13"/>
  <c r="R11" i="49"/>
  <c r="R14" i="49" s="1"/>
  <c r="I47" i="13"/>
  <c r="O11" i="49"/>
  <c r="O14" i="49" s="1"/>
  <c r="Q31" i="13"/>
  <c r="N17" i="49"/>
  <c r="N25" i="13"/>
  <c r="M53" i="13"/>
  <c r="T11" i="49"/>
  <c r="T20" i="49" s="1"/>
  <c r="T14" i="49"/>
  <c r="K62" i="13"/>
  <c r="M56" i="13"/>
  <c r="N16" i="13"/>
  <c r="S53" i="13"/>
  <c r="R29" i="49"/>
  <c r="S47" i="13"/>
  <c r="M62" i="13"/>
  <c r="O29" i="49"/>
  <c r="U11" i="49"/>
  <c r="U17" i="49" s="1"/>
  <c r="K28" i="13"/>
  <c r="N22" i="13"/>
  <c r="F16" i="13"/>
  <c r="K16" i="13"/>
  <c r="O17" i="49"/>
  <c r="O28" i="13"/>
  <c r="V56" i="13"/>
  <c r="W56" i="13"/>
  <c r="S56" i="13"/>
  <c r="F62" i="13"/>
  <c r="H22" i="13"/>
  <c r="S26" i="49"/>
  <c r="S19" i="13"/>
  <c r="X62" i="13"/>
  <c r="N50" i="13"/>
  <c r="X32" i="49"/>
  <c r="R32" i="49"/>
  <c r="X11" i="49"/>
  <c r="X17" i="49" s="1"/>
  <c r="X14" i="49"/>
  <c r="X29" i="49"/>
  <c r="N29" i="49"/>
  <c r="N11" i="49"/>
  <c r="N14" i="49"/>
  <c r="L17" i="49"/>
  <c r="T29" i="49"/>
  <c r="R17" i="49"/>
  <c r="Q59" i="13"/>
  <c r="N59" i="13"/>
  <c r="Z13" i="13"/>
  <c r="Y11" i="49"/>
  <c r="Y17" i="49" s="1"/>
  <c r="R41" i="49"/>
  <c r="R52" i="49" s="1"/>
  <c r="R65" i="49" s="1"/>
  <c r="U20" i="49"/>
  <c r="T56" i="13"/>
  <c r="Q50" i="13"/>
  <c r="W44" i="13"/>
  <c r="M11" i="49"/>
  <c r="M32" i="49" s="1"/>
  <c r="M14" i="49"/>
  <c r="G23" i="49"/>
  <c r="I25" i="13"/>
  <c r="G26" i="49"/>
  <c r="O26" i="49"/>
  <c r="U29" i="49"/>
  <c r="W19" i="13"/>
  <c r="L19" i="13"/>
  <c r="H26" i="49"/>
  <c r="V50" i="13"/>
  <c r="K29" i="49"/>
  <c r="V11" i="49"/>
  <c r="V23" i="49" s="1"/>
  <c r="V14" i="49"/>
  <c r="L53" i="13"/>
  <c r="H47" i="13"/>
  <c r="S31" i="13"/>
  <c r="G11" i="49"/>
  <c r="G20" i="49" s="1"/>
  <c r="G14" i="49"/>
  <c r="X23" i="49"/>
  <c r="M44" i="13"/>
  <c r="S62" i="13"/>
  <c r="P11" i="49"/>
  <c r="P14" i="49" s="1"/>
  <c r="S17" i="49"/>
  <c r="V62" i="13"/>
  <c r="M50" i="13"/>
  <c r="N62" i="13"/>
  <c r="H16" i="13"/>
  <c r="H31" i="13"/>
  <c r="N23" i="49"/>
  <c r="N26" i="49"/>
  <c r="H50" i="13"/>
  <c r="K25" i="13"/>
  <c r="T23" i="49"/>
  <c r="U16" i="13"/>
  <c r="T17" i="49"/>
  <c r="K50" i="13"/>
  <c r="F47" i="13"/>
  <c r="M19" i="13"/>
  <c r="N32" i="49"/>
  <c r="L25" i="13"/>
  <c r="T62" i="13"/>
  <c r="O50" i="13"/>
  <c r="H59" i="13"/>
  <c r="U28" i="13"/>
  <c r="O47" i="13"/>
  <c r="O59" i="13"/>
  <c r="X44" i="13"/>
  <c r="V25" i="13"/>
  <c r="X26" i="49"/>
  <c r="T26" i="49"/>
  <c r="G32" i="49"/>
  <c r="U59" i="13"/>
  <c r="X59" i="13"/>
  <c r="F22" i="13"/>
  <c r="O20" i="49"/>
  <c r="I53" i="13"/>
  <c r="V28" i="13"/>
  <c r="X20" i="49"/>
  <c r="K17" i="49"/>
  <c r="R26" i="49"/>
  <c r="U23" i="49"/>
  <c r="V32" i="49"/>
  <c r="U26" i="49"/>
  <c r="N34" i="13"/>
  <c r="I11" i="49"/>
  <c r="I26" i="49" s="1"/>
  <c r="Q62" i="13"/>
  <c r="R20" i="49"/>
  <c r="S16" i="13"/>
  <c r="J11" i="49"/>
  <c r="J29" i="49" s="1"/>
  <c r="H29" i="49"/>
  <c r="W25" i="13"/>
  <c r="W11" i="49"/>
  <c r="W17" i="49" s="1"/>
  <c r="H14" i="49"/>
  <c r="W59" i="13"/>
  <c r="W20" i="49"/>
  <c r="S28" i="13"/>
  <c r="I50" i="13"/>
  <c r="V34" i="13"/>
  <c r="T22" i="13"/>
  <c r="Q56" i="13"/>
  <c r="M23" i="49"/>
  <c r="Y20" i="49"/>
  <c r="W16" i="13"/>
  <c r="T16" i="13"/>
  <c r="H25" i="13"/>
  <c r="L11" i="49"/>
  <c r="L29" i="49" s="1"/>
  <c r="T53" i="13"/>
  <c r="S50" i="13"/>
  <c r="T32" i="49"/>
  <c r="Q44" i="13"/>
  <c r="I31" i="13"/>
  <c r="N44" i="13"/>
  <c r="W22" i="13"/>
  <c r="N20" i="49"/>
  <c r="O32" i="49"/>
  <c r="U56" i="13"/>
  <c r="S44" i="13"/>
  <c r="S59" i="13"/>
  <c r="L56" i="13"/>
  <c r="T31" i="13"/>
  <c r="T47" i="13"/>
  <c r="L20" i="49"/>
  <c r="G17" i="49"/>
  <c r="U32" i="49"/>
  <c r="I29" i="49"/>
  <c r="T44" i="13"/>
  <c r="I28" i="13"/>
  <c r="P29" i="49"/>
  <c r="N28" i="13"/>
  <c r="I59" i="13"/>
  <c r="L23" i="49"/>
  <c r="V29" i="49"/>
  <c r="K11" i="49"/>
  <c r="K23" i="49" s="1"/>
  <c r="K14" i="49"/>
  <c r="Q11" i="49"/>
  <c r="Q32" i="49" s="1"/>
  <c r="J23" i="49"/>
  <c r="AA31" i="49"/>
  <c r="F65" i="49"/>
  <c r="AA52" i="49"/>
  <c r="AA4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P32" i="49" l="1"/>
  <c r="P17" i="49"/>
  <c r="P20" i="49"/>
  <c r="W26" i="49"/>
  <c r="L32" i="49"/>
  <c r="J17" i="49"/>
  <c r="I32" i="49"/>
  <c r="AA13" i="13"/>
  <c r="Z37" i="13"/>
  <c r="M17" i="49"/>
  <c r="M20" i="49"/>
  <c r="I23" i="49"/>
  <c r="O23" i="49"/>
  <c r="P26" i="49"/>
  <c r="R23" i="49"/>
  <c r="V26" i="49"/>
  <c r="L26" i="49"/>
  <c r="P23" i="49"/>
  <c r="Q14" i="49"/>
  <c r="Y26" i="49"/>
  <c r="I20" i="49"/>
  <c r="W32" i="49"/>
  <c r="L14" i="49"/>
  <c r="I17" i="49"/>
  <c r="W14" i="49"/>
  <c r="J14" i="49"/>
  <c r="Y32" i="49"/>
  <c r="Q20" i="49"/>
  <c r="K32" i="49"/>
  <c r="W23" i="49"/>
  <c r="K26" i="49"/>
  <c r="W29" i="49"/>
  <c r="Q29" i="49"/>
  <c r="V20" i="49"/>
  <c r="Q26" i="49"/>
  <c r="M26" i="49"/>
  <c r="U14" i="49"/>
  <c r="M29" i="49"/>
  <c r="V17" i="49"/>
  <c r="J26" i="49"/>
  <c r="Y29" i="49"/>
  <c r="I14" i="49"/>
  <c r="J32" i="49"/>
  <c r="J20" i="49"/>
  <c r="Q17" i="49"/>
  <c r="Y14" i="49"/>
  <c r="Y23" i="49"/>
  <c r="Q23" i="49"/>
  <c r="F163" i="26"/>
  <c r="Y148" i="26"/>
  <c r="Y149" i="26" s="1"/>
  <c r="J148" i="26"/>
  <c r="J150" i="26" s="1"/>
  <c r="J163" i="26"/>
  <c r="R148" i="26"/>
  <c r="R149" i="26" s="1"/>
  <c r="W162" i="26"/>
  <c r="W148" i="26"/>
  <c r="G162" i="26"/>
  <c r="K163" i="26"/>
  <c r="K164" i="26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Q148" i="26"/>
  <c r="O162" i="26"/>
  <c r="Y164" i="26"/>
  <c r="Y163" i="26"/>
  <c r="V148" i="26"/>
  <c r="N148" i="26"/>
  <c r="L148" i="26"/>
  <c r="Y150" i="26" l="1"/>
  <c r="J149" i="26"/>
  <c r="R150" i="26"/>
  <c r="W164" i="26"/>
  <c r="W163" i="26"/>
  <c r="L149" i="26"/>
  <c r="L150" i="26"/>
  <c r="X163" i="26"/>
  <c r="X164" i="26"/>
  <c r="G149" i="26"/>
  <c r="G150" i="26"/>
  <c r="AA148" i="26"/>
  <c r="L163" i="26"/>
  <c r="L164" i="26"/>
  <c r="P163" i="26"/>
  <c r="P164" i="26"/>
  <c r="I163" i="26"/>
  <c r="I164" i="26"/>
  <c r="O149" i="26"/>
  <c r="O150" i="26"/>
  <c r="M149" i="26"/>
  <c r="M150" i="26"/>
  <c r="O164" i="26"/>
  <c r="O163" i="26"/>
  <c r="N149" i="26"/>
  <c r="N150" i="26"/>
  <c r="U163" i="26"/>
  <c r="U164" i="26"/>
  <c r="T149" i="26"/>
  <c r="T150" i="26"/>
  <c r="P149" i="26"/>
  <c r="P150" i="26"/>
  <c r="V150" i="26"/>
  <c r="V149" i="26"/>
  <c r="N164" i="26"/>
  <c r="N163" i="26"/>
  <c r="V163" i="26"/>
  <c r="V164" i="26"/>
  <c r="Q164" i="26"/>
  <c r="Q163" i="26"/>
  <c r="R163" i="26"/>
  <c r="R164" i="26"/>
  <c r="I150" i="26"/>
  <c r="I149" i="26"/>
  <c r="T164" i="26"/>
  <c r="T163" i="26"/>
  <c r="G163" i="26"/>
  <c r="G164" i="26"/>
  <c r="W150" i="26"/>
  <c r="W149" i="26"/>
  <c r="Q150" i="26"/>
  <c r="Q149" i="26"/>
  <c r="X150" i="26"/>
  <c r="X149" i="26"/>
  <c r="U149" i="26"/>
  <c r="U150" i="26"/>
  <c r="M164" i="26"/>
  <c r="M163" i="26"/>
  <c r="AA65" i="49" l="1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X6" i="63"/>
  <c r="O6" i="63"/>
  <c r="O7" i="63" s="1"/>
  <c r="O8" i="63" s="1"/>
  <c r="O9" i="63" s="1"/>
  <c r="O10" i="63" s="1"/>
  <c r="O11" i="63" s="1"/>
  <c r="O12" i="63" s="1"/>
  <c r="O13" i="63" s="1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O26" i="63" s="1"/>
  <c r="O27" i="63" s="1"/>
  <c r="O28" i="63" s="1"/>
  <c r="O29" i="63" s="1"/>
  <c r="O30" i="63" s="1"/>
  <c r="O31" i="63" s="1"/>
  <c r="O32" i="63" s="1"/>
  <c r="O33" i="63" s="1"/>
  <c r="O34" i="63" s="1"/>
  <c r="O35" i="63" s="1"/>
  <c r="O36" i="63" s="1"/>
  <c r="O37" i="63" s="1"/>
  <c r="O38" i="63" s="1"/>
  <c r="O39" i="63" s="1"/>
  <c r="O40" i="63" s="1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AH134" i="63" s="1"/>
  <c r="AH135" i="63" s="1"/>
  <c r="A6" i="63"/>
  <c r="A7" i="63" s="1"/>
  <c r="A8" i="63" s="1"/>
  <c r="A9" i="63" s="1"/>
  <c r="A10" i="63" s="1"/>
  <c r="A11" i="63" s="1"/>
  <c r="A12" i="63" s="1"/>
  <c r="A13" i="63" s="1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G134" i="63" s="1"/>
  <c r="AG135" i="63" s="1"/>
  <c r="A56" i="63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A120" i="63" s="1"/>
  <c r="A121" i="63" s="1"/>
  <c r="A122" i="63" s="1"/>
  <c r="A123" i="63" s="1"/>
  <c r="A124" i="63" s="1"/>
  <c r="A125" i="63" s="1"/>
  <c r="A126" i="63" s="1"/>
  <c r="A127" i="63" s="1"/>
  <c r="A128" i="63" s="1"/>
  <c r="A129" i="63" s="1"/>
  <c r="A130" i="63" s="1"/>
  <c r="A131" i="63" s="1"/>
  <c r="A132" i="63" s="1"/>
  <c r="A134" i="63" l="1"/>
  <c r="A135" i="63" s="1"/>
  <c r="A136" i="63" s="1"/>
  <c r="A137" i="63" s="1"/>
  <c r="A138" i="63" s="1"/>
  <c r="A139" i="63" s="1"/>
  <c r="A140" i="63" s="1"/>
  <c r="A141" i="63" s="1"/>
  <c r="A142" i="63" s="1"/>
  <c r="A143" i="63" s="1"/>
  <c r="A144" i="63" s="1"/>
  <c r="A145" i="63" s="1"/>
  <c r="A146" i="63" s="1"/>
  <c r="A147" i="63" s="1"/>
  <c r="A148" i="63" s="1"/>
  <c r="A149" i="63" s="1"/>
  <c r="A150" i="63" s="1"/>
  <c r="A151" i="63" s="1"/>
  <c r="A152" i="63" s="1"/>
  <c r="A153" i="63" s="1"/>
  <c r="A154" i="63" s="1"/>
  <c r="A155" i="63" s="1"/>
  <c r="A156" i="63" s="1"/>
  <c r="A157" i="63" s="1"/>
  <c r="A158" i="63" s="1"/>
  <c r="A159" i="63" s="1"/>
  <c r="A160" i="63" s="1"/>
  <c r="A161" i="63" s="1"/>
  <c r="A162" i="63" s="1"/>
  <c r="A163" i="63" s="1"/>
  <c r="A164" i="63" s="1"/>
  <c r="A165" i="63" s="1"/>
  <c r="A166" i="63" s="1"/>
  <c r="A167" i="63" s="1"/>
  <c r="A168" i="63" s="1"/>
  <c r="A169" i="63" s="1"/>
  <c r="A170" i="63" s="1"/>
  <c r="A171" i="63" s="1"/>
  <c r="A172" i="63" s="1"/>
  <c r="A173" i="63" s="1"/>
  <c r="A174" i="63" s="1"/>
  <c r="A175" i="63" s="1"/>
  <c r="A176" i="63" s="1"/>
  <c r="A177" i="63" s="1"/>
  <c r="A178" i="63" s="1"/>
  <c r="A179" i="63" s="1"/>
  <c r="A180" i="63" s="1"/>
  <c r="AG137" i="63"/>
  <c r="O56" i="63"/>
  <c r="O57" i="63" s="1"/>
  <c r="O58" i="63" s="1"/>
  <c r="O59" i="63" s="1"/>
  <c r="O60" i="63" s="1"/>
  <c r="O61" i="63" s="1"/>
  <c r="O62" i="63" s="1"/>
  <c r="O63" i="63" s="1"/>
  <c r="O64" i="63" s="1"/>
  <c r="O65" i="63" s="1"/>
  <c r="O66" i="63" s="1"/>
  <c r="O67" i="63" s="1"/>
  <c r="O68" i="63" s="1"/>
  <c r="O69" i="63" s="1"/>
  <c r="O70" i="63" s="1"/>
  <c r="O71" i="63" s="1"/>
  <c r="O72" i="63" s="1"/>
  <c r="O73" i="63" s="1"/>
  <c r="O74" i="63" s="1"/>
  <c r="O75" i="63" s="1"/>
  <c r="O76" i="63" s="1"/>
  <c r="O77" i="63" s="1"/>
  <c r="O78" i="63" s="1"/>
  <c r="O79" i="63" s="1"/>
  <c r="O80" i="63" s="1"/>
  <c r="O81" i="63" s="1"/>
  <c r="O82" i="63" s="1"/>
  <c r="O83" i="63" s="1"/>
  <c r="O84" i="63" s="1"/>
  <c r="O85" i="63" s="1"/>
  <c r="O86" i="63" s="1"/>
  <c r="O87" i="63" s="1"/>
  <c r="O88" i="63" s="1"/>
  <c r="O89" i="63" s="1"/>
  <c r="O90" i="63" s="1"/>
  <c r="O91" i="63" s="1"/>
  <c r="O92" i="63" s="1"/>
  <c r="O93" i="63" s="1"/>
  <c r="O94" i="63" s="1"/>
  <c r="O95" i="63" s="1"/>
  <c r="O96" i="63" s="1"/>
  <c r="O97" i="63" s="1"/>
  <c r="O98" i="63" s="1"/>
  <c r="O99" i="63" s="1"/>
  <c r="O100" i="63" s="1"/>
  <c r="O101" i="63" s="1"/>
  <c r="O102" i="63" s="1"/>
  <c r="O103" i="63" s="1"/>
  <c r="O104" i="63" s="1"/>
  <c r="O105" i="63" s="1"/>
  <c r="O106" i="63" s="1"/>
  <c r="O107" i="63" s="1"/>
  <c r="O108" i="63" s="1"/>
  <c r="O109" i="63" s="1"/>
  <c r="O110" i="63" s="1"/>
  <c r="O111" i="63" s="1"/>
  <c r="O112" i="63" s="1"/>
  <c r="O113" i="63" s="1"/>
  <c r="O114" i="63" s="1"/>
  <c r="O115" i="63" s="1"/>
  <c r="O116" i="63" s="1"/>
  <c r="O117" i="63" s="1"/>
  <c r="O118" i="63" s="1"/>
  <c r="O119" i="63" s="1"/>
  <c r="O120" i="63" s="1"/>
  <c r="O121" i="63" s="1"/>
  <c r="O122" i="63" s="1"/>
  <c r="O123" i="63" s="1"/>
  <c r="O124" i="63" s="1"/>
  <c r="O125" i="63" s="1"/>
  <c r="O126" i="63" s="1"/>
  <c r="O127" i="63" s="1"/>
  <c r="O128" i="63" s="1"/>
  <c r="O129" i="63" s="1"/>
  <c r="O130" i="63" s="1"/>
  <c r="O131" i="63" s="1"/>
  <c r="O132" i="63" s="1"/>
  <c r="X7" i="63"/>
  <c r="A182" i="63" l="1"/>
  <c r="A183" i="63" s="1"/>
  <c r="A184" i="63" s="1"/>
  <c r="A185" i="63" s="1"/>
  <c r="A186" i="63" s="1"/>
  <c r="A187" i="63" s="1"/>
  <c r="A188" i="63" s="1"/>
  <c r="A189" i="63" s="1"/>
  <c r="A190" i="63" s="1"/>
  <c r="A191" i="63" s="1"/>
  <c r="A192" i="63" s="1"/>
  <c r="A193" i="63" s="1"/>
  <c r="A194" i="63" s="1"/>
  <c r="A195" i="63" s="1"/>
  <c r="A196" i="63" s="1"/>
  <c r="A197" i="63" s="1"/>
  <c r="A198" i="63" s="1"/>
  <c r="A199" i="63" s="1"/>
  <c r="A200" i="63" s="1"/>
  <c r="A201" i="63" s="1"/>
  <c r="A202" i="63" s="1"/>
  <c r="A203" i="63" s="1"/>
  <c r="A204" i="63" s="1"/>
  <c r="A205" i="63" s="1"/>
  <c r="A206" i="63" s="1"/>
  <c r="A207" i="63" s="1"/>
  <c r="A208" i="63" s="1"/>
  <c r="A209" i="63" s="1"/>
  <c r="A210" i="63" s="1"/>
  <c r="A211" i="63" s="1"/>
  <c r="A212" i="63" s="1"/>
  <c r="A213" i="63" s="1"/>
  <c r="A214" i="63" s="1"/>
  <c r="A215" i="63" s="1"/>
  <c r="A216" i="63" s="1"/>
  <c r="A217" i="63" s="1"/>
  <c r="A218" i="63" s="1"/>
  <c r="A219" i="63" s="1"/>
  <c r="A220" i="63" s="1"/>
  <c r="A221" i="63" s="1"/>
  <c r="A222" i="63" s="1"/>
  <c r="A223" i="63" s="1"/>
  <c r="A224" i="63" s="1"/>
  <c r="A225" i="63" s="1"/>
  <c r="A226" i="63" s="1"/>
  <c r="A227" i="63" s="1"/>
  <c r="A228" i="63" s="1"/>
  <c r="A229" i="63" s="1"/>
  <c r="A230" i="63" s="1"/>
  <c r="A231" i="63" s="1"/>
  <c r="A232" i="63" s="1"/>
  <c r="A233" i="63" s="1"/>
  <c r="A234" i="63" s="1"/>
  <c r="AG138" i="63"/>
  <c r="O134" i="63"/>
  <c r="O135" i="63" s="1"/>
  <c r="O136" i="63" s="1"/>
  <c r="O137" i="63" s="1"/>
  <c r="O138" i="63" s="1"/>
  <c r="O139" i="63" s="1"/>
  <c r="O140" i="63" s="1"/>
  <c r="O141" i="63" s="1"/>
  <c r="O142" i="63" s="1"/>
  <c r="O143" i="63" s="1"/>
  <c r="O144" i="63" s="1"/>
  <c r="O145" i="63" s="1"/>
  <c r="O146" i="63" s="1"/>
  <c r="O147" i="63" s="1"/>
  <c r="O148" i="63" s="1"/>
  <c r="O149" i="63" s="1"/>
  <c r="O150" i="63" s="1"/>
  <c r="O151" i="63" s="1"/>
  <c r="O152" i="63" s="1"/>
  <c r="O153" i="63" s="1"/>
  <c r="O154" i="63" s="1"/>
  <c r="O155" i="63" s="1"/>
  <c r="O156" i="63" s="1"/>
  <c r="O157" i="63" s="1"/>
  <c r="O158" i="63" s="1"/>
  <c r="O159" i="63" s="1"/>
  <c r="O160" i="63" s="1"/>
  <c r="O161" i="63" s="1"/>
  <c r="O162" i="63" s="1"/>
  <c r="O163" i="63" s="1"/>
  <c r="O164" i="63" s="1"/>
  <c r="O165" i="63" s="1"/>
  <c r="O166" i="63" s="1"/>
  <c r="O167" i="63" s="1"/>
  <c r="O168" i="63" s="1"/>
  <c r="O169" i="63" s="1"/>
  <c r="O170" i="63" s="1"/>
  <c r="O171" i="63" s="1"/>
  <c r="O172" i="63" s="1"/>
  <c r="O173" i="63" s="1"/>
  <c r="O174" i="63" s="1"/>
  <c r="O175" i="63" s="1"/>
  <c r="O176" i="63" s="1"/>
  <c r="O177" i="63" s="1"/>
  <c r="O178" i="63" s="1"/>
  <c r="O179" i="63" s="1"/>
  <c r="O180" i="63" s="1"/>
  <c r="AH137" i="63"/>
  <c r="X8" i="63"/>
  <c r="A236" i="63" l="1"/>
  <c r="A237" i="63" s="1"/>
  <c r="A238" i="63" s="1"/>
  <c r="A239" i="63" s="1"/>
  <c r="A240" i="63" s="1"/>
  <c r="A241" i="63" s="1"/>
  <c r="A242" i="63" s="1"/>
  <c r="A243" i="63" s="1"/>
  <c r="A244" i="63" s="1"/>
  <c r="A245" i="63" s="1"/>
  <c r="A246" i="63" s="1"/>
  <c r="A247" i="63" s="1"/>
  <c r="A248" i="63" s="1"/>
  <c r="A249" i="63" s="1"/>
  <c r="A250" i="63" s="1"/>
  <c r="A251" i="63" s="1"/>
  <c r="A252" i="63" s="1"/>
  <c r="A253" i="63" s="1"/>
  <c r="A254" i="63" s="1"/>
  <c r="A255" i="63" s="1"/>
  <c r="A256" i="63" s="1"/>
  <c r="A257" i="63" s="1"/>
  <c r="A258" i="63" s="1"/>
  <c r="A259" i="63" s="1"/>
  <c r="A260" i="63" s="1"/>
  <c r="A261" i="63" s="1"/>
  <c r="A262" i="63" s="1"/>
  <c r="A263" i="63" s="1"/>
  <c r="A264" i="63" s="1"/>
  <c r="A265" i="63" s="1"/>
  <c r="A266" i="63" s="1"/>
  <c r="A267" i="63" s="1"/>
  <c r="A268" i="63" s="1"/>
  <c r="A269" i="63" s="1"/>
  <c r="A270" i="63" s="1"/>
  <c r="A271" i="63" s="1"/>
  <c r="A272" i="63" s="1"/>
  <c r="A273" i="63" s="1"/>
  <c r="A274" i="63" s="1"/>
  <c r="A275" i="63" s="1"/>
  <c r="A276" i="63" s="1"/>
  <c r="A277" i="63" s="1"/>
  <c r="A278" i="63" s="1"/>
  <c r="A279" i="63" s="1"/>
  <c r="A280" i="63" s="1"/>
  <c r="A281" i="63" s="1"/>
  <c r="A282" i="63" s="1"/>
  <c r="A283" i="63" s="1"/>
  <c r="A284" i="63" s="1"/>
  <c r="A285" i="63" s="1"/>
  <c r="A286" i="63" s="1"/>
  <c r="A287" i="63" s="1"/>
  <c r="A288" i="63" s="1"/>
  <c r="A289" i="63" s="1"/>
  <c r="AG139" i="63"/>
  <c r="O182" i="63"/>
  <c r="O183" i="63" s="1"/>
  <c r="O184" i="63" s="1"/>
  <c r="O185" i="63" s="1"/>
  <c r="O186" i="63" s="1"/>
  <c r="O187" i="63" s="1"/>
  <c r="O188" i="63" s="1"/>
  <c r="O189" i="63" s="1"/>
  <c r="O190" i="63" s="1"/>
  <c r="O191" i="63" s="1"/>
  <c r="O192" i="63" s="1"/>
  <c r="O193" i="63" s="1"/>
  <c r="O194" i="63" s="1"/>
  <c r="O195" i="63" s="1"/>
  <c r="O196" i="63" s="1"/>
  <c r="O197" i="63" s="1"/>
  <c r="O198" i="63" s="1"/>
  <c r="O199" i="63" s="1"/>
  <c r="O200" i="63" s="1"/>
  <c r="O201" i="63" s="1"/>
  <c r="O202" i="63" s="1"/>
  <c r="O203" i="63" s="1"/>
  <c r="O204" i="63" s="1"/>
  <c r="O205" i="63" s="1"/>
  <c r="O206" i="63" s="1"/>
  <c r="O207" i="63" s="1"/>
  <c r="O208" i="63" s="1"/>
  <c r="O209" i="63" s="1"/>
  <c r="O210" i="63" s="1"/>
  <c r="O211" i="63" s="1"/>
  <c r="O212" i="63" s="1"/>
  <c r="O213" i="63" s="1"/>
  <c r="O214" i="63" s="1"/>
  <c r="O215" i="63" s="1"/>
  <c r="O216" i="63" s="1"/>
  <c r="O217" i="63" s="1"/>
  <c r="O218" i="63" s="1"/>
  <c r="O219" i="63" s="1"/>
  <c r="O220" i="63" s="1"/>
  <c r="O221" i="63" s="1"/>
  <c r="O222" i="63" s="1"/>
  <c r="O223" i="63" s="1"/>
  <c r="O224" i="63" s="1"/>
  <c r="O225" i="63" s="1"/>
  <c r="O226" i="63" s="1"/>
  <c r="O227" i="63" s="1"/>
  <c r="O228" i="63" s="1"/>
  <c r="O229" i="63" s="1"/>
  <c r="O230" i="63" s="1"/>
  <c r="O231" i="63" s="1"/>
  <c r="O232" i="63" s="1"/>
  <c r="O233" i="63" s="1"/>
  <c r="O234" i="63" s="1"/>
  <c r="AH138" i="63"/>
  <c r="X9" i="63"/>
  <c r="A291" i="63" l="1"/>
  <c r="A292" i="63" s="1"/>
  <c r="A293" i="63" s="1"/>
  <c r="A294" i="63" s="1"/>
  <c r="A295" i="63" s="1"/>
  <c r="A296" i="63" s="1"/>
  <c r="A297" i="63" s="1"/>
  <c r="A298" i="63" s="1"/>
  <c r="A299" i="63" s="1"/>
  <c r="A300" i="63" s="1"/>
  <c r="A301" i="63" s="1"/>
  <c r="A302" i="63" s="1"/>
  <c r="A303" i="63" s="1"/>
  <c r="A304" i="63" s="1"/>
  <c r="A305" i="63" s="1"/>
  <c r="A306" i="63" s="1"/>
  <c r="A307" i="63" s="1"/>
  <c r="A308" i="63" s="1"/>
  <c r="A309" i="63" s="1"/>
  <c r="A310" i="63" s="1"/>
  <c r="A311" i="63" s="1"/>
  <c r="A312" i="63" s="1"/>
  <c r="A313" i="63" s="1"/>
  <c r="A314" i="63" s="1"/>
  <c r="A315" i="63" s="1"/>
  <c r="A316" i="63" s="1"/>
  <c r="A317" i="63" s="1"/>
  <c r="A318" i="63" s="1"/>
  <c r="A319" i="63" s="1"/>
  <c r="A320" i="63" s="1"/>
  <c r="A321" i="63" s="1"/>
  <c r="A322" i="63" s="1"/>
  <c r="A323" i="63" s="1"/>
  <c r="A324" i="63" s="1"/>
  <c r="A325" i="63" s="1"/>
  <c r="A326" i="63" s="1"/>
  <c r="A327" i="63" s="1"/>
  <c r="A328" i="63" s="1"/>
  <c r="A329" i="63" s="1"/>
  <c r="A330" i="63" s="1"/>
  <c r="A331" i="63" s="1"/>
  <c r="A332" i="63" s="1"/>
  <c r="A333" i="63" s="1"/>
  <c r="AG140" i="63"/>
  <c r="O236" i="63"/>
  <c r="O237" i="63" s="1"/>
  <c r="O238" i="63" s="1"/>
  <c r="O239" i="63" s="1"/>
  <c r="O240" i="63" s="1"/>
  <c r="O241" i="63" s="1"/>
  <c r="O242" i="63" s="1"/>
  <c r="O243" i="63" s="1"/>
  <c r="O244" i="63" s="1"/>
  <c r="O245" i="63" s="1"/>
  <c r="O246" i="63" s="1"/>
  <c r="O247" i="63" s="1"/>
  <c r="O248" i="63" s="1"/>
  <c r="O249" i="63" s="1"/>
  <c r="O250" i="63" s="1"/>
  <c r="O251" i="63" s="1"/>
  <c r="O252" i="63" s="1"/>
  <c r="O253" i="63" s="1"/>
  <c r="O254" i="63" s="1"/>
  <c r="O255" i="63" s="1"/>
  <c r="O256" i="63" s="1"/>
  <c r="O257" i="63" s="1"/>
  <c r="O258" i="63" s="1"/>
  <c r="O259" i="63" s="1"/>
  <c r="O260" i="63" s="1"/>
  <c r="O261" i="63" s="1"/>
  <c r="O262" i="63" s="1"/>
  <c r="O263" i="63" s="1"/>
  <c r="O264" i="63" s="1"/>
  <c r="O265" i="63" s="1"/>
  <c r="O266" i="63" s="1"/>
  <c r="O267" i="63" s="1"/>
  <c r="O268" i="63" s="1"/>
  <c r="O269" i="63" s="1"/>
  <c r="O270" i="63" s="1"/>
  <c r="O271" i="63" s="1"/>
  <c r="O272" i="63" s="1"/>
  <c r="O273" i="63" s="1"/>
  <c r="O274" i="63" s="1"/>
  <c r="O275" i="63" s="1"/>
  <c r="O276" i="63" s="1"/>
  <c r="O277" i="63" s="1"/>
  <c r="O278" i="63" s="1"/>
  <c r="O279" i="63" s="1"/>
  <c r="O280" i="63" s="1"/>
  <c r="O281" i="63" s="1"/>
  <c r="O282" i="63" s="1"/>
  <c r="O283" i="63" s="1"/>
  <c r="O284" i="63" s="1"/>
  <c r="O285" i="63" s="1"/>
  <c r="O286" i="63" s="1"/>
  <c r="O287" i="63" s="1"/>
  <c r="O288" i="63" s="1"/>
  <c r="O289" i="63" s="1"/>
  <c r="AH139" i="63"/>
  <c r="X10" i="63"/>
  <c r="A335" i="63" l="1"/>
  <c r="A336" i="63" s="1"/>
  <c r="A337" i="63" s="1"/>
  <c r="A338" i="63" s="1"/>
  <c r="A339" i="63" s="1"/>
  <c r="A340" i="63" s="1"/>
  <c r="A341" i="63" s="1"/>
  <c r="A342" i="63" s="1"/>
  <c r="A343" i="63" s="1"/>
  <c r="A344" i="63" s="1"/>
  <c r="A345" i="63" s="1"/>
  <c r="A346" i="63" s="1"/>
  <c r="A347" i="63" s="1"/>
  <c r="A348" i="63" s="1"/>
  <c r="A349" i="63" s="1"/>
  <c r="A350" i="63" s="1"/>
  <c r="A351" i="63" s="1"/>
  <c r="A352" i="63" s="1"/>
  <c r="A353" i="63" s="1"/>
  <c r="A354" i="63" s="1"/>
  <c r="A355" i="63" s="1"/>
  <c r="A356" i="63" s="1"/>
  <c r="A357" i="63" s="1"/>
  <c r="A358" i="63" s="1"/>
  <c r="A359" i="63" s="1"/>
  <c r="A360" i="63" s="1"/>
  <c r="A361" i="63" s="1"/>
  <c r="A362" i="63" s="1"/>
  <c r="A363" i="63" s="1"/>
  <c r="A364" i="63" s="1"/>
  <c r="A365" i="63" s="1"/>
  <c r="A366" i="63" s="1"/>
  <c r="A367" i="63" s="1"/>
  <c r="A368" i="63" s="1"/>
  <c r="A369" i="63" s="1"/>
  <c r="A370" i="63" s="1"/>
  <c r="A371" i="63" s="1"/>
  <c r="A372" i="63" s="1"/>
  <c r="A373" i="63" s="1"/>
  <c r="A374" i="63" s="1"/>
  <c r="A375" i="63" s="1"/>
  <c r="A376" i="63" s="1"/>
  <c r="A377" i="63" s="1"/>
  <c r="A378" i="63" s="1"/>
  <c r="A379" i="63" s="1"/>
  <c r="A380" i="63" s="1"/>
  <c r="A381" i="63" s="1"/>
  <c r="A382" i="63" s="1"/>
  <c r="A383" i="63" s="1"/>
  <c r="A384" i="63" s="1"/>
  <c r="A385" i="63" s="1"/>
  <c r="A386" i="63" s="1"/>
  <c r="A387" i="63" s="1"/>
  <c r="A388" i="63" s="1"/>
  <c r="A389" i="63" s="1"/>
  <c r="A390" i="63" s="1"/>
  <c r="A391" i="63" s="1"/>
  <c r="A392" i="63" s="1"/>
  <c r="A393" i="63" s="1"/>
  <c r="A394" i="63" s="1"/>
  <c r="A395" i="63" s="1"/>
  <c r="A396" i="63" s="1"/>
  <c r="A397" i="63" s="1"/>
  <c r="A398" i="63" s="1"/>
  <c r="A399" i="63" s="1"/>
  <c r="A400" i="63" s="1"/>
  <c r="A401" i="63" s="1"/>
  <c r="A402" i="63" s="1"/>
  <c r="A403" i="63" s="1"/>
  <c r="A404" i="63" s="1"/>
  <c r="A405" i="63" s="1"/>
  <c r="A406" i="63" s="1"/>
  <c r="A407" i="63" s="1"/>
  <c r="A408" i="63" s="1"/>
  <c r="A409" i="63" s="1"/>
  <c r="A410" i="63" s="1"/>
  <c r="A411" i="63" s="1"/>
  <c r="A412" i="63" s="1"/>
  <c r="A413" i="63" s="1"/>
  <c r="A414" i="63" s="1"/>
  <c r="A415" i="63" s="1"/>
  <c r="A416" i="63" s="1"/>
  <c r="A417" i="63" s="1"/>
  <c r="A418" i="63" s="1"/>
  <c r="A419" i="63" s="1"/>
  <c r="A420" i="63" s="1"/>
  <c r="A421" i="63" s="1"/>
  <c r="A422" i="63" s="1"/>
  <c r="A423" i="63" s="1"/>
  <c r="A424" i="63" s="1"/>
  <c r="A425" i="63" s="1"/>
  <c r="A426" i="63" s="1"/>
  <c r="A427" i="63" s="1"/>
  <c r="A428" i="63" s="1"/>
  <c r="A429" i="63" s="1"/>
  <c r="A430" i="63" s="1"/>
  <c r="A431" i="63" s="1"/>
  <c r="A432" i="63" s="1"/>
  <c r="A433" i="63" s="1"/>
  <c r="AG141" i="63"/>
  <c r="O291" i="63"/>
  <c r="O292" i="63" s="1"/>
  <c r="O293" i="63" s="1"/>
  <c r="O294" i="63" s="1"/>
  <c r="O295" i="63" s="1"/>
  <c r="O296" i="63" s="1"/>
  <c r="O297" i="63" s="1"/>
  <c r="O298" i="63" s="1"/>
  <c r="O299" i="63" s="1"/>
  <c r="O300" i="63" s="1"/>
  <c r="O301" i="63" s="1"/>
  <c r="O302" i="63" s="1"/>
  <c r="O303" i="63" s="1"/>
  <c r="O304" i="63" s="1"/>
  <c r="O305" i="63" s="1"/>
  <c r="O306" i="63" s="1"/>
  <c r="O307" i="63" s="1"/>
  <c r="O308" i="63" s="1"/>
  <c r="O309" i="63" s="1"/>
  <c r="O310" i="63" s="1"/>
  <c r="O311" i="63" s="1"/>
  <c r="O312" i="63" s="1"/>
  <c r="O313" i="63" s="1"/>
  <c r="O314" i="63" s="1"/>
  <c r="O315" i="63" s="1"/>
  <c r="O316" i="63" s="1"/>
  <c r="O317" i="63" s="1"/>
  <c r="O318" i="63" s="1"/>
  <c r="O319" i="63" s="1"/>
  <c r="O320" i="63" s="1"/>
  <c r="O321" i="63" s="1"/>
  <c r="O322" i="63" s="1"/>
  <c r="O323" i="63" s="1"/>
  <c r="O324" i="63" s="1"/>
  <c r="O325" i="63" s="1"/>
  <c r="O326" i="63" s="1"/>
  <c r="O327" i="63" s="1"/>
  <c r="O328" i="63" s="1"/>
  <c r="O329" i="63" s="1"/>
  <c r="O330" i="63" s="1"/>
  <c r="O331" i="63" s="1"/>
  <c r="O332" i="63" s="1"/>
  <c r="O333" i="63" s="1"/>
  <c r="AH140" i="63"/>
  <c r="X11" i="63"/>
  <c r="A435" i="63" l="1"/>
  <c r="A436" i="63" s="1"/>
  <c r="A437" i="63" s="1"/>
  <c r="A438" i="63" s="1"/>
  <c r="A439" i="63" s="1"/>
  <c r="A440" i="63" s="1"/>
  <c r="A441" i="63" s="1"/>
  <c r="A442" i="63" s="1"/>
  <c r="A443" i="63" s="1"/>
  <c r="A444" i="63" s="1"/>
  <c r="A445" i="63" s="1"/>
  <c r="A446" i="63" s="1"/>
  <c r="A447" i="63" s="1"/>
  <c r="A448" i="63" s="1"/>
  <c r="A449" i="63" s="1"/>
  <c r="A450" i="63" s="1"/>
  <c r="A451" i="63" s="1"/>
  <c r="A452" i="63" s="1"/>
  <c r="A453" i="63" s="1"/>
  <c r="A454" i="63" s="1"/>
  <c r="A455" i="63" s="1"/>
  <c r="A456" i="63" s="1"/>
  <c r="A457" i="63" s="1"/>
  <c r="A458" i="63" s="1"/>
  <c r="A459" i="63" s="1"/>
  <c r="A460" i="63" s="1"/>
  <c r="A461" i="63" s="1"/>
  <c r="A462" i="63" s="1"/>
  <c r="A463" i="63" s="1"/>
  <c r="A464" i="63" s="1"/>
  <c r="A465" i="63" s="1"/>
  <c r="A466" i="63" s="1"/>
  <c r="A467" i="63" s="1"/>
  <c r="A468" i="63" s="1"/>
  <c r="A469" i="63" s="1"/>
  <c r="A470" i="63" s="1"/>
  <c r="A471" i="63" s="1"/>
  <c r="A472" i="63" s="1"/>
  <c r="A473" i="63" s="1"/>
  <c r="A474" i="63" s="1"/>
  <c r="A475" i="63" s="1"/>
  <c r="A476" i="63" s="1"/>
  <c r="A477" i="63" s="1"/>
  <c r="A478" i="63" s="1"/>
  <c r="A479" i="63" s="1"/>
  <c r="A480" i="63" s="1"/>
  <c r="A481" i="63" s="1"/>
  <c r="A482" i="63" s="1"/>
  <c r="A483" i="63" s="1"/>
  <c r="A484" i="63" s="1"/>
  <c r="A485" i="63" s="1"/>
  <c r="A486" i="63" s="1"/>
  <c r="A487" i="63" s="1"/>
  <c r="A488" i="63" s="1"/>
  <c r="A489" i="63" s="1"/>
  <c r="A490" i="63" s="1"/>
  <c r="A491" i="63" s="1"/>
  <c r="A492" i="63" s="1"/>
  <c r="A493" i="63" s="1"/>
  <c r="A494" i="63" s="1"/>
  <c r="A495" i="63" s="1"/>
  <c r="A496" i="63" s="1"/>
  <c r="A497" i="63" s="1"/>
  <c r="AG142" i="63"/>
  <c r="O335" i="63"/>
  <c r="O336" i="63" s="1"/>
  <c r="O337" i="63" s="1"/>
  <c r="O338" i="63" s="1"/>
  <c r="O339" i="63" s="1"/>
  <c r="O340" i="63" s="1"/>
  <c r="O341" i="63" s="1"/>
  <c r="O342" i="63" s="1"/>
  <c r="O343" i="63" s="1"/>
  <c r="O344" i="63" s="1"/>
  <c r="O345" i="63" s="1"/>
  <c r="O346" i="63" s="1"/>
  <c r="O347" i="63" s="1"/>
  <c r="O348" i="63" s="1"/>
  <c r="O349" i="63" s="1"/>
  <c r="O350" i="63" s="1"/>
  <c r="O351" i="63" s="1"/>
  <c r="O352" i="63" s="1"/>
  <c r="O353" i="63" s="1"/>
  <c r="O354" i="63" s="1"/>
  <c r="O355" i="63" s="1"/>
  <c r="O356" i="63" s="1"/>
  <c r="O357" i="63" s="1"/>
  <c r="O358" i="63" s="1"/>
  <c r="O359" i="63" s="1"/>
  <c r="O360" i="63" s="1"/>
  <c r="O361" i="63" s="1"/>
  <c r="O362" i="63" s="1"/>
  <c r="O363" i="63" s="1"/>
  <c r="O364" i="63" s="1"/>
  <c r="O365" i="63" s="1"/>
  <c r="O366" i="63" s="1"/>
  <c r="O367" i="63" s="1"/>
  <c r="O368" i="63" s="1"/>
  <c r="O369" i="63" s="1"/>
  <c r="O370" i="63" s="1"/>
  <c r="O371" i="63" s="1"/>
  <c r="O372" i="63" s="1"/>
  <c r="O373" i="63" s="1"/>
  <c r="O374" i="63" s="1"/>
  <c r="O375" i="63" s="1"/>
  <c r="O376" i="63" s="1"/>
  <c r="O377" i="63" s="1"/>
  <c r="O378" i="63" s="1"/>
  <c r="O379" i="63" s="1"/>
  <c r="O380" i="63" s="1"/>
  <c r="O381" i="63" s="1"/>
  <c r="O382" i="63" s="1"/>
  <c r="O383" i="63" s="1"/>
  <c r="O384" i="63" s="1"/>
  <c r="O385" i="63" s="1"/>
  <c r="O386" i="63" s="1"/>
  <c r="O387" i="63" s="1"/>
  <c r="O388" i="63" s="1"/>
  <c r="O389" i="63" s="1"/>
  <c r="O390" i="63" s="1"/>
  <c r="O391" i="63" s="1"/>
  <c r="O392" i="63" s="1"/>
  <c r="O393" i="63" s="1"/>
  <c r="O394" i="63" s="1"/>
  <c r="O395" i="63" s="1"/>
  <c r="O396" i="63" s="1"/>
  <c r="O397" i="63" s="1"/>
  <c r="O398" i="63" s="1"/>
  <c r="O399" i="63" s="1"/>
  <c r="O400" i="63" s="1"/>
  <c r="O401" i="63" s="1"/>
  <c r="O402" i="63" s="1"/>
  <c r="O403" i="63" s="1"/>
  <c r="O404" i="63" s="1"/>
  <c r="O405" i="63" s="1"/>
  <c r="O406" i="63" s="1"/>
  <c r="O407" i="63" s="1"/>
  <c r="O408" i="63" s="1"/>
  <c r="O409" i="63" s="1"/>
  <c r="O410" i="63" s="1"/>
  <c r="O411" i="63" s="1"/>
  <c r="O412" i="63" s="1"/>
  <c r="O413" i="63" s="1"/>
  <c r="O414" i="63" s="1"/>
  <c r="O415" i="63" s="1"/>
  <c r="O416" i="63" s="1"/>
  <c r="O417" i="63" s="1"/>
  <c r="O418" i="63" s="1"/>
  <c r="O419" i="63" s="1"/>
  <c r="O420" i="63" s="1"/>
  <c r="O421" i="63" s="1"/>
  <c r="O422" i="63" s="1"/>
  <c r="O423" i="63" s="1"/>
  <c r="O424" i="63" s="1"/>
  <c r="O425" i="63" s="1"/>
  <c r="O426" i="63" s="1"/>
  <c r="O427" i="63" s="1"/>
  <c r="O428" i="63" s="1"/>
  <c r="O429" i="63" s="1"/>
  <c r="O430" i="63" s="1"/>
  <c r="O431" i="63" s="1"/>
  <c r="O432" i="63" s="1"/>
  <c r="O433" i="63" s="1"/>
  <c r="AH141" i="63"/>
  <c r="X12" i="63"/>
  <c r="A499" i="63" l="1"/>
  <c r="A500" i="63" s="1"/>
  <c r="A501" i="63" s="1"/>
  <c r="A502" i="63" s="1"/>
  <c r="A503" i="63" s="1"/>
  <c r="A504" i="63" s="1"/>
  <c r="A505" i="63" s="1"/>
  <c r="A506" i="63" s="1"/>
  <c r="A507" i="63" s="1"/>
  <c r="A508" i="63" s="1"/>
  <c r="A509" i="63" s="1"/>
  <c r="A510" i="63" s="1"/>
  <c r="A511" i="63" s="1"/>
  <c r="A512" i="63" s="1"/>
  <c r="A513" i="63" s="1"/>
  <c r="A514" i="63" s="1"/>
  <c r="A515" i="63" s="1"/>
  <c r="A516" i="63" s="1"/>
  <c r="A517" i="63" s="1"/>
  <c r="A518" i="63" s="1"/>
  <c r="A519" i="63" s="1"/>
  <c r="A520" i="63" s="1"/>
  <c r="A521" i="63" s="1"/>
  <c r="A522" i="63" s="1"/>
  <c r="A523" i="63" s="1"/>
  <c r="AG143" i="63"/>
  <c r="O435" i="63"/>
  <c r="O436" i="63" s="1"/>
  <c r="O437" i="63" s="1"/>
  <c r="O438" i="63" s="1"/>
  <c r="O439" i="63" s="1"/>
  <c r="O440" i="63" s="1"/>
  <c r="O441" i="63" s="1"/>
  <c r="O442" i="63" s="1"/>
  <c r="O443" i="63" s="1"/>
  <c r="O444" i="63" s="1"/>
  <c r="O445" i="63" s="1"/>
  <c r="O446" i="63" s="1"/>
  <c r="O447" i="63" s="1"/>
  <c r="O448" i="63" s="1"/>
  <c r="O449" i="63" s="1"/>
  <c r="O450" i="63" s="1"/>
  <c r="O451" i="63" s="1"/>
  <c r="O452" i="63" s="1"/>
  <c r="O453" i="63" s="1"/>
  <c r="O454" i="63" s="1"/>
  <c r="O455" i="63" s="1"/>
  <c r="O456" i="63" s="1"/>
  <c r="O457" i="63" s="1"/>
  <c r="O458" i="63" s="1"/>
  <c r="O459" i="63" s="1"/>
  <c r="O460" i="63" s="1"/>
  <c r="O461" i="63" s="1"/>
  <c r="O462" i="63" s="1"/>
  <c r="O463" i="63" s="1"/>
  <c r="O464" i="63" s="1"/>
  <c r="O465" i="63" s="1"/>
  <c r="O466" i="63" s="1"/>
  <c r="O467" i="63" s="1"/>
  <c r="O468" i="63" s="1"/>
  <c r="O469" i="63" s="1"/>
  <c r="O470" i="63" s="1"/>
  <c r="O471" i="63" s="1"/>
  <c r="O472" i="63" s="1"/>
  <c r="O473" i="63" s="1"/>
  <c r="O474" i="63" s="1"/>
  <c r="O475" i="63" s="1"/>
  <c r="O476" i="63" s="1"/>
  <c r="O477" i="63" s="1"/>
  <c r="O478" i="63" s="1"/>
  <c r="O479" i="63" s="1"/>
  <c r="O480" i="63" s="1"/>
  <c r="O481" i="63" s="1"/>
  <c r="O482" i="63" s="1"/>
  <c r="O483" i="63" s="1"/>
  <c r="O484" i="63" s="1"/>
  <c r="O485" i="63" s="1"/>
  <c r="O486" i="63" s="1"/>
  <c r="O487" i="63" s="1"/>
  <c r="O488" i="63" s="1"/>
  <c r="O489" i="63" s="1"/>
  <c r="O490" i="63" s="1"/>
  <c r="O491" i="63" s="1"/>
  <c r="O492" i="63" s="1"/>
  <c r="O493" i="63" s="1"/>
  <c r="O494" i="63" s="1"/>
  <c r="O495" i="63" s="1"/>
  <c r="O496" i="63" s="1"/>
  <c r="O497" i="63" s="1"/>
  <c r="AH142" i="63"/>
  <c r="X13" i="63"/>
  <c r="A525" i="63" l="1"/>
  <c r="A526" i="63" s="1"/>
  <c r="A527" i="63" s="1"/>
  <c r="A528" i="63" s="1"/>
  <c r="A529" i="63" s="1"/>
  <c r="A530" i="63" s="1"/>
  <c r="A531" i="63" s="1"/>
  <c r="A532" i="63" s="1"/>
  <c r="A533" i="63" s="1"/>
  <c r="A534" i="63" s="1"/>
  <c r="A535" i="63" s="1"/>
  <c r="A536" i="63" s="1"/>
  <c r="A537" i="63" s="1"/>
  <c r="A538" i="63" s="1"/>
  <c r="A539" i="63" s="1"/>
  <c r="A540" i="63" s="1"/>
  <c r="A541" i="63" s="1"/>
  <c r="A542" i="63" s="1"/>
  <c r="A543" i="63" s="1"/>
  <c r="A544" i="63" s="1"/>
  <c r="A545" i="63" s="1"/>
  <c r="A546" i="63" s="1"/>
  <c r="A547" i="63" s="1"/>
  <c r="A548" i="63" s="1"/>
  <c r="A549" i="63" s="1"/>
  <c r="A550" i="63" s="1"/>
  <c r="A551" i="63" s="1"/>
  <c r="A552" i="63" s="1"/>
  <c r="A553" i="63" s="1"/>
  <c r="A554" i="63" s="1"/>
  <c r="A555" i="63" s="1"/>
  <c r="A556" i="63" s="1"/>
  <c r="A557" i="63" s="1"/>
  <c r="A558" i="63" s="1"/>
  <c r="A559" i="63" s="1"/>
  <c r="A560" i="63" s="1"/>
  <c r="A561" i="63" s="1"/>
  <c r="A562" i="63" s="1"/>
  <c r="A563" i="63" s="1"/>
  <c r="A564" i="63" s="1"/>
  <c r="A565" i="63" s="1"/>
  <c r="A566" i="63" s="1"/>
  <c r="A567" i="63" s="1"/>
  <c r="A568" i="63" s="1"/>
  <c r="A569" i="63" s="1"/>
  <c r="A570" i="63" s="1"/>
  <c r="A571" i="63" s="1"/>
  <c r="A572" i="63" s="1"/>
  <c r="A573" i="63" s="1"/>
  <c r="A574" i="63" s="1"/>
  <c r="A575" i="63" s="1"/>
  <c r="A576" i="63" s="1"/>
  <c r="A577" i="63" s="1"/>
  <c r="A578" i="63" s="1"/>
  <c r="A579" i="63" s="1"/>
  <c r="A580" i="63" s="1"/>
  <c r="A581" i="63" s="1"/>
  <c r="A582" i="63" s="1"/>
  <c r="A583" i="63" s="1"/>
  <c r="A584" i="63" s="1"/>
  <c r="A585" i="63" s="1"/>
  <c r="A586" i="63" s="1"/>
  <c r="A587" i="63" s="1"/>
  <c r="A588" i="63" s="1"/>
  <c r="A589" i="63" s="1"/>
  <c r="A590" i="63" s="1"/>
  <c r="A591" i="63" s="1"/>
  <c r="A592" i="63" s="1"/>
  <c r="A593" i="63" s="1"/>
  <c r="A594" i="63" s="1"/>
  <c r="A595" i="63" s="1"/>
  <c r="A596" i="63" s="1"/>
  <c r="A597" i="63" s="1"/>
  <c r="A598" i="63" s="1"/>
  <c r="A599" i="63" s="1"/>
  <c r="A600" i="63" s="1"/>
  <c r="A601" i="63" s="1"/>
  <c r="A602" i="63" s="1"/>
  <c r="A603" i="63" s="1"/>
  <c r="A604" i="63" s="1"/>
  <c r="A605" i="63" s="1"/>
  <c r="A606" i="63" s="1"/>
  <c r="A607" i="63" s="1"/>
  <c r="A608" i="63" s="1"/>
  <c r="A609" i="63" s="1"/>
  <c r="A610" i="63" s="1"/>
  <c r="AG144" i="63"/>
  <c r="AG145" i="63" s="1"/>
  <c r="O499" i="63"/>
  <c r="O500" i="63" s="1"/>
  <c r="O501" i="63" s="1"/>
  <c r="O502" i="63" s="1"/>
  <c r="O503" i="63" s="1"/>
  <c r="O504" i="63" s="1"/>
  <c r="O505" i="63" s="1"/>
  <c r="O506" i="63" s="1"/>
  <c r="O507" i="63" s="1"/>
  <c r="O508" i="63" s="1"/>
  <c r="O509" i="63" s="1"/>
  <c r="O510" i="63" s="1"/>
  <c r="O511" i="63" s="1"/>
  <c r="O512" i="63" s="1"/>
  <c r="O513" i="63" s="1"/>
  <c r="O514" i="63" s="1"/>
  <c r="O515" i="63" s="1"/>
  <c r="O516" i="63" s="1"/>
  <c r="O517" i="63" s="1"/>
  <c r="O518" i="63" s="1"/>
  <c r="O519" i="63" s="1"/>
  <c r="O520" i="63" s="1"/>
  <c r="O521" i="63" s="1"/>
  <c r="O522" i="63" s="1"/>
  <c r="O523" i="63" s="1"/>
  <c r="AH143" i="63"/>
  <c r="X14" i="63"/>
  <c r="A612" i="63" l="1"/>
  <c r="A613" i="63" s="1"/>
  <c r="A614" i="63" s="1"/>
  <c r="A615" i="63" s="1"/>
  <c r="A616" i="63" s="1"/>
  <c r="A617" i="63" s="1"/>
  <c r="A618" i="63" s="1"/>
  <c r="A619" i="63" s="1"/>
  <c r="A620" i="63" s="1"/>
  <c r="A621" i="63" s="1"/>
  <c r="A622" i="63" s="1"/>
  <c r="A623" i="63" s="1"/>
  <c r="A624" i="63" s="1"/>
  <c r="A625" i="63" s="1"/>
  <c r="A626" i="63" s="1"/>
  <c r="A627" i="63" s="1"/>
  <c r="A628" i="63" s="1"/>
  <c r="A629" i="63" s="1"/>
  <c r="A630" i="63" s="1"/>
  <c r="A631" i="63" s="1"/>
  <c r="A632" i="63" s="1"/>
  <c r="A633" i="63" s="1"/>
  <c r="A634" i="63" s="1"/>
  <c r="A635" i="63" s="1"/>
  <c r="A636" i="63" s="1"/>
  <c r="A637" i="63" s="1"/>
  <c r="A638" i="63" s="1"/>
  <c r="A639" i="63" s="1"/>
  <c r="A640" i="63" s="1"/>
  <c r="A641" i="63" s="1"/>
  <c r="A642" i="63" s="1"/>
  <c r="A643" i="63" s="1"/>
  <c r="A644" i="63" s="1"/>
  <c r="A645" i="63" s="1"/>
  <c r="A646" i="63" s="1"/>
  <c r="A647" i="63" s="1"/>
  <c r="A648" i="63" s="1"/>
  <c r="A649" i="63" s="1"/>
  <c r="AG148" i="63" s="1"/>
  <c r="AG147" i="63"/>
  <c r="O525" i="63"/>
  <c r="O526" i="63" s="1"/>
  <c r="O527" i="63" s="1"/>
  <c r="O528" i="63" s="1"/>
  <c r="O529" i="63" s="1"/>
  <c r="O530" i="63" s="1"/>
  <c r="O531" i="63" s="1"/>
  <c r="O532" i="63" s="1"/>
  <c r="O533" i="63" s="1"/>
  <c r="O534" i="63" s="1"/>
  <c r="O535" i="63" s="1"/>
  <c r="O536" i="63" s="1"/>
  <c r="O537" i="63" s="1"/>
  <c r="O538" i="63" s="1"/>
  <c r="O539" i="63" s="1"/>
  <c r="O540" i="63" s="1"/>
  <c r="O541" i="63" s="1"/>
  <c r="O542" i="63" s="1"/>
  <c r="O543" i="63" s="1"/>
  <c r="O544" i="63" s="1"/>
  <c r="O545" i="63" s="1"/>
  <c r="O546" i="63" s="1"/>
  <c r="O547" i="63" s="1"/>
  <c r="O548" i="63" s="1"/>
  <c r="O549" i="63" s="1"/>
  <c r="O550" i="63" s="1"/>
  <c r="O551" i="63" s="1"/>
  <c r="O552" i="63" s="1"/>
  <c r="O553" i="63" s="1"/>
  <c r="O554" i="63" s="1"/>
  <c r="O555" i="63" s="1"/>
  <c r="O556" i="63" s="1"/>
  <c r="O557" i="63" s="1"/>
  <c r="O558" i="63" s="1"/>
  <c r="O559" i="63" s="1"/>
  <c r="O560" i="63" s="1"/>
  <c r="O561" i="63" s="1"/>
  <c r="O562" i="63" s="1"/>
  <c r="O563" i="63" s="1"/>
  <c r="O564" i="63" s="1"/>
  <c r="O565" i="63" s="1"/>
  <c r="O566" i="63" s="1"/>
  <c r="O567" i="63" s="1"/>
  <c r="O568" i="63" s="1"/>
  <c r="O569" i="63" s="1"/>
  <c r="O570" i="63" s="1"/>
  <c r="O571" i="63" s="1"/>
  <c r="O572" i="63" s="1"/>
  <c r="O573" i="63" s="1"/>
  <c r="O574" i="63" s="1"/>
  <c r="O575" i="63" s="1"/>
  <c r="O576" i="63" s="1"/>
  <c r="O577" i="63" s="1"/>
  <c r="O578" i="63" s="1"/>
  <c r="O579" i="63" s="1"/>
  <c r="O580" i="63" s="1"/>
  <c r="O581" i="63" s="1"/>
  <c r="O582" i="63" s="1"/>
  <c r="O583" i="63" s="1"/>
  <c r="O584" i="63" s="1"/>
  <c r="O585" i="63" s="1"/>
  <c r="O586" i="63" s="1"/>
  <c r="O587" i="63" s="1"/>
  <c r="O588" i="63" s="1"/>
  <c r="O589" i="63" s="1"/>
  <c r="O590" i="63" s="1"/>
  <c r="O591" i="63" s="1"/>
  <c r="O592" i="63" s="1"/>
  <c r="O593" i="63" s="1"/>
  <c r="O594" i="63" s="1"/>
  <c r="O595" i="63" s="1"/>
  <c r="O596" i="63" s="1"/>
  <c r="O597" i="63" s="1"/>
  <c r="O598" i="63" s="1"/>
  <c r="O599" i="63" s="1"/>
  <c r="O600" i="63" s="1"/>
  <c r="O601" i="63" s="1"/>
  <c r="O602" i="63" s="1"/>
  <c r="O603" i="63" s="1"/>
  <c r="O604" i="63" s="1"/>
  <c r="O605" i="63" s="1"/>
  <c r="O606" i="63" s="1"/>
  <c r="O607" i="63" s="1"/>
  <c r="O608" i="63" s="1"/>
  <c r="O609" i="63" s="1"/>
  <c r="O610" i="63" s="1"/>
  <c r="AH144" i="63"/>
  <c r="AH145" i="63" s="1"/>
  <c r="X15" i="63"/>
  <c r="AG149" i="63" l="1"/>
  <c r="AG151" i="63" s="1"/>
  <c r="O612" i="63"/>
  <c r="O613" i="63" s="1"/>
  <c r="O614" i="63" s="1"/>
  <c r="O615" i="63" s="1"/>
  <c r="O616" i="63" s="1"/>
  <c r="O617" i="63" s="1"/>
  <c r="O618" i="63" s="1"/>
  <c r="O619" i="63" s="1"/>
  <c r="O620" i="63" s="1"/>
  <c r="O621" i="63" s="1"/>
  <c r="O622" i="63" s="1"/>
  <c r="O623" i="63" s="1"/>
  <c r="O624" i="63" s="1"/>
  <c r="O625" i="63" s="1"/>
  <c r="O626" i="63" s="1"/>
  <c r="O627" i="63" s="1"/>
  <c r="O628" i="63" s="1"/>
  <c r="O629" i="63" s="1"/>
  <c r="O630" i="63" s="1"/>
  <c r="O631" i="63" s="1"/>
  <c r="O632" i="63" s="1"/>
  <c r="O633" i="63" s="1"/>
  <c r="O634" i="63" s="1"/>
  <c r="O635" i="63" s="1"/>
  <c r="O636" i="63" s="1"/>
  <c r="O637" i="63" s="1"/>
  <c r="O638" i="63" s="1"/>
  <c r="O639" i="63" s="1"/>
  <c r="O640" i="63" s="1"/>
  <c r="O641" i="63" s="1"/>
  <c r="O642" i="63" s="1"/>
  <c r="O643" i="63" s="1"/>
  <c r="O644" i="63" s="1"/>
  <c r="O645" i="63" s="1"/>
  <c r="O646" i="63" s="1"/>
  <c r="O647" i="63" s="1"/>
  <c r="O648" i="63" s="1"/>
  <c r="O649" i="63" s="1"/>
  <c r="AH148" i="63" s="1"/>
  <c r="AH147" i="63"/>
  <c r="X16" i="63"/>
  <c r="O650" i="63" l="1"/>
  <c r="AH149" i="63"/>
  <c r="AH151" i="63" s="1"/>
  <c r="X17" i="63"/>
  <c r="X18" i="63" l="1"/>
  <c r="X19" i="63" l="1"/>
  <c r="X20" i="63" l="1"/>
  <c r="X21" i="63" l="1"/>
  <c r="X22" i="63" l="1"/>
  <c r="X23" i="63" l="1"/>
  <c r="X24" i="63" l="1"/>
  <c r="X25" i="63" l="1"/>
  <c r="X26" i="63" l="1"/>
  <c r="X27" i="63" l="1"/>
  <c r="X28" i="63" l="1"/>
  <c r="X29" i="63" l="1"/>
  <c r="X30" i="63" l="1"/>
  <c r="X31" i="63" l="1"/>
  <c r="X32" i="63" l="1"/>
  <c r="X33" i="63" l="1"/>
  <c r="X34" i="63" l="1"/>
  <c r="X35" i="63" l="1"/>
  <c r="X36" i="63" l="1"/>
  <c r="X37" i="63" l="1"/>
  <c r="X38" i="63" l="1"/>
  <c r="X39" i="63" l="1"/>
  <c r="X40" i="63" l="1"/>
  <c r="X41" i="63" l="1"/>
  <c r="X42" i="63" l="1"/>
  <c r="X43" i="63" l="1"/>
  <c r="X44" i="63" l="1"/>
  <c r="X45" i="63" l="1"/>
  <c r="X46" i="63" l="1"/>
  <c r="X47" i="63" l="1"/>
  <c r="X48" i="63" l="1"/>
  <c r="X49" i="63" l="1"/>
  <c r="X50" i="63" l="1"/>
  <c r="X51" i="63" l="1"/>
  <c r="X52" i="63" l="1"/>
  <c r="X53" i="63" l="1"/>
  <c r="X54" i="63" l="1"/>
  <c r="AB54" i="63" s="1"/>
  <c r="AF134" i="63" l="1"/>
  <c r="AF135" i="63" s="1"/>
  <c r="X56" i="63"/>
  <c r="AJ135" i="63" l="1"/>
  <c r="X57" i="63"/>
  <c r="X58" i="63" l="1"/>
  <c r="K35" i="49" l="1"/>
  <c r="K46" i="49" s="1"/>
  <c r="AA13" i="49"/>
  <c r="R36" i="49"/>
  <c r="R47" i="49" s="1"/>
  <c r="R60" i="49" s="1"/>
  <c r="W37" i="49"/>
  <c r="W48" i="49" s="1"/>
  <c r="W61" i="49" s="1"/>
  <c r="L37" i="49"/>
  <c r="L48" i="49" s="1"/>
  <c r="L61" i="49" s="1"/>
  <c r="W36" i="49"/>
  <c r="W47" i="49" s="1"/>
  <c r="W60" i="49" s="1"/>
  <c r="O35" i="49"/>
  <c r="N35" i="49"/>
  <c r="Y35" i="49"/>
  <c r="J35" i="49"/>
  <c r="P35" i="49"/>
  <c r="Q37" i="49"/>
  <c r="Q48" i="49" s="1"/>
  <c r="Q61" i="49" s="1"/>
  <c r="V37" i="49"/>
  <c r="V48" i="49" s="1"/>
  <c r="V61" i="49" s="1"/>
  <c r="S35" i="49"/>
  <c r="V35" i="49"/>
  <c r="F35" i="49"/>
  <c r="L35" i="49"/>
  <c r="Q35" i="49"/>
  <c r="G35" i="49"/>
  <c r="G46" i="49" s="1"/>
  <c r="U35" i="49"/>
  <c r="T35" i="49"/>
  <c r="W35" i="49"/>
  <c r="M35" i="49"/>
  <c r="I35" i="49"/>
  <c r="I46" i="49" s="1"/>
  <c r="X35" i="49"/>
  <c r="H35" i="49"/>
  <c r="R35" i="49"/>
  <c r="X59" i="63"/>
  <c r="AA35" i="49" l="1"/>
  <c r="AA16" i="49"/>
  <c r="I59" i="49"/>
  <c r="G59" i="49"/>
  <c r="H46" i="49"/>
  <c r="X46" i="49"/>
  <c r="N37" i="49"/>
  <c r="N48" i="49" s="1"/>
  <c r="N61" i="49" s="1"/>
  <c r="T36" i="49"/>
  <c r="T47" i="49" s="1"/>
  <c r="T60" i="49" s="1"/>
  <c r="L46" i="49"/>
  <c r="F46" i="49"/>
  <c r="R40" i="49"/>
  <c r="R51" i="49" s="1"/>
  <c r="R64" i="49" s="1"/>
  <c r="J36" i="49"/>
  <c r="J47" i="49" s="1"/>
  <c r="J60" i="49" s="1"/>
  <c r="P37" i="49"/>
  <c r="G37" i="49"/>
  <c r="G48" i="49" s="1"/>
  <c r="G61" i="49" s="1"/>
  <c r="P36" i="49"/>
  <c r="P47" i="49" s="1"/>
  <c r="P60" i="49" s="1"/>
  <c r="K59" i="49"/>
  <c r="M46" i="49"/>
  <c r="K37" i="49"/>
  <c r="K48" i="49" s="1"/>
  <c r="K61" i="49" s="1"/>
  <c r="T46" i="49"/>
  <c r="U46" i="49"/>
  <c r="O40" i="49"/>
  <c r="O51" i="49" s="1"/>
  <c r="O64" i="49" s="1"/>
  <c r="M37" i="49"/>
  <c r="M48" i="49" s="1"/>
  <c r="M61" i="49" s="1"/>
  <c r="X37" i="49"/>
  <c r="X48" i="49" s="1"/>
  <c r="X61" i="49" s="1"/>
  <c r="G36" i="49"/>
  <c r="G47" i="49" s="1"/>
  <c r="G60" i="49" s="1"/>
  <c r="S46" i="49"/>
  <c r="N36" i="49"/>
  <c r="N47" i="49" s="1"/>
  <c r="N60" i="49" s="1"/>
  <c r="U37" i="49"/>
  <c r="U48" i="49" s="1"/>
  <c r="U61" i="49" s="1"/>
  <c r="Y46" i="49"/>
  <c r="S37" i="49"/>
  <c r="S48" i="49" s="1"/>
  <c r="S61" i="49" s="1"/>
  <c r="J37" i="49"/>
  <c r="J48" i="49" s="1"/>
  <c r="J61" i="49" s="1"/>
  <c r="K36" i="49"/>
  <c r="K47" i="49" s="1"/>
  <c r="K60" i="49" s="1"/>
  <c r="H36" i="49"/>
  <c r="H47" i="49" s="1"/>
  <c r="H60" i="49" s="1"/>
  <c r="L36" i="49"/>
  <c r="L47" i="49" s="1"/>
  <c r="L60" i="49" s="1"/>
  <c r="W46" i="49"/>
  <c r="O37" i="49"/>
  <c r="O48" i="49" s="1"/>
  <c r="O61" i="49" s="1"/>
  <c r="O36" i="49"/>
  <c r="O47" i="49" s="1"/>
  <c r="O60" i="49" s="1"/>
  <c r="Q46" i="49"/>
  <c r="S36" i="49"/>
  <c r="S47" i="49" s="1"/>
  <c r="S60" i="49" s="1"/>
  <c r="Y37" i="49"/>
  <c r="Y48" i="49" s="1"/>
  <c r="Y61" i="49" s="1"/>
  <c r="T37" i="49"/>
  <c r="T48" i="49" s="1"/>
  <c r="T61" i="49" s="1"/>
  <c r="O46" i="49"/>
  <c r="R37" i="49"/>
  <c r="R48" i="49" s="1"/>
  <c r="R61" i="49" s="1"/>
  <c r="U36" i="49"/>
  <c r="U47" i="49" s="1"/>
  <c r="U60" i="49" s="1"/>
  <c r="R46" i="49"/>
  <c r="H37" i="49"/>
  <c r="H48" i="49" s="1"/>
  <c r="H61" i="49" s="1"/>
  <c r="V46" i="49"/>
  <c r="P40" i="49"/>
  <c r="P51" i="49" s="1"/>
  <c r="P64" i="49" s="1"/>
  <c r="X36" i="49"/>
  <c r="X47" i="49" s="1"/>
  <c r="X60" i="49" s="1"/>
  <c r="I36" i="49"/>
  <c r="I47" i="49" s="1"/>
  <c r="I60" i="49" s="1"/>
  <c r="I37" i="49"/>
  <c r="I48" i="49" s="1"/>
  <c r="I61" i="49" s="1"/>
  <c r="Q36" i="49"/>
  <c r="Q47" i="49" s="1"/>
  <c r="Q60" i="49" s="1"/>
  <c r="V36" i="49"/>
  <c r="V47" i="49" s="1"/>
  <c r="V60" i="49" s="1"/>
  <c r="F36" i="49"/>
  <c r="P46" i="49"/>
  <c r="J46" i="49"/>
  <c r="N46" i="49"/>
  <c r="Y36" i="49"/>
  <c r="Y47" i="49" s="1"/>
  <c r="Y60" i="49" s="1"/>
  <c r="M36" i="49"/>
  <c r="M47" i="49" s="1"/>
  <c r="M60" i="49" s="1"/>
  <c r="X60" i="63"/>
  <c r="AA22" i="49" l="1"/>
  <c r="P48" i="49"/>
  <c r="F47" i="49"/>
  <c r="AA36" i="49"/>
  <c r="S39" i="49"/>
  <c r="S50" i="49" s="1"/>
  <c r="S63" i="49" s="1"/>
  <c r="U50" i="50"/>
  <c r="O50" i="50"/>
  <c r="M39" i="49"/>
  <c r="M50" i="49" s="1"/>
  <c r="M63" i="49" s="1"/>
  <c r="H38" i="49"/>
  <c r="H49" i="49" s="1"/>
  <c r="H62" i="49" s="1"/>
  <c r="K40" i="49"/>
  <c r="K51" i="49" s="1"/>
  <c r="K64" i="49" s="1"/>
  <c r="S59" i="49"/>
  <c r="T40" i="49"/>
  <c r="T51" i="49" s="1"/>
  <c r="T64" i="49" s="1"/>
  <c r="Y59" i="49"/>
  <c r="S38" i="49"/>
  <c r="S49" i="49" s="1"/>
  <c r="S62" i="49" s="1"/>
  <c r="Q38" i="49"/>
  <c r="Q49" i="49" s="1"/>
  <c r="Q62" i="49" s="1"/>
  <c r="W50" i="50"/>
  <c r="U39" i="49"/>
  <c r="U50" i="49" s="1"/>
  <c r="U63" i="49" s="1"/>
  <c r="J38" i="49"/>
  <c r="T59" i="49"/>
  <c r="M59" i="49"/>
  <c r="O38" i="49"/>
  <c r="K38" i="49"/>
  <c r="K49" i="49" s="1"/>
  <c r="K62" i="49" s="1"/>
  <c r="W40" i="49"/>
  <c r="W51" i="49" s="1"/>
  <c r="W64" i="49" s="1"/>
  <c r="Y38" i="49"/>
  <c r="X59" i="49"/>
  <c r="Y50" i="50"/>
  <c r="W39" i="49"/>
  <c r="W50" i="49" s="1"/>
  <c r="W63" i="49" s="1"/>
  <c r="X40" i="49"/>
  <c r="X51" i="49" s="1"/>
  <c r="X64" i="49" s="1"/>
  <c r="T50" i="50"/>
  <c r="R39" i="49"/>
  <c r="R50" i="49" s="1"/>
  <c r="R63" i="49" s="1"/>
  <c r="V38" i="49"/>
  <c r="V49" i="49" s="1"/>
  <c r="V62" i="49" s="1"/>
  <c r="U59" i="49"/>
  <c r="L38" i="49"/>
  <c r="L49" i="49" s="1"/>
  <c r="L62" i="49" s="1"/>
  <c r="N50" i="50"/>
  <c r="L39" i="49"/>
  <c r="L50" i="49" s="1"/>
  <c r="L63" i="49" s="1"/>
  <c r="L59" i="49"/>
  <c r="P59" i="49"/>
  <c r="I40" i="49"/>
  <c r="I51" i="49" s="1"/>
  <c r="I64" i="49" s="1"/>
  <c r="M40" i="49"/>
  <c r="M51" i="49" s="1"/>
  <c r="M64" i="49" s="1"/>
  <c r="W59" i="49"/>
  <c r="Q39" i="49"/>
  <c r="Q50" i="49" s="1"/>
  <c r="Q63" i="49" s="1"/>
  <c r="S50" i="50"/>
  <c r="K39" i="49"/>
  <c r="K50" i="49" s="1"/>
  <c r="K63" i="49" s="1"/>
  <c r="M50" i="50"/>
  <c r="U38" i="49"/>
  <c r="U49" i="49" s="1"/>
  <c r="U62" i="49" s="1"/>
  <c r="Y39" i="49"/>
  <c r="Y50" i="49" s="1"/>
  <c r="Y63" i="49" s="1"/>
  <c r="AA50" i="50"/>
  <c r="R59" i="49"/>
  <c r="G39" i="49"/>
  <c r="G50" i="49" s="1"/>
  <c r="G63" i="49" s="1"/>
  <c r="I50" i="50"/>
  <c r="Q50" i="50"/>
  <c r="O39" i="49"/>
  <c r="O50" i="49" s="1"/>
  <c r="O63" i="49" s="1"/>
  <c r="R38" i="49"/>
  <c r="R49" i="49" s="1"/>
  <c r="R62" i="49" s="1"/>
  <c r="N38" i="49"/>
  <c r="Q59" i="49"/>
  <c r="Q40" i="49"/>
  <c r="Q51" i="49" s="1"/>
  <c r="Q64" i="49" s="1"/>
  <c r="Z50" i="50"/>
  <c r="X39" i="49"/>
  <c r="X50" i="49" s="1"/>
  <c r="X63" i="49" s="1"/>
  <c r="X50" i="50"/>
  <c r="V39" i="49"/>
  <c r="V50" i="49" s="1"/>
  <c r="V63" i="49" s="1"/>
  <c r="W38" i="49"/>
  <c r="F59" i="49"/>
  <c r="AA46" i="49"/>
  <c r="L40" i="49"/>
  <c r="L51" i="49" s="1"/>
  <c r="L64" i="49" s="1"/>
  <c r="P50" i="50"/>
  <c r="N39" i="49"/>
  <c r="N50" i="49" s="1"/>
  <c r="N63" i="49" s="1"/>
  <c r="N59" i="49"/>
  <c r="F38" i="49"/>
  <c r="O59" i="49"/>
  <c r="V50" i="50"/>
  <c r="T39" i="49"/>
  <c r="T50" i="49" s="1"/>
  <c r="T63" i="49" s="1"/>
  <c r="I39" i="49"/>
  <c r="I50" i="49" s="1"/>
  <c r="I63" i="49" s="1"/>
  <c r="K50" i="50"/>
  <c r="I38" i="49"/>
  <c r="L50" i="50"/>
  <c r="J39" i="49"/>
  <c r="J50" i="49" s="1"/>
  <c r="J63" i="49" s="1"/>
  <c r="J59" i="49"/>
  <c r="M38" i="49"/>
  <c r="M49" i="49" s="1"/>
  <c r="P38" i="49"/>
  <c r="T38" i="49"/>
  <c r="T49" i="49" s="1"/>
  <c r="T62" i="49" s="1"/>
  <c r="V59" i="49"/>
  <c r="S40" i="49"/>
  <c r="S51" i="49" s="1"/>
  <c r="S64" i="49" s="1"/>
  <c r="Y40" i="49"/>
  <c r="Y51" i="49" s="1"/>
  <c r="Y64" i="49" s="1"/>
  <c r="H40" i="49"/>
  <c r="H51" i="49" s="1"/>
  <c r="H64" i="49" s="1"/>
  <c r="P39" i="49"/>
  <c r="P50" i="49" s="1"/>
  <c r="P63" i="49" s="1"/>
  <c r="R50" i="50"/>
  <c r="X38" i="49"/>
  <c r="G40" i="49"/>
  <c r="G51" i="49" s="1"/>
  <c r="G64" i="49" s="1"/>
  <c r="J40" i="49"/>
  <c r="J51" i="49" s="1"/>
  <c r="J64" i="49" s="1"/>
  <c r="V40" i="49"/>
  <c r="V51" i="49" s="1"/>
  <c r="V64" i="49" s="1"/>
  <c r="H39" i="49"/>
  <c r="H50" i="49" s="1"/>
  <c r="H63" i="49" s="1"/>
  <c r="J50" i="50"/>
  <c r="G38" i="49"/>
  <c r="G49" i="49" s="1"/>
  <c r="G62" i="49" s="1"/>
  <c r="U40" i="49"/>
  <c r="U51" i="49" s="1"/>
  <c r="U64" i="49" s="1"/>
  <c r="N40" i="49"/>
  <c r="N51" i="49" s="1"/>
  <c r="N64" i="49" s="1"/>
  <c r="H59" i="49"/>
  <c r="X61" i="63"/>
  <c r="AA38" i="49" l="1"/>
  <c r="P61" i="49"/>
  <c r="F60" i="49"/>
  <c r="AA60" i="49" s="1"/>
  <c r="AA47" i="49"/>
  <c r="AA59" i="49"/>
  <c r="K43" i="49"/>
  <c r="K44" i="49" s="1"/>
  <c r="P28" i="50"/>
  <c r="P45" i="50"/>
  <c r="H53" i="49"/>
  <c r="G14" i="45" s="1"/>
  <c r="G66" i="49"/>
  <c r="Q66" i="49"/>
  <c r="R53" i="49"/>
  <c r="H66" i="49"/>
  <c r="K53" i="49"/>
  <c r="R43" i="49"/>
  <c r="R44" i="49" s="1"/>
  <c r="T43" i="49"/>
  <c r="T44" i="49" s="1"/>
  <c r="K66" i="49"/>
  <c r="L43" i="49"/>
  <c r="L44" i="49" s="1"/>
  <c r="S43" i="49"/>
  <c r="S44" i="49" s="1"/>
  <c r="Q53" i="49"/>
  <c r="M62" i="49"/>
  <c r="M66" i="49" s="1"/>
  <c r="M53" i="49"/>
  <c r="L14" i="45" s="1"/>
  <c r="R28" i="50"/>
  <c r="R45" i="50"/>
  <c r="V66" i="49"/>
  <c r="K45" i="50"/>
  <c r="K28" i="50"/>
  <c r="T45" i="50"/>
  <c r="T28" i="50"/>
  <c r="L66" i="49"/>
  <c r="U53" i="49"/>
  <c r="T14" i="45" s="1"/>
  <c r="AA28" i="50"/>
  <c r="AA45" i="50"/>
  <c r="M45" i="50"/>
  <c r="M28" i="50"/>
  <c r="O49" i="49"/>
  <c r="O43" i="49"/>
  <c r="O44" i="49" s="1"/>
  <c r="V45" i="50"/>
  <c r="V28" i="50"/>
  <c r="P49" i="49"/>
  <c r="P43" i="49"/>
  <c r="P44" i="49" s="1"/>
  <c r="Q45" i="50"/>
  <c r="Q28" i="50"/>
  <c r="F49" i="49"/>
  <c r="H43" i="49"/>
  <c r="H44" i="49" s="1"/>
  <c r="Y28" i="50"/>
  <c r="Y45" i="50"/>
  <c r="X28" i="50"/>
  <c r="X45" i="50"/>
  <c r="G53" i="49"/>
  <c r="F14" i="45" s="1"/>
  <c r="Y49" i="49"/>
  <c r="Y43" i="49"/>
  <c r="Y44" i="49" s="1"/>
  <c r="T66" i="49"/>
  <c r="J49" i="49"/>
  <c r="J43" i="49"/>
  <c r="J44" i="49" s="1"/>
  <c r="S66" i="49"/>
  <c r="J28" i="50"/>
  <c r="J45" i="50"/>
  <c r="G43" i="49"/>
  <c r="G44" i="49" s="1"/>
  <c r="U45" i="50"/>
  <c r="U28" i="50"/>
  <c r="O28" i="50"/>
  <c r="O45" i="50"/>
  <c r="I49" i="49"/>
  <c r="I43" i="49"/>
  <c r="I44" i="49" s="1"/>
  <c r="R66" i="49"/>
  <c r="M43" i="49"/>
  <c r="M44" i="49" s="1"/>
  <c r="T53" i="49"/>
  <c r="S14" i="45" s="1"/>
  <c r="S45" i="50"/>
  <c r="S28" i="50"/>
  <c r="S53" i="49"/>
  <c r="R14" i="45" s="1"/>
  <c r="X49" i="49"/>
  <c r="X43" i="49"/>
  <c r="X44" i="49" s="1"/>
  <c r="U43" i="49"/>
  <c r="U44" i="49" s="1"/>
  <c r="Z28" i="50"/>
  <c r="Z45" i="50"/>
  <c r="I45" i="50"/>
  <c r="I28" i="50"/>
  <c r="V53" i="49"/>
  <c r="U14" i="45" s="1"/>
  <c r="N28" i="50"/>
  <c r="N45" i="50"/>
  <c r="W49" i="49"/>
  <c r="W43" i="49"/>
  <c r="W44" i="49" s="1"/>
  <c r="N49" i="49"/>
  <c r="N43" i="49"/>
  <c r="N44" i="49" s="1"/>
  <c r="V43" i="49"/>
  <c r="V44" i="49" s="1"/>
  <c r="W28" i="50"/>
  <c r="W45" i="50"/>
  <c r="Q43" i="49"/>
  <c r="Q44" i="49" s="1"/>
  <c r="L53" i="49"/>
  <c r="K14" i="45" s="1"/>
  <c r="U66" i="49"/>
  <c r="L28" i="50"/>
  <c r="L45" i="50"/>
  <c r="X62" i="63"/>
  <c r="J55" i="50" l="1"/>
  <c r="J56" i="50" s="1"/>
  <c r="Q54" i="49"/>
  <c r="P14" i="45"/>
  <c r="P16" i="45"/>
  <c r="Q16" i="45"/>
  <c r="K16" i="45"/>
  <c r="U16" i="45"/>
  <c r="R16" i="45"/>
  <c r="J16" i="45"/>
  <c r="T16" i="45"/>
  <c r="L16" i="45"/>
  <c r="G16" i="45"/>
  <c r="F16" i="45"/>
  <c r="S16" i="45"/>
  <c r="M55" i="50"/>
  <c r="M56" i="50" s="1"/>
  <c r="J14" i="45"/>
  <c r="T55" i="50"/>
  <c r="T56" i="50" s="1"/>
  <c r="Q14" i="45"/>
  <c r="AA49" i="49"/>
  <c r="K54" i="49"/>
  <c r="Q67" i="49"/>
  <c r="R54" i="49"/>
  <c r="S55" i="50"/>
  <c r="S56" i="50" s="1"/>
  <c r="H54" i="49"/>
  <c r="H67" i="49"/>
  <c r="K67" i="49"/>
  <c r="U67" i="49"/>
  <c r="X62" i="49"/>
  <c r="X66" i="49" s="1"/>
  <c r="X53" i="49"/>
  <c r="W14" i="45" s="1"/>
  <c r="R67" i="49"/>
  <c r="W62" i="49"/>
  <c r="W66" i="49" s="1"/>
  <c r="W53" i="49"/>
  <c r="V14" i="45" s="1"/>
  <c r="V54" i="49"/>
  <c r="X55" i="50"/>
  <c r="X56" i="50" s="1"/>
  <c r="F62" i="49"/>
  <c r="P62" i="49"/>
  <c r="P66" i="49" s="1"/>
  <c r="P53" i="49"/>
  <c r="O14" i="45" s="1"/>
  <c r="M67" i="49"/>
  <c r="L67" i="49"/>
  <c r="N55" i="50"/>
  <c r="N56" i="50" s="1"/>
  <c r="L54" i="49"/>
  <c r="T54" i="49"/>
  <c r="V55" i="50"/>
  <c r="V56" i="50" s="1"/>
  <c r="J62" i="49"/>
  <c r="J66" i="49" s="1"/>
  <c r="J53" i="49"/>
  <c r="I14" i="45" s="1"/>
  <c r="Y62" i="49"/>
  <c r="Y66" i="49" s="1"/>
  <c r="X16" i="45" s="1"/>
  <c r="Y53" i="49"/>
  <c r="X14" i="45" s="1"/>
  <c r="N62" i="49"/>
  <c r="N66" i="49" s="1"/>
  <c r="N53" i="49"/>
  <c r="M14" i="45" s="1"/>
  <c r="U55" i="50"/>
  <c r="U56" i="50" s="1"/>
  <c r="S54" i="49"/>
  <c r="I62" i="49"/>
  <c r="I66" i="49" s="1"/>
  <c r="I53" i="49"/>
  <c r="H14" i="45" s="1"/>
  <c r="S67" i="49"/>
  <c r="T67" i="49"/>
  <c r="G54" i="49"/>
  <c r="I55" i="50"/>
  <c r="I56" i="50" s="1"/>
  <c r="O62" i="49"/>
  <c r="O66" i="49" s="1"/>
  <c r="O53" i="49"/>
  <c r="N14" i="45" s="1"/>
  <c r="U54" i="49"/>
  <c r="W55" i="50"/>
  <c r="W56" i="50" s="1"/>
  <c r="V67" i="49"/>
  <c r="O55" i="50"/>
  <c r="O56" i="50" s="1"/>
  <c r="M54" i="49"/>
  <c r="G67" i="49"/>
  <c r="X63" i="63"/>
  <c r="I16" i="45" l="1"/>
  <c r="W16" i="45"/>
  <c r="V16" i="45"/>
  <c r="M16" i="45"/>
  <c r="O16" i="45"/>
  <c r="H16" i="45"/>
  <c r="N16" i="45"/>
  <c r="AA62" i="49"/>
  <c r="O67" i="49"/>
  <c r="I54" i="49"/>
  <c r="K55" i="50"/>
  <c r="K56" i="50" s="1"/>
  <c r="Y67" i="49"/>
  <c r="Y55" i="50"/>
  <c r="Y56" i="50" s="1"/>
  <c r="W54" i="49"/>
  <c r="I67" i="49"/>
  <c r="P55" i="50"/>
  <c r="P56" i="50" s="1"/>
  <c r="N54" i="49"/>
  <c r="J54" i="49"/>
  <c r="L55" i="50"/>
  <c r="L56" i="50" s="1"/>
  <c r="P54" i="49"/>
  <c r="R55" i="50"/>
  <c r="R56" i="50" s="1"/>
  <c r="W67" i="49"/>
  <c r="N67" i="49"/>
  <c r="J67" i="49"/>
  <c r="P67" i="49"/>
  <c r="X54" i="49"/>
  <c r="Z55" i="50"/>
  <c r="Z56" i="50" s="1"/>
  <c r="O54" i="49"/>
  <c r="Q55" i="50"/>
  <c r="Q56" i="50" s="1"/>
  <c r="Y54" i="49"/>
  <c r="AA55" i="50"/>
  <c r="AA56" i="50" s="1"/>
  <c r="X67" i="49"/>
  <c r="X64" i="63"/>
  <c r="X65" i="63" l="1"/>
  <c r="X66" i="63" l="1"/>
  <c r="X67" i="63" l="1"/>
  <c r="X68" i="63" l="1"/>
  <c r="X69" i="63" l="1"/>
  <c r="X70" i="63" l="1"/>
  <c r="Z108" i="49" l="1"/>
  <c r="X71" i="63"/>
  <c r="AA105" i="49" l="1"/>
  <c r="X72" i="63"/>
  <c r="X73" i="63" l="1"/>
  <c r="X74" i="63" l="1"/>
  <c r="X75" i="63" l="1"/>
  <c r="X76" i="63" l="1"/>
  <c r="X77" i="63" l="1"/>
  <c r="X78" i="63" l="1"/>
  <c r="X79" i="63" l="1"/>
  <c r="X80" i="63" l="1"/>
  <c r="X81" i="63" l="1"/>
  <c r="X82" i="63" l="1"/>
  <c r="X83" i="63" l="1"/>
  <c r="X84" i="63" l="1"/>
  <c r="X85" i="63" l="1"/>
  <c r="X86" i="63" l="1"/>
  <c r="X87" i="63" l="1"/>
  <c r="X88" i="63" l="1"/>
  <c r="X89" i="63" l="1"/>
  <c r="X90" i="63" l="1"/>
  <c r="X91" i="63" l="1"/>
  <c r="X92" i="63" l="1"/>
  <c r="X93" i="63" l="1"/>
  <c r="X94" i="63" l="1"/>
  <c r="X95" i="63" l="1"/>
  <c r="X96" i="63" l="1"/>
  <c r="X97" i="63" l="1"/>
  <c r="X98" i="63" l="1"/>
  <c r="X99" i="63" l="1"/>
  <c r="X100" i="63" l="1"/>
  <c r="X101" i="63" l="1"/>
  <c r="X102" i="63" l="1"/>
  <c r="X103" i="63" l="1"/>
  <c r="X104" i="63" l="1"/>
  <c r="X105" i="63" l="1"/>
  <c r="X106" i="63" l="1"/>
  <c r="X107" i="63" l="1"/>
  <c r="X108" i="63" l="1"/>
  <c r="X109" i="63" l="1"/>
  <c r="X110" i="63" l="1"/>
  <c r="X111" i="63" l="1"/>
  <c r="X112" i="63" l="1"/>
  <c r="X113" i="63" l="1"/>
  <c r="X114" i="63" l="1"/>
  <c r="X115" i="63" l="1"/>
  <c r="X116" i="63" l="1"/>
  <c r="X117" i="63" l="1"/>
  <c r="X118" i="63" l="1"/>
  <c r="X119" i="63" l="1"/>
  <c r="X120" i="63" l="1"/>
  <c r="X121" i="63" l="1"/>
  <c r="X122" i="63" l="1"/>
  <c r="X123" i="63" l="1"/>
  <c r="X124" i="63" l="1"/>
  <c r="X125" i="63" l="1"/>
  <c r="X126" i="63" l="1"/>
  <c r="X127" i="63" l="1"/>
  <c r="X128" i="63" l="1"/>
  <c r="X129" i="63" l="1"/>
  <c r="X130" i="63" l="1"/>
  <c r="X131" i="63" l="1"/>
  <c r="X132" i="63" l="1"/>
  <c r="X134" i="63" l="1"/>
  <c r="AB132" i="63"/>
  <c r="AF137" i="63" l="1"/>
  <c r="X135" i="63"/>
  <c r="X136" i="63" l="1"/>
  <c r="X137" i="63" l="1"/>
  <c r="X138" i="63" l="1"/>
  <c r="X139" i="63" l="1"/>
  <c r="X140" i="63" l="1"/>
  <c r="X141" i="63" l="1"/>
  <c r="X142" i="63" l="1"/>
  <c r="X143" i="63" l="1"/>
  <c r="X144" i="63" l="1"/>
  <c r="X145" i="63" l="1"/>
  <c r="X146" i="63" l="1"/>
  <c r="X147" i="63" l="1"/>
  <c r="X148" i="63" l="1"/>
  <c r="X149" i="63" l="1"/>
  <c r="X150" i="63" l="1"/>
  <c r="X151" i="63" l="1"/>
  <c r="X152" i="63" l="1"/>
  <c r="X153" i="63" l="1"/>
  <c r="X154" i="63" l="1"/>
  <c r="X155" i="63" l="1"/>
  <c r="X156" i="63" l="1"/>
  <c r="X157" i="63" l="1"/>
  <c r="X158" i="63" l="1"/>
  <c r="X159" i="63" l="1"/>
  <c r="X160" i="63" l="1"/>
  <c r="X161" i="63" l="1"/>
  <c r="X162" i="63" l="1"/>
  <c r="X163" i="63" l="1"/>
  <c r="X164" i="63" l="1"/>
  <c r="X165" i="63" l="1"/>
  <c r="X166" i="63" l="1"/>
  <c r="X167" i="63" l="1"/>
  <c r="X168" i="63" l="1"/>
  <c r="X169" i="63" l="1"/>
  <c r="X170" i="63" l="1"/>
  <c r="X171" i="63" l="1"/>
  <c r="X172" i="63" l="1"/>
  <c r="X173" i="63" l="1"/>
  <c r="X174" i="63" l="1"/>
  <c r="X175" i="63" l="1"/>
  <c r="X176" i="63" l="1"/>
  <c r="X177" i="63" l="1"/>
  <c r="X178" i="63" l="1"/>
  <c r="X179" i="63" l="1"/>
  <c r="X180" i="63" l="1"/>
  <c r="AB180" i="63" s="1"/>
  <c r="AF138" i="63" l="1"/>
  <c r="X182" i="63"/>
  <c r="X183" i="63" l="1"/>
  <c r="X184" i="63" l="1"/>
  <c r="X185" i="63" l="1"/>
  <c r="X186" i="63" l="1"/>
  <c r="X187" i="63" l="1"/>
  <c r="X188" i="63" l="1"/>
  <c r="X189" i="63" l="1"/>
  <c r="X190" i="63" l="1"/>
  <c r="X191" i="63" l="1"/>
  <c r="X192" i="63" l="1"/>
  <c r="X193" i="63" l="1"/>
  <c r="X194" i="63" l="1"/>
  <c r="X195" i="63" l="1"/>
  <c r="X196" i="63" l="1"/>
  <c r="X197" i="63" l="1"/>
  <c r="X198" i="63" l="1"/>
  <c r="X199" i="63" l="1"/>
  <c r="X200" i="63" l="1"/>
  <c r="X201" i="63" l="1"/>
  <c r="X202" i="63" l="1"/>
  <c r="X203" i="63" l="1"/>
  <c r="X204" i="63" l="1"/>
  <c r="X205" i="63" l="1"/>
  <c r="X206" i="63" l="1"/>
  <c r="X207" i="63" l="1"/>
  <c r="X208" i="63" l="1"/>
  <c r="X209" i="63" l="1"/>
  <c r="X210" i="63" l="1"/>
  <c r="X211" i="63" l="1"/>
  <c r="X212" i="63" l="1"/>
  <c r="X213" i="63" l="1"/>
  <c r="X214" i="63" l="1"/>
  <c r="X215" i="63" l="1"/>
  <c r="X216" i="63" l="1"/>
  <c r="X217" i="63" l="1"/>
  <c r="X218" i="63" l="1"/>
  <c r="X219" i="63" l="1"/>
  <c r="X220" i="63" l="1"/>
  <c r="X221" i="63" l="1"/>
  <c r="X222" i="63" l="1"/>
  <c r="X223" i="63" l="1"/>
  <c r="X224" i="63" l="1"/>
  <c r="X225" i="63" l="1"/>
  <c r="X226" i="63" l="1"/>
  <c r="X227" i="63" l="1"/>
  <c r="X228" i="63" l="1"/>
  <c r="X229" i="63" l="1"/>
  <c r="X230" i="63" l="1"/>
  <c r="X231" i="63" l="1"/>
  <c r="X232" i="63" l="1"/>
  <c r="X233" i="63" l="1"/>
  <c r="X234" i="63" l="1"/>
  <c r="AB234" i="63" s="1"/>
  <c r="AF139" i="63" l="1"/>
  <c r="X236" i="63"/>
  <c r="X237" i="63" l="1"/>
  <c r="X238" i="63" l="1"/>
  <c r="X239" i="63" l="1"/>
  <c r="X240" i="63" l="1"/>
  <c r="X241" i="63" l="1"/>
  <c r="X242" i="63" l="1"/>
  <c r="X243" i="63" l="1"/>
  <c r="X244" i="63" l="1"/>
  <c r="X245" i="63" l="1"/>
  <c r="X246" i="63" l="1"/>
  <c r="X247" i="63" l="1"/>
  <c r="X248" i="63" l="1"/>
  <c r="X249" i="63" l="1"/>
  <c r="X250" i="63" l="1"/>
  <c r="X251" i="63" l="1"/>
  <c r="X252" i="63" l="1"/>
  <c r="X253" i="63" l="1"/>
  <c r="X254" i="63" l="1"/>
  <c r="X255" i="63" l="1"/>
  <c r="X256" i="63" l="1"/>
  <c r="X257" i="63" l="1"/>
  <c r="X258" i="63" l="1"/>
  <c r="X259" i="63" l="1"/>
  <c r="X260" i="63" l="1"/>
  <c r="X261" i="63" l="1"/>
  <c r="X262" i="63" l="1"/>
  <c r="X263" i="63" l="1"/>
  <c r="X264" i="63" l="1"/>
  <c r="X265" i="63" l="1"/>
  <c r="X266" i="63" l="1"/>
  <c r="X267" i="63" l="1"/>
  <c r="X268" i="63" l="1"/>
  <c r="X269" i="63" l="1"/>
  <c r="X270" i="63" l="1"/>
  <c r="X271" i="63" l="1"/>
  <c r="X272" i="63" l="1"/>
  <c r="X273" i="63" l="1"/>
  <c r="X274" i="63" l="1"/>
  <c r="X275" i="63" l="1"/>
  <c r="X276" i="63" l="1"/>
  <c r="X277" i="63" l="1"/>
  <c r="X278" i="63" l="1"/>
  <c r="X279" i="63" l="1"/>
  <c r="X280" i="63" l="1"/>
  <c r="X281" i="63" l="1"/>
  <c r="X282" i="63" l="1"/>
  <c r="X283" i="63" l="1"/>
  <c r="X284" i="63" l="1"/>
  <c r="X285" i="63" l="1"/>
  <c r="X286" i="63" l="1"/>
  <c r="X287" i="63" l="1"/>
  <c r="X288" i="63" l="1"/>
  <c r="X289" i="63" l="1"/>
  <c r="AB289" i="63" s="1"/>
  <c r="AF140" i="63" l="1"/>
  <c r="X291" i="63"/>
  <c r="X292" i="63" l="1"/>
  <c r="X293" i="63" l="1"/>
  <c r="X294" i="63" l="1"/>
  <c r="X295" i="63" l="1"/>
  <c r="X296" i="63" l="1"/>
  <c r="X297" i="63" l="1"/>
  <c r="X298" i="63" l="1"/>
  <c r="X299" i="63" l="1"/>
  <c r="X300" i="63" l="1"/>
  <c r="X301" i="63" l="1"/>
  <c r="X302" i="63" l="1"/>
  <c r="X303" i="63" l="1"/>
  <c r="X304" i="63" l="1"/>
  <c r="X305" i="63" l="1"/>
  <c r="X306" i="63" l="1"/>
  <c r="X307" i="63" l="1"/>
  <c r="X308" i="63" l="1"/>
  <c r="X309" i="63" l="1"/>
  <c r="X310" i="63" l="1"/>
  <c r="X311" i="63" l="1"/>
  <c r="X312" i="63" l="1"/>
  <c r="X313" i="63" l="1"/>
  <c r="X314" i="63" l="1"/>
  <c r="X315" i="63" l="1"/>
  <c r="X316" i="63" l="1"/>
  <c r="X317" i="63" l="1"/>
  <c r="X318" i="63" l="1"/>
  <c r="X319" i="63" l="1"/>
  <c r="X320" i="63" l="1"/>
  <c r="X321" i="63" l="1"/>
  <c r="X322" i="63" l="1"/>
  <c r="X323" i="63" l="1"/>
  <c r="X324" i="63" l="1"/>
  <c r="X325" i="63" l="1"/>
  <c r="X326" i="63" l="1"/>
  <c r="X327" i="63" l="1"/>
  <c r="X328" i="63" l="1"/>
  <c r="X329" i="63" l="1"/>
  <c r="X330" i="63" l="1"/>
  <c r="X331" i="63" l="1"/>
  <c r="X332" i="63" l="1"/>
  <c r="X333" i="63" l="1"/>
  <c r="AB333" i="63" s="1"/>
  <c r="AF141" i="63" l="1"/>
  <c r="X335" i="63"/>
  <c r="X336" i="63" l="1"/>
  <c r="X337" i="63" l="1"/>
  <c r="X338" i="63" l="1"/>
  <c r="X339" i="63" l="1"/>
  <c r="X340" i="63" l="1"/>
  <c r="X341" i="63" l="1"/>
  <c r="X342" i="63" l="1"/>
  <c r="X343" i="63" l="1"/>
  <c r="X344" i="63" l="1"/>
  <c r="X345" i="63" l="1"/>
  <c r="X346" i="63" l="1"/>
  <c r="X347" i="63" l="1"/>
  <c r="X348" i="63" l="1"/>
  <c r="X349" i="63" l="1"/>
  <c r="X350" i="63" l="1"/>
  <c r="X351" i="63" l="1"/>
  <c r="X352" i="63" l="1"/>
  <c r="X353" i="63" l="1"/>
  <c r="X354" i="63" l="1"/>
  <c r="X355" i="63" l="1"/>
  <c r="X356" i="63" l="1"/>
  <c r="X357" i="63" l="1"/>
  <c r="X358" i="63" l="1"/>
  <c r="X359" i="63" l="1"/>
  <c r="X360" i="63" l="1"/>
  <c r="X361" i="63" l="1"/>
  <c r="X362" i="63" l="1"/>
  <c r="X363" i="63" l="1"/>
  <c r="X364" i="63" l="1"/>
  <c r="X365" i="63" l="1"/>
  <c r="X366" i="63" l="1"/>
  <c r="X367" i="63" l="1"/>
  <c r="X368" i="63" l="1"/>
  <c r="X369" i="63" l="1"/>
  <c r="X370" i="63" l="1"/>
  <c r="X371" i="63" l="1"/>
  <c r="X372" i="63" l="1"/>
  <c r="X373" i="63" l="1"/>
  <c r="X374" i="63" l="1"/>
  <c r="X375" i="63" l="1"/>
  <c r="X376" i="63" l="1"/>
  <c r="X377" i="63" l="1"/>
  <c r="X378" i="63" l="1"/>
  <c r="X379" i="63" l="1"/>
  <c r="X380" i="63" l="1"/>
  <c r="X381" i="63" l="1"/>
  <c r="X382" i="63" l="1"/>
  <c r="X383" i="63" l="1"/>
  <c r="X384" i="63" l="1"/>
  <c r="X385" i="63" l="1"/>
  <c r="X386" i="63" l="1"/>
  <c r="X387" i="63" l="1"/>
  <c r="X388" i="63" l="1"/>
  <c r="X389" i="63" l="1"/>
  <c r="X390" i="63" l="1"/>
  <c r="X391" i="63" l="1"/>
  <c r="X392" i="63" l="1"/>
  <c r="X393" i="63" l="1"/>
  <c r="X394" i="63" l="1"/>
  <c r="X395" i="63" l="1"/>
  <c r="X396" i="63" l="1"/>
  <c r="X397" i="63" l="1"/>
  <c r="X398" i="63" l="1"/>
  <c r="X399" i="63" l="1"/>
  <c r="X400" i="63" l="1"/>
  <c r="X401" i="63" l="1"/>
  <c r="X402" i="63" l="1"/>
  <c r="X403" i="63" l="1"/>
  <c r="X404" i="63" l="1"/>
  <c r="X405" i="63" l="1"/>
  <c r="X406" i="63" l="1"/>
  <c r="X407" i="63" l="1"/>
  <c r="X408" i="63" l="1"/>
  <c r="X409" i="63" l="1"/>
  <c r="X410" i="63" l="1"/>
  <c r="X411" i="63" l="1"/>
  <c r="X412" i="63" l="1"/>
  <c r="X413" i="63" l="1"/>
  <c r="X414" i="63" l="1"/>
  <c r="X415" i="63" l="1"/>
  <c r="X416" i="63" l="1"/>
  <c r="X417" i="63" l="1"/>
  <c r="X418" i="63" l="1"/>
  <c r="X419" i="63" l="1"/>
  <c r="X420" i="63" l="1"/>
  <c r="X421" i="63" l="1"/>
  <c r="X422" i="63" l="1"/>
  <c r="X423" i="63" l="1"/>
  <c r="X424" i="63" l="1"/>
  <c r="X425" i="63" l="1"/>
  <c r="X426" i="63" l="1"/>
  <c r="X427" i="63" l="1"/>
  <c r="X428" i="63" l="1"/>
  <c r="X429" i="63" l="1"/>
  <c r="X430" i="63" l="1"/>
  <c r="X431" i="63" l="1"/>
  <c r="X432" i="63" l="1"/>
  <c r="X433" i="63" l="1"/>
  <c r="AB433" i="63" s="1"/>
  <c r="AF142" i="63" l="1"/>
  <c r="X435" i="63"/>
  <c r="X436" i="63" l="1"/>
  <c r="X437" i="63" l="1"/>
  <c r="X438" i="63" l="1"/>
  <c r="X439" i="63" l="1"/>
  <c r="X440" i="63" l="1"/>
  <c r="X441" i="63" l="1"/>
  <c r="X442" i="63" l="1"/>
  <c r="X443" i="63" l="1"/>
  <c r="X444" i="63" l="1"/>
  <c r="X445" i="63" l="1"/>
  <c r="X446" i="63" l="1"/>
  <c r="X447" i="63" l="1"/>
  <c r="X448" i="63" l="1"/>
  <c r="X449" i="63" l="1"/>
  <c r="X450" i="63" l="1"/>
  <c r="X451" i="63" l="1"/>
  <c r="X452" i="63" l="1"/>
  <c r="X453" i="63" l="1"/>
  <c r="X454" i="63" l="1"/>
  <c r="X455" i="63" l="1"/>
  <c r="X456" i="63" l="1"/>
  <c r="X457" i="63" l="1"/>
  <c r="X458" i="63" l="1"/>
  <c r="X459" i="63" l="1"/>
  <c r="X460" i="63" l="1"/>
  <c r="X461" i="63" l="1"/>
  <c r="X462" i="63" l="1"/>
  <c r="X463" i="63" l="1"/>
  <c r="X464" i="63" l="1"/>
  <c r="X465" i="63" l="1"/>
  <c r="X466" i="63" l="1"/>
  <c r="X467" i="63" l="1"/>
  <c r="X468" i="63" l="1"/>
  <c r="X469" i="63" l="1"/>
  <c r="X470" i="63" l="1"/>
  <c r="X471" i="63" l="1"/>
  <c r="X472" i="63" l="1"/>
  <c r="X473" i="63" l="1"/>
  <c r="X474" i="63" l="1"/>
  <c r="X475" i="63" l="1"/>
  <c r="X476" i="63" l="1"/>
  <c r="X477" i="63" l="1"/>
  <c r="X478" i="63" l="1"/>
  <c r="X479" i="63" l="1"/>
  <c r="X480" i="63" l="1"/>
  <c r="X481" i="63" l="1"/>
  <c r="X482" i="63" l="1"/>
  <c r="X483" i="63" l="1"/>
  <c r="X484" i="63" l="1"/>
  <c r="X485" i="63" l="1"/>
  <c r="X486" i="63" l="1"/>
  <c r="X487" i="63" l="1"/>
  <c r="X488" i="63" l="1"/>
  <c r="X489" i="63" l="1"/>
  <c r="X490" i="63" l="1"/>
  <c r="X491" i="63" l="1"/>
  <c r="X492" i="63" l="1"/>
  <c r="X493" i="63" l="1"/>
  <c r="X494" i="63" l="1"/>
  <c r="X495" i="63" l="1"/>
  <c r="X496" i="63" l="1"/>
  <c r="X497" i="63" l="1"/>
  <c r="AB497" i="63" s="1"/>
  <c r="AF143" i="63" l="1"/>
  <c r="X499" i="63"/>
  <c r="X500" i="63" l="1"/>
  <c r="X501" i="63" l="1"/>
  <c r="X502" i="63" l="1"/>
  <c r="X503" i="63" l="1"/>
  <c r="X504" i="63" l="1"/>
  <c r="X505" i="63" l="1"/>
  <c r="X506" i="63" l="1"/>
  <c r="X507" i="63" l="1"/>
  <c r="X508" i="63" l="1"/>
  <c r="X509" i="63" l="1"/>
  <c r="X510" i="63" l="1"/>
  <c r="X511" i="63" l="1"/>
  <c r="X512" i="63" l="1"/>
  <c r="X513" i="63" l="1"/>
  <c r="X514" i="63" l="1"/>
  <c r="X515" i="63" l="1"/>
  <c r="X516" i="63" l="1"/>
  <c r="X517" i="63" l="1"/>
  <c r="X518" i="63" l="1"/>
  <c r="X519" i="63" l="1"/>
  <c r="X520" i="63" l="1"/>
  <c r="X521" i="63" l="1"/>
  <c r="X522" i="63" l="1"/>
  <c r="X523" i="63" l="1"/>
  <c r="AB523" i="63" s="1"/>
  <c r="AF144" i="63" l="1"/>
  <c r="AF145" i="63" s="1"/>
  <c r="X525" i="63"/>
  <c r="E55" i="13" l="1"/>
  <c r="F25" i="49" s="1"/>
  <c r="E49" i="13"/>
  <c r="F19" i="49" s="1"/>
  <c r="E58" i="13"/>
  <c r="F28" i="49" s="1"/>
  <c r="AJ145" i="63"/>
  <c r="X526" i="63"/>
  <c r="AA28" i="49" l="1"/>
  <c r="F40" i="49"/>
  <c r="AA40" i="49" s="1"/>
  <c r="AA25" i="49"/>
  <c r="H50" i="50"/>
  <c r="F50" i="50" s="1"/>
  <c r="F39" i="49"/>
  <c r="AA39" i="49" s="1"/>
  <c r="AA19" i="49"/>
  <c r="F37" i="49"/>
  <c r="F11" i="49"/>
  <c r="F20" i="49" s="1"/>
  <c r="Z58" i="13"/>
  <c r="Z49" i="13"/>
  <c r="Z55" i="13"/>
  <c r="E41" i="13"/>
  <c r="X527" i="63"/>
  <c r="E22" i="13" l="1"/>
  <c r="E34" i="13"/>
  <c r="E16" i="13"/>
  <c r="E25" i="13"/>
  <c r="E28" i="13"/>
  <c r="E19" i="13"/>
  <c r="E31" i="13"/>
  <c r="F50" i="49"/>
  <c r="AA50" i="49" s="1"/>
  <c r="F51" i="49"/>
  <c r="AA11" i="49"/>
  <c r="AA20" i="49" s="1"/>
  <c r="F14" i="49"/>
  <c r="H28" i="50"/>
  <c r="F23" i="49"/>
  <c r="F32" i="49"/>
  <c r="F29" i="49"/>
  <c r="F26" i="49"/>
  <c r="H45" i="50"/>
  <c r="D11" i="49"/>
  <c r="F17" i="49"/>
  <c r="F48" i="49"/>
  <c r="AA37" i="49"/>
  <c r="AA43" i="49" s="1"/>
  <c r="F43" i="49"/>
  <c r="F44" i="49" s="1"/>
  <c r="Z41" i="13"/>
  <c r="E62" i="13"/>
  <c r="E50" i="13"/>
  <c r="E59" i="13"/>
  <c r="E47" i="13"/>
  <c r="E56" i="13"/>
  <c r="E44" i="13"/>
  <c r="E53" i="13"/>
  <c r="C41" i="13"/>
  <c r="X528" i="63"/>
  <c r="Z56" i="13" l="1"/>
  <c r="Z16" i="13"/>
  <c r="Z34" i="13"/>
  <c r="Z22" i="13"/>
  <c r="Z28" i="13"/>
  <c r="Z31" i="13"/>
  <c r="Z25" i="13"/>
  <c r="Z19" i="13"/>
  <c r="G57" i="49"/>
  <c r="J11" i="48"/>
  <c r="J45" i="48" s="1"/>
  <c r="F12" i="45" s="1"/>
  <c r="F63" i="49"/>
  <c r="AA63" i="49" s="1"/>
  <c r="AA44" i="49"/>
  <c r="AA51" i="49"/>
  <c r="F64" i="49"/>
  <c r="AA64" i="49" s="1"/>
  <c r="F61" i="49"/>
  <c r="AA48" i="49"/>
  <c r="F53" i="49"/>
  <c r="AA29" i="49"/>
  <c r="AA23" i="49"/>
  <c r="AA26" i="49"/>
  <c r="AA32" i="49"/>
  <c r="AA17" i="49"/>
  <c r="AA14" i="49"/>
  <c r="Z59" i="13"/>
  <c r="Z53" i="13"/>
  <c r="Z44" i="13"/>
  <c r="Z62" i="13"/>
  <c r="Z47" i="13"/>
  <c r="Z50" i="13"/>
  <c r="AA41" i="13"/>
  <c r="Z76" i="13"/>
  <c r="Z73" i="13"/>
  <c r="Z82" i="13"/>
  <c r="Z91" i="13"/>
  <c r="X529" i="63"/>
  <c r="G69" i="49" l="1"/>
  <c r="G70" i="49" s="1"/>
  <c r="K90" i="48"/>
  <c r="J47" i="48"/>
  <c r="AA53" i="49"/>
  <c r="AA54" i="49" s="1"/>
  <c r="E14" i="45"/>
  <c r="F54" i="49"/>
  <c r="H55" i="50"/>
  <c r="H56" i="50" s="1"/>
  <c r="AA61" i="49"/>
  <c r="F66" i="49"/>
  <c r="X530" i="63"/>
  <c r="G72" i="49" l="1"/>
  <c r="G73" i="49" s="1"/>
  <c r="E16" i="45"/>
  <c r="AA66" i="49"/>
  <c r="AA67" i="49" s="1"/>
  <c r="F67" i="49"/>
  <c r="X531" i="63"/>
  <c r="G97" i="49" l="1"/>
  <c r="G95" i="49"/>
  <c r="G96" i="49"/>
  <c r="X532" i="63"/>
  <c r="X533" i="63" l="1"/>
  <c r="X534" i="63" l="1"/>
  <c r="X535" i="63" l="1"/>
  <c r="X536" i="63" l="1"/>
  <c r="X537" i="63" l="1"/>
  <c r="X538" i="63" l="1"/>
  <c r="X539" i="63" l="1"/>
  <c r="X540" i="63" l="1"/>
  <c r="X541" i="63" l="1"/>
  <c r="X542" i="63" l="1"/>
  <c r="X543" i="63" l="1"/>
  <c r="X544" i="63" l="1"/>
  <c r="X545" i="63" l="1"/>
  <c r="X546" i="63" l="1"/>
  <c r="X547" i="63" l="1"/>
  <c r="X548" i="63" l="1"/>
  <c r="X549" i="63" l="1"/>
  <c r="X550" i="63" l="1"/>
  <c r="X551" i="63" l="1"/>
  <c r="X552" i="63" l="1"/>
  <c r="X553" i="63" l="1"/>
  <c r="X554" i="63" l="1"/>
  <c r="X555" i="63" l="1"/>
  <c r="X556" i="63" l="1"/>
  <c r="X557" i="63" l="1"/>
  <c r="X558" i="63" l="1"/>
  <c r="X559" i="63" l="1"/>
  <c r="X560" i="63" l="1"/>
  <c r="X561" i="63" l="1"/>
  <c r="X562" i="63" l="1"/>
  <c r="X563" i="63" l="1"/>
  <c r="X564" i="63" l="1"/>
  <c r="X565" i="63" l="1"/>
  <c r="X566" i="63" l="1"/>
  <c r="X567" i="63" l="1"/>
  <c r="X568" i="63" l="1"/>
  <c r="X569" i="63" l="1"/>
  <c r="X570" i="63" l="1"/>
  <c r="X571" i="63" l="1"/>
  <c r="X572" i="63" l="1"/>
  <c r="X573" i="63" l="1"/>
  <c r="X574" i="63" l="1"/>
  <c r="X575" i="63" l="1"/>
  <c r="X576" i="63" l="1"/>
  <c r="X577" i="63" l="1"/>
  <c r="X578" i="63" l="1"/>
  <c r="X579" i="63" l="1"/>
  <c r="X580" i="63" l="1"/>
  <c r="X581" i="63" l="1"/>
  <c r="X582" i="63" l="1"/>
  <c r="X583" i="63" l="1"/>
  <c r="X584" i="63" l="1"/>
  <c r="X585" i="63" l="1"/>
  <c r="X586" i="63" l="1"/>
  <c r="X587" i="63" l="1"/>
  <c r="X588" i="63" l="1"/>
  <c r="X589" i="63" l="1"/>
  <c r="X590" i="63" l="1"/>
  <c r="X591" i="63" l="1"/>
  <c r="X592" i="63" l="1"/>
  <c r="X593" i="63" l="1"/>
  <c r="X594" i="63" l="1"/>
  <c r="X595" i="63" l="1"/>
  <c r="X596" i="63" l="1"/>
  <c r="X597" i="63" l="1"/>
  <c r="X598" i="63" l="1"/>
  <c r="X599" i="63" l="1"/>
  <c r="X600" i="63" l="1"/>
  <c r="X601" i="63" l="1"/>
  <c r="X602" i="63" l="1"/>
  <c r="X603" i="63" l="1"/>
  <c r="X604" i="63" l="1"/>
  <c r="X605" i="63" l="1"/>
  <c r="X606" i="63" l="1"/>
  <c r="X607" i="63" l="1"/>
  <c r="X608" i="63" l="1"/>
  <c r="X609" i="63" l="1"/>
  <c r="X610" i="63" l="1"/>
  <c r="AB610" i="63" s="1"/>
  <c r="AF147" i="63" l="1"/>
  <c r="X612" i="63"/>
  <c r="X613" i="63" l="1"/>
  <c r="X614" i="63" l="1"/>
  <c r="X615" i="63" l="1"/>
  <c r="X616" i="63" l="1"/>
  <c r="X617" i="63" l="1"/>
  <c r="X618" i="63" l="1"/>
  <c r="X619" i="63" l="1"/>
  <c r="X620" i="63" l="1"/>
  <c r="X621" i="63" l="1"/>
  <c r="X622" i="63" l="1"/>
  <c r="X623" i="63" l="1"/>
  <c r="X624" i="63" l="1"/>
  <c r="X625" i="63" l="1"/>
  <c r="X626" i="63" l="1"/>
  <c r="X627" i="63" l="1"/>
  <c r="X628" i="63" l="1"/>
  <c r="X629" i="63" l="1"/>
  <c r="X630" i="63" l="1"/>
  <c r="X631" i="63" l="1"/>
  <c r="X632" i="63" l="1"/>
  <c r="X633" i="63" l="1"/>
  <c r="X634" i="63" l="1"/>
  <c r="X635" i="63" l="1"/>
  <c r="X636" i="63" l="1"/>
  <c r="X637" i="63" l="1"/>
  <c r="X638" i="63" l="1"/>
  <c r="X639" i="63" l="1"/>
  <c r="X640" i="63" l="1"/>
  <c r="X641" i="63" l="1"/>
  <c r="X642" i="63" l="1"/>
  <c r="X643" i="63" l="1"/>
  <c r="X644" i="63" l="1"/>
  <c r="X645" i="63" l="1"/>
  <c r="X646" i="63" l="1"/>
  <c r="X647" i="63" l="1"/>
  <c r="X648" i="63" l="1"/>
  <c r="X649" i="63" l="1"/>
  <c r="AB649" i="63" s="1"/>
  <c r="AF148" i="63" l="1"/>
  <c r="AF149" i="63" s="1"/>
  <c r="AB650" i="63"/>
  <c r="X650" i="63"/>
  <c r="E78" i="13" l="1"/>
  <c r="E87" i="13"/>
  <c r="AJ149" i="63"/>
  <c r="AJ151" i="63" s="1"/>
  <c r="AF151" i="63"/>
  <c r="Z87" i="13" l="1"/>
  <c r="Z88" i="13" s="1"/>
  <c r="Z78" i="13"/>
  <c r="E70" i="13"/>
  <c r="Z84" i="13"/>
  <c r="Z85" i="13" s="1"/>
  <c r="G91" i="13" l="1"/>
  <c r="G79" i="13"/>
  <c r="G76" i="13"/>
  <c r="G88" i="13"/>
  <c r="R79" i="13"/>
  <c r="R82" i="13"/>
  <c r="R85" i="13"/>
  <c r="G85" i="13"/>
  <c r="R76" i="13"/>
  <c r="R73" i="13"/>
  <c r="R88" i="13"/>
  <c r="G73" i="13"/>
  <c r="G82" i="13"/>
  <c r="R91" i="13"/>
  <c r="I76" i="13"/>
  <c r="Q79" i="13"/>
  <c r="L73" i="13"/>
  <c r="F88" i="13"/>
  <c r="Q91" i="13"/>
  <c r="X88" i="13"/>
  <c r="S85" i="13"/>
  <c r="J82" i="13"/>
  <c r="L85" i="13"/>
  <c r="O76" i="13"/>
  <c r="V79" i="13"/>
  <c r="M76" i="13"/>
  <c r="Q88" i="13"/>
  <c r="K82" i="13"/>
  <c r="O88" i="13"/>
  <c r="T91" i="13"/>
  <c r="I88" i="13"/>
  <c r="O73" i="13"/>
  <c r="T82" i="13"/>
  <c r="N79" i="13"/>
  <c r="W88" i="13"/>
  <c r="V91" i="13"/>
  <c r="S79" i="13"/>
  <c r="X73" i="13"/>
  <c r="F91" i="13"/>
  <c r="Q85" i="13"/>
  <c r="N73" i="13"/>
  <c r="X82" i="13"/>
  <c r="S73" i="13"/>
  <c r="M82" i="13"/>
  <c r="U88" i="13"/>
  <c r="K88" i="13"/>
  <c r="W82" i="13"/>
  <c r="O82" i="13"/>
  <c r="H85" i="13"/>
  <c r="P79" i="13"/>
  <c r="W85" i="13"/>
  <c r="V85" i="13"/>
  <c r="N76" i="13"/>
  <c r="P73" i="13"/>
  <c r="I85" i="13"/>
  <c r="U85" i="13"/>
  <c r="M91" i="13"/>
  <c r="N91" i="13"/>
  <c r="J76" i="13"/>
  <c r="H79" i="13"/>
  <c r="J91" i="13"/>
  <c r="V73" i="13"/>
  <c r="S88" i="13"/>
  <c r="T73" i="13"/>
  <c r="H76" i="13"/>
  <c r="X91" i="13"/>
  <c r="O91" i="13"/>
  <c r="J85" i="13"/>
  <c r="W73" i="13"/>
  <c r="I91" i="13"/>
  <c r="W76" i="13"/>
  <c r="T88" i="13"/>
  <c r="U82" i="13"/>
  <c r="V76" i="13"/>
  <c r="H73" i="13"/>
  <c r="T85" i="13"/>
  <c r="N85" i="13"/>
  <c r="X85" i="13"/>
  <c r="N88" i="13"/>
  <c r="K76" i="13"/>
  <c r="P76" i="13"/>
  <c r="Q73" i="13"/>
  <c r="M73" i="13"/>
  <c r="U79" i="13"/>
  <c r="L76" i="13"/>
  <c r="S91" i="13"/>
  <c r="I82" i="13"/>
  <c r="F82" i="13"/>
  <c r="F79" i="13"/>
  <c r="L88" i="13"/>
  <c r="W79" i="13"/>
  <c r="V82" i="13"/>
  <c r="I73" i="13"/>
  <c r="P91" i="13"/>
  <c r="V88" i="13"/>
  <c r="H88" i="13"/>
  <c r="N82" i="13"/>
  <c r="J73" i="13"/>
  <c r="F76" i="13"/>
  <c r="P85" i="13"/>
  <c r="F85" i="13"/>
  <c r="U76" i="13"/>
  <c r="J79" i="13"/>
  <c r="O85" i="13"/>
  <c r="K91" i="13"/>
  <c r="Q82" i="13"/>
  <c r="K85" i="13"/>
  <c r="H82" i="13"/>
  <c r="O79" i="13"/>
  <c r="X79" i="13"/>
  <c r="L82" i="13"/>
  <c r="S82" i="13"/>
  <c r="M88" i="13"/>
  <c r="Q76" i="13"/>
  <c r="I79" i="13"/>
  <c r="X76" i="13"/>
  <c r="L79" i="13"/>
  <c r="L91" i="13"/>
  <c r="T79" i="13"/>
  <c r="U91" i="13"/>
  <c r="M85" i="13"/>
  <c r="P88" i="13"/>
  <c r="P82" i="13"/>
  <c r="M79" i="13"/>
  <c r="J88" i="13"/>
  <c r="H91" i="13"/>
  <c r="S76" i="13"/>
  <c r="T76" i="13"/>
  <c r="W91" i="13"/>
  <c r="K73" i="13"/>
  <c r="F73" i="13"/>
  <c r="K79" i="13"/>
  <c r="U73" i="13"/>
  <c r="F94" i="13"/>
  <c r="E85" i="13"/>
  <c r="E79" i="13"/>
  <c r="C70" i="13"/>
  <c r="E91" i="13"/>
  <c r="E76" i="13"/>
  <c r="E73" i="13"/>
  <c r="E82" i="13"/>
  <c r="Z79" i="13"/>
  <c r="Z70" i="13"/>
  <c r="AA70" i="13" s="1"/>
  <c r="F65" i="13"/>
  <c r="E88" i="13"/>
  <c r="CL14" i="39" l="1"/>
  <c r="R14" i="39"/>
  <c r="R13" i="39"/>
  <c r="CA13" i="39"/>
  <c r="I10" i="39"/>
  <c r="BW13" i="39"/>
  <c r="H10" i="39"/>
  <c r="AE13" i="39"/>
  <c r="AG11" i="39"/>
  <c r="AI14" i="39"/>
  <c r="AK13" i="39"/>
  <c r="AM13" i="39"/>
  <c r="AO13" i="39"/>
  <c r="AR14" i="39"/>
  <c r="AT11" i="39"/>
  <c r="U11" i="39"/>
  <c r="Z14" i="39"/>
  <c r="AX14" i="39"/>
  <c r="AZ11" i="39"/>
  <c r="BE14" i="39"/>
  <c r="BG14" i="39"/>
  <c r="BI14" i="39"/>
  <c r="BK11" i="39"/>
  <c r="BY13" i="39"/>
  <c r="CI11" i="39"/>
  <c r="N10" i="39"/>
  <c r="N13" i="39" s="1"/>
  <c r="BX11" i="39"/>
  <c r="CK13" i="39"/>
  <c r="AB14" i="39"/>
  <c r="CN13" i="39"/>
  <c r="CQ13" i="39"/>
  <c r="Q10" i="39"/>
  <c r="CX11" i="39"/>
  <c r="DC14" i="39"/>
  <c r="CY14" i="39"/>
  <c r="CY13" i="39"/>
  <c r="K10" i="39"/>
  <c r="K14" i="39" s="1"/>
  <c r="T13" i="39"/>
  <c r="T14" i="39"/>
  <c r="T11" i="39"/>
  <c r="L10" i="39"/>
  <c r="L14" i="39" s="1"/>
  <c r="M10" i="39"/>
  <c r="M13" i="39" s="1"/>
  <c r="CR11" i="39"/>
  <c r="CU13" i="39"/>
  <c r="CU14" i="39"/>
  <c r="P10" i="39"/>
  <c r="P13" i="39" s="1"/>
  <c r="DD13" i="39"/>
  <c r="DD14" i="39"/>
  <c r="DE14" i="39"/>
  <c r="DG14" i="39"/>
  <c r="DG13" i="39"/>
  <c r="DH14" i="39"/>
  <c r="DH13" i="39"/>
  <c r="DH11" i="39"/>
  <c r="DI11" i="39"/>
  <c r="BR13" i="39"/>
  <c r="AA13" i="39"/>
  <c r="AA14" i="39"/>
  <c r="AA11" i="39"/>
  <c r="CD13" i="39"/>
  <c r="DN13" i="39"/>
  <c r="DP14" i="39"/>
  <c r="DP13" i="39"/>
  <c r="DQ13" i="39"/>
  <c r="DT14" i="39"/>
  <c r="DT13" i="39"/>
  <c r="DU13" i="39"/>
  <c r="DU14" i="39"/>
  <c r="DY11" i="39"/>
  <c r="DZ13" i="39"/>
  <c r="DZ14" i="39"/>
  <c r="EA13" i="39"/>
  <c r="EA14" i="39"/>
  <c r="EC13" i="39"/>
  <c r="ED14" i="39"/>
  <c r="EE13" i="39"/>
  <c r="EG14" i="39"/>
  <c r="EG13" i="39"/>
  <c r="EG11" i="39"/>
  <c r="EJ13" i="39"/>
  <c r="EL14" i="39"/>
  <c r="EL13" i="39"/>
  <c r="EM13" i="39"/>
  <c r="EM14" i="39"/>
  <c r="J10" i="39"/>
  <c r="J14" i="39" s="1"/>
  <c r="O10" i="39"/>
  <c r="O11" i="39" s="1"/>
  <c r="EP14" i="39"/>
  <c r="EP11" i="39"/>
  <c r="EP13" i="39"/>
  <c r="EQ13" i="39"/>
  <c r="CB14" i="39"/>
  <c r="CB11" i="39"/>
  <c r="CT13" i="39"/>
  <c r="CT14" i="39"/>
  <c r="CF11" i="39"/>
  <c r="EH14" i="39"/>
  <c r="V13" i="39"/>
  <c r="AP11" i="39"/>
  <c r="CW13" i="39"/>
  <c r="CW14" i="39"/>
  <c r="DF11" i="39"/>
  <c r="DF14" i="39"/>
  <c r="DF13" i="39"/>
  <c r="DK14" i="39"/>
  <c r="DK13" i="39"/>
  <c r="DO14" i="39"/>
  <c r="DO13" i="39"/>
  <c r="DX14" i="39"/>
  <c r="DX13" i="39"/>
  <c r="EB14" i="39"/>
  <c r="EB11" i="39"/>
  <c r="EB13" i="39"/>
  <c r="EF11" i="39"/>
  <c r="EF14" i="39"/>
  <c r="EF13" i="39"/>
  <c r="EO11" i="39"/>
  <c r="EO14" i="39"/>
  <c r="EO13" i="39"/>
  <c r="CJ11" i="39"/>
  <c r="CJ14" i="39"/>
  <c r="CJ13" i="39"/>
  <c r="DB14" i="39"/>
  <c r="DB13" i="39"/>
  <c r="DB11" i="39"/>
  <c r="FE14" i="39"/>
  <c r="FE13" i="39"/>
  <c r="BT14" i="39"/>
  <c r="BT13" i="39"/>
  <c r="BT11" i="39"/>
  <c r="DS14" i="39"/>
  <c r="DS13" i="39"/>
  <c r="EK11" i="39"/>
  <c r="EK14" i="39"/>
  <c r="EK13" i="39"/>
  <c r="FB13" i="39"/>
  <c r="FB11" i="39"/>
  <c r="FB14" i="39"/>
  <c r="FA11" i="39"/>
  <c r="FA14" i="39"/>
  <c r="FA13" i="39"/>
  <c r="CO14" i="39"/>
  <c r="CO13" i="39"/>
  <c r="CO11" i="39"/>
  <c r="CS13" i="39"/>
  <c r="CS11" i="39"/>
  <c r="CS14" i="39"/>
  <c r="BN11" i="39"/>
  <c r="BN14" i="39"/>
  <c r="ES11" i="39"/>
  <c r="EX11" i="39"/>
  <c r="FD11" i="39"/>
  <c r="EU11" i="39"/>
  <c r="EW13" i="39"/>
  <c r="EY14" i="39"/>
  <c r="EZ11" i="39"/>
  <c r="FC11" i="39"/>
  <c r="EV13" i="39"/>
  <c r="FF13" i="39"/>
  <c r="FF11" i="39"/>
  <c r="FF14" i="39"/>
  <c r="G10" i="39"/>
  <c r="G14" i="39" s="1"/>
  <c r="BZ14" i="39"/>
  <c r="BN13" i="39"/>
  <c r="J165" i="26"/>
  <c r="J166" i="26" s="1"/>
  <c r="J167" i="26" s="1"/>
  <c r="AP14" i="39"/>
  <c r="EH11" i="39"/>
  <c r="P165" i="26"/>
  <c r="P166" i="26" s="1"/>
  <c r="P167" i="26" s="1"/>
  <c r="M165" i="26"/>
  <c r="M166" i="26" s="1"/>
  <c r="M167" i="26" s="1"/>
  <c r="DJ14" i="39"/>
  <c r="L165" i="26"/>
  <c r="L166" i="26" s="1"/>
  <c r="L167" i="26" s="1"/>
  <c r="F165" i="26"/>
  <c r="F166" i="26" s="1"/>
  <c r="F167" i="26" s="1"/>
  <c r="Q165" i="26"/>
  <c r="Q166" i="26" s="1"/>
  <c r="Q167" i="26" s="1"/>
  <c r="H43" i="50"/>
  <c r="G13" i="39" l="1"/>
  <c r="O14" i="39"/>
  <c r="L11" i="39"/>
  <c r="O13" i="39"/>
  <c r="J11" i="39"/>
  <c r="I43" i="50"/>
  <c r="C46" i="50"/>
  <c r="F43" i="50"/>
  <c r="AD11" i="39"/>
  <c r="AD14" i="39"/>
  <c r="AD13" i="39"/>
  <c r="G165" i="26"/>
  <c r="G166" i="26" s="1"/>
  <c r="G167" i="26" s="1"/>
  <c r="BB11" i="39"/>
  <c r="BB14" i="39"/>
  <c r="BB13" i="39"/>
  <c r="I165" i="26"/>
  <c r="I166" i="26" s="1"/>
  <c r="I167" i="26" s="1"/>
  <c r="DW14" i="39"/>
  <c r="DW13" i="39"/>
  <c r="DX11" i="39"/>
  <c r="DM14" i="39"/>
  <c r="CE13" i="39"/>
  <c r="CE11" i="39"/>
  <c r="CE14" i="39"/>
  <c r="BF14" i="39"/>
  <c r="BF11" i="39"/>
  <c r="BF13" i="39"/>
  <c r="AL14" i="39"/>
  <c r="AL11" i="39"/>
  <c r="AL13" i="39"/>
  <c r="ET11" i="39"/>
  <c r="ET14" i="39"/>
  <c r="ET13" i="39"/>
  <c r="EV11" i="39"/>
  <c r="EV14" i="39"/>
  <c r="EW11" i="39"/>
  <c r="EW14" i="39"/>
  <c r="EX13" i="39"/>
  <c r="EX14" i="39"/>
  <c r="BV11" i="39"/>
  <c r="BV14" i="39"/>
  <c r="EN11" i="39"/>
  <c r="EN14" i="39"/>
  <c r="EJ14" i="39"/>
  <c r="EJ11" i="39"/>
  <c r="DW11" i="39"/>
  <c r="DL13" i="39"/>
  <c r="DL14" i="39"/>
  <c r="P11" i="39"/>
  <c r="P14" i="39"/>
  <c r="W13" i="39"/>
  <c r="W11" i="39"/>
  <c r="W14" i="39"/>
  <c r="BU11" i="39"/>
  <c r="BU14" i="39"/>
  <c r="BU13" i="39"/>
  <c r="BO14" i="39"/>
  <c r="BO13" i="39"/>
  <c r="BO11" i="39"/>
  <c r="BP11" i="39"/>
  <c r="AN14" i="39"/>
  <c r="AN13" i="39"/>
  <c r="AN11" i="39"/>
  <c r="AF11" i="39"/>
  <c r="AF13" i="39"/>
  <c r="AF14" i="39"/>
  <c r="CL11" i="39"/>
  <c r="CL13" i="39"/>
  <c r="N165" i="26"/>
  <c r="N166" i="26" s="1"/>
  <c r="N167" i="26" s="1"/>
  <c r="DV13" i="39"/>
  <c r="DV11" i="39"/>
  <c r="O165" i="26"/>
  <c r="O166" i="26" s="1"/>
  <c r="O167" i="26" s="1"/>
  <c r="BV13" i="39"/>
  <c r="ER11" i="39"/>
  <c r="ER14" i="39"/>
  <c r="ER13" i="39"/>
  <c r="EN13" i="39"/>
  <c r="EI13" i="39"/>
  <c r="EI14" i="39"/>
  <c r="ED11" i="39"/>
  <c r="ED13" i="39"/>
  <c r="DI13" i="39"/>
  <c r="DI14" i="39"/>
  <c r="DE13" i="39"/>
  <c r="DE11" i="39"/>
  <c r="CP14" i="39"/>
  <c r="CP11" i="39"/>
  <c r="CP13" i="39"/>
  <c r="X11" i="39"/>
  <c r="AW11" i="39"/>
  <c r="AW13" i="39"/>
  <c r="AW14" i="39"/>
  <c r="CZ11" i="39"/>
  <c r="CZ13" i="39"/>
  <c r="DR14" i="39"/>
  <c r="AU13" i="39"/>
  <c r="AU14" i="39"/>
  <c r="AU11" i="39"/>
  <c r="AV11" i="39"/>
  <c r="H13" i="39"/>
  <c r="H11" i="39"/>
  <c r="H14" i="39"/>
  <c r="EZ13" i="39"/>
  <c r="EZ14" i="39"/>
  <c r="DQ14" i="39"/>
  <c r="CD11" i="39"/>
  <c r="CD14" i="39"/>
  <c r="CV14" i="39"/>
  <c r="CV11" i="39"/>
  <c r="CV13" i="39"/>
  <c r="CG11" i="39"/>
  <c r="CG13" i="39"/>
  <c r="CG14" i="39"/>
  <c r="DJ13" i="39"/>
  <c r="DJ11" i="39"/>
  <c r="FC14" i="39"/>
  <c r="FC13" i="39"/>
  <c r="EY11" i="39"/>
  <c r="EY13" i="39"/>
  <c r="EU14" i="39"/>
  <c r="EU13" i="39"/>
  <c r="FD14" i="39"/>
  <c r="FD13" i="39"/>
  <c r="ES13" i="39"/>
  <c r="ES14" i="39"/>
  <c r="FE11" i="39"/>
  <c r="DK11" i="39"/>
  <c r="CW11" i="39"/>
  <c r="V14" i="39"/>
  <c r="V11" i="39"/>
  <c r="EH13" i="39"/>
  <c r="CF13" i="39"/>
  <c r="CF14" i="39"/>
  <c r="EQ14" i="39"/>
  <c r="EQ11" i="39"/>
  <c r="CZ14" i="39"/>
  <c r="EI11" i="39"/>
  <c r="EC14" i="39"/>
  <c r="EC11" i="39"/>
  <c r="DY14" i="39"/>
  <c r="DY13" i="39"/>
  <c r="DR13" i="39"/>
  <c r="DM13" i="39"/>
  <c r="DV14" i="39"/>
  <c r="BL11" i="39"/>
  <c r="BL13" i="39"/>
  <c r="BL14" i="39"/>
  <c r="BM11" i="39"/>
  <c r="BD13" i="39"/>
  <c r="BD11" i="39"/>
  <c r="BD14" i="39"/>
  <c r="BQ13" i="39"/>
  <c r="BQ11" i="39"/>
  <c r="BQ14" i="39"/>
  <c r="H165" i="26"/>
  <c r="H166" i="26" s="1"/>
  <c r="H167" i="26" s="1"/>
  <c r="K165" i="26"/>
  <c r="K166" i="26" s="1"/>
  <c r="K167" i="26" s="1"/>
  <c r="AP13" i="39"/>
  <c r="BZ13" i="39"/>
  <c r="EE11" i="39"/>
  <c r="BR11" i="39"/>
  <c r="CR14" i="39"/>
  <c r="CR13" i="39"/>
  <c r="DA11" i="39"/>
  <c r="DA14" i="39"/>
  <c r="DA13" i="39"/>
  <c r="Q11" i="39"/>
  <c r="Q13" i="39"/>
  <c r="R11" i="39"/>
  <c r="Q14" i="39"/>
  <c r="CC11" i="39"/>
  <c r="CM14" i="39"/>
  <c r="CM13" i="39"/>
  <c r="CM11" i="39"/>
  <c r="CH11" i="39"/>
  <c r="CH14" i="39"/>
  <c r="CH13" i="39"/>
  <c r="BH11" i="39"/>
  <c r="BH13" i="39"/>
  <c r="BH14" i="39"/>
  <c r="AY11" i="39"/>
  <c r="AY14" i="39"/>
  <c r="AY13" i="39"/>
  <c r="BS13" i="39"/>
  <c r="BS14" i="39"/>
  <c r="BS11" i="39"/>
  <c r="AQ14" i="39"/>
  <c r="AQ13" i="39"/>
  <c r="AQ11" i="39"/>
  <c r="AH11" i="39"/>
  <c r="AH13" i="39"/>
  <c r="AH14" i="39"/>
  <c r="CX13" i="39"/>
  <c r="CX14" i="39"/>
  <c r="CU11" i="39"/>
  <c r="CT11" i="39"/>
  <c r="CB13" i="39"/>
  <c r="BZ11" i="39"/>
  <c r="J13" i="39"/>
  <c r="EM11" i="39"/>
  <c r="EL11" i="39"/>
  <c r="EE14" i="39"/>
  <c r="EA11" i="39"/>
  <c r="DZ11" i="39"/>
  <c r="DN14" i="39"/>
  <c r="BR14" i="39"/>
  <c r="DG11" i="39"/>
  <c r="DD11" i="39"/>
  <c r="M11" i="39"/>
  <c r="M14" i="39"/>
  <c r="K11" i="39"/>
  <c r="K13" i="39"/>
  <c r="AC14" i="39"/>
  <c r="AC11" i="39"/>
  <c r="AC13" i="39"/>
  <c r="S13" i="39"/>
  <c r="S11" i="39"/>
  <c r="S14" i="39"/>
  <c r="BJ14" i="39"/>
  <c r="BJ11" i="39"/>
  <c r="BJ13" i="39"/>
  <c r="BA13" i="39"/>
  <c r="BA11" i="39"/>
  <c r="BA14" i="39"/>
  <c r="Y11" i="39"/>
  <c r="Y13" i="39"/>
  <c r="Y14" i="39"/>
  <c r="AS14" i="39"/>
  <c r="AS13" i="39"/>
  <c r="AS11" i="39"/>
  <c r="AJ11" i="39"/>
  <c r="AJ14" i="39"/>
  <c r="AJ13" i="39"/>
  <c r="I14" i="39"/>
  <c r="I11" i="39"/>
  <c r="I13" i="39"/>
  <c r="L13" i="39"/>
  <c r="DC13" i="39"/>
  <c r="DC11" i="39"/>
  <c r="CQ14" i="39"/>
  <c r="CQ11" i="39"/>
  <c r="CN11" i="39"/>
  <c r="CN14" i="39"/>
  <c r="CC13" i="39"/>
  <c r="CC14" i="39"/>
  <c r="AB13" i="39"/>
  <c r="AB11" i="39"/>
  <c r="CK11" i="39"/>
  <c r="CK14" i="39"/>
  <c r="BX14" i="39"/>
  <c r="BX13" i="39"/>
  <c r="N11" i="39"/>
  <c r="N14" i="39"/>
  <c r="CI14" i="39"/>
  <c r="CI13" i="39"/>
  <c r="BY14" i="39"/>
  <c r="BY11" i="39"/>
  <c r="BM13" i="39"/>
  <c r="BM14" i="39"/>
  <c r="BK14" i="39"/>
  <c r="BK13" i="39"/>
  <c r="BI11" i="39"/>
  <c r="BI13" i="39"/>
  <c r="BG13" i="39"/>
  <c r="BG11" i="39"/>
  <c r="BE13" i="39"/>
  <c r="BE11" i="39"/>
  <c r="BC14" i="39"/>
  <c r="BC13" i="39"/>
  <c r="AZ13" i="39"/>
  <c r="AZ14" i="39"/>
  <c r="AX11" i="39"/>
  <c r="AX13" i="39"/>
  <c r="BP13" i="39"/>
  <c r="BP14" i="39"/>
  <c r="Z11" i="39"/>
  <c r="Z13" i="39"/>
  <c r="X14" i="39"/>
  <c r="X13" i="39"/>
  <c r="U13" i="39"/>
  <c r="U14" i="39"/>
  <c r="AV13" i="39"/>
  <c r="AV14" i="39"/>
  <c r="AT13" i="39"/>
  <c r="AT14" i="39"/>
  <c r="AR13" i="39"/>
  <c r="AR11" i="39"/>
  <c r="AO11" i="39"/>
  <c r="AO14" i="39"/>
  <c r="AM11" i="39"/>
  <c r="AM14" i="39"/>
  <c r="AK14" i="39"/>
  <c r="AK11" i="39"/>
  <c r="AI11" i="39"/>
  <c r="AI13" i="39"/>
  <c r="AG14" i="39"/>
  <c r="AG13" i="39"/>
  <c r="AE14" i="39"/>
  <c r="AE11" i="39"/>
  <c r="BW11" i="39"/>
  <c r="BW14" i="39"/>
  <c r="CA11" i="39"/>
  <c r="CA14" i="39"/>
  <c r="F46" i="50" l="1"/>
  <c r="C53" i="50"/>
  <c r="H46" i="50"/>
  <c r="J43" i="50"/>
  <c r="I46" i="50" l="1"/>
  <c r="H53" i="50"/>
  <c r="I53" i="50" s="1"/>
  <c r="J53" i="50" s="1"/>
  <c r="K53" i="50" s="1"/>
  <c r="L53" i="50" s="1"/>
  <c r="M53" i="50" s="1"/>
  <c r="N53" i="50" s="1"/>
  <c r="O53" i="50" s="1"/>
  <c r="P53" i="50" s="1"/>
  <c r="Q53" i="50" s="1"/>
  <c r="R53" i="50" s="1"/>
  <c r="S53" i="50" s="1"/>
  <c r="T53" i="50" s="1"/>
  <c r="U53" i="50" s="1"/>
  <c r="V53" i="50" s="1"/>
  <c r="W53" i="50" s="1"/>
  <c r="X53" i="50" s="1"/>
  <c r="Y53" i="50" s="1"/>
  <c r="Z53" i="50" s="1"/>
  <c r="AA53" i="50" s="1"/>
  <c r="F53" i="50"/>
  <c r="F60" i="50" s="1"/>
  <c r="K43" i="50"/>
  <c r="H64" i="50" l="1"/>
  <c r="C18" i="45"/>
  <c r="H60" i="50"/>
  <c r="I64" i="50" s="1"/>
  <c r="L43" i="50"/>
  <c r="J46" i="50"/>
  <c r="I60" i="50"/>
  <c r="J64" i="50" l="1"/>
  <c r="F18" i="45"/>
  <c r="G75" i="49"/>
  <c r="G77" i="49" s="1"/>
  <c r="M43" i="50"/>
  <c r="F75" i="49"/>
  <c r="K46" i="50"/>
  <c r="J60" i="50"/>
  <c r="E18" i="45" l="1"/>
  <c r="G18" i="45"/>
  <c r="K64" i="50"/>
  <c r="H75" i="49"/>
  <c r="G93" i="49"/>
  <c r="G78" i="49"/>
  <c r="N43" i="50"/>
  <c r="L46" i="50"/>
  <c r="K60" i="50"/>
  <c r="L64" i="50" l="1"/>
  <c r="H18" i="45"/>
  <c r="I75" i="49"/>
  <c r="O43" i="50"/>
  <c r="G98" i="49"/>
  <c r="G99" i="49"/>
  <c r="M46" i="50"/>
  <c r="L60" i="50"/>
  <c r="N46" i="50" l="1"/>
  <c r="M60" i="50"/>
  <c r="G100" i="49"/>
  <c r="I18" i="45"/>
  <c r="M64" i="50"/>
  <c r="J75" i="49"/>
  <c r="P43" i="50"/>
  <c r="Q43" i="50" l="1"/>
  <c r="O46" i="50"/>
  <c r="N60" i="50"/>
  <c r="F20" i="45"/>
  <c r="F22" i="45" s="1"/>
  <c r="G27" i="45" s="1"/>
  <c r="G102" i="49"/>
  <c r="G103" i="49" s="1"/>
  <c r="N64" i="50"/>
  <c r="J18" i="45"/>
  <c r="K75" i="49"/>
  <c r="P46" i="50" l="1"/>
  <c r="O60" i="50"/>
  <c r="R43" i="50"/>
  <c r="K18" i="45"/>
  <c r="O64" i="50"/>
  <c r="L75" i="49"/>
  <c r="P64" i="50" l="1"/>
  <c r="L18" i="45"/>
  <c r="M75" i="49"/>
  <c r="Q46" i="50"/>
  <c r="P60" i="50"/>
  <c r="S43" i="50"/>
  <c r="T43" i="50" l="1"/>
  <c r="R46" i="50"/>
  <c r="Q60" i="50"/>
  <c r="N75" i="49"/>
  <c r="M18" i="45"/>
  <c r="Q64" i="50"/>
  <c r="S46" i="50" l="1"/>
  <c r="R60" i="50"/>
  <c r="U43" i="50"/>
  <c r="N18" i="45"/>
  <c r="R64" i="50"/>
  <c r="O75" i="49"/>
  <c r="V43" i="50" l="1"/>
  <c r="O18" i="45"/>
  <c r="P75" i="49"/>
  <c r="S64" i="50"/>
  <c r="T46" i="50"/>
  <c r="S60" i="50"/>
  <c r="U46" i="50" l="1"/>
  <c r="T60" i="50"/>
  <c r="T64" i="50"/>
  <c r="Q75" i="49"/>
  <c r="P18" i="45"/>
  <c r="W43" i="50"/>
  <c r="R75" i="49" l="1"/>
  <c r="U64" i="50"/>
  <c r="Q18" i="45"/>
  <c r="X43" i="50"/>
  <c r="V46" i="50"/>
  <c r="U60" i="50"/>
  <c r="S75" i="49" l="1"/>
  <c r="R18" i="45"/>
  <c r="V64" i="50"/>
  <c r="Y43" i="50"/>
  <c r="W46" i="50"/>
  <c r="V60" i="50"/>
  <c r="Z43" i="50" l="1"/>
  <c r="S18" i="45"/>
  <c r="W64" i="50"/>
  <c r="T75" i="49"/>
  <c r="X46" i="50"/>
  <c r="W60" i="50"/>
  <c r="T18" i="45" l="1"/>
  <c r="X64" i="50"/>
  <c r="U75" i="49"/>
  <c r="AA43" i="50"/>
  <c r="Y46" i="50"/>
  <c r="X60" i="50"/>
  <c r="V75" i="49" l="1"/>
  <c r="Y64" i="50"/>
  <c r="U18" i="45"/>
  <c r="Z46" i="50"/>
  <c r="Y60" i="50"/>
  <c r="AA46" i="50" l="1"/>
  <c r="AA60" i="50" s="1"/>
  <c r="Z60" i="50"/>
  <c r="V18" i="45"/>
  <c r="W75" i="49"/>
  <c r="Z64" i="50"/>
  <c r="AB64" i="50" l="1"/>
  <c r="X18" i="45"/>
  <c r="Y75" i="49"/>
  <c r="AA64" i="50"/>
  <c r="X75" i="49"/>
  <c r="W18" i="45"/>
  <c r="AA75" i="49" l="1"/>
  <c r="G11" i="48" l="1"/>
  <c r="E65" i="13"/>
  <c r="F57" i="49"/>
  <c r="E94" i="13"/>
  <c r="F69" i="49" l="1"/>
  <c r="F70" i="49" s="1"/>
  <c r="G65" i="48"/>
  <c r="G66" i="48" s="1"/>
  <c r="G45" i="48"/>
  <c r="F72" i="49" l="1"/>
  <c r="F73" i="49" s="1"/>
  <c r="C12" i="45"/>
  <c r="C22" i="45" s="1"/>
  <c r="G47" i="48"/>
  <c r="I90" i="48"/>
  <c r="F95" i="49" l="1"/>
  <c r="F97" i="49"/>
  <c r="F96" i="49"/>
  <c r="F77" i="49"/>
  <c r="F93" i="49" s="1"/>
  <c r="E27" i="45"/>
  <c r="C24" i="45"/>
  <c r="F78" i="49" l="1"/>
  <c r="F99" i="49"/>
  <c r="F98" i="49"/>
  <c r="E28" i="45"/>
  <c r="F100" i="49" l="1"/>
  <c r="E20" i="45" l="1"/>
  <c r="E22" i="45" s="1"/>
  <c r="F102" i="49"/>
  <c r="F103" i="49" l="1"/>
  <c r="F27" i="45"/>
  <c r="E24" i="45"/>
  <c r="F24" i="45" l="1"/>
  <c r="F28" i="45"/>
  <c r="G28" i="45" l="1"/>
  <c r="FJ13" i="39" l="1"/>
  <c r="FJ14" i="39"/>
  <c r="FJ11" i="39"/>
  <c r="FH14" i="39"/>
  <c r="FH13" i="39"/>
  <c r="FH11" i="39"/>
  <c r="FI14" i="39"/>
  <c r="FI13" i="39"/>
  <c r="FI11" i="39"/>
  <c r="FG14" i="39"/>
  <c r="FG13" i="39"/>
  <c r="FG11" i="39"/>
  <c r="R165" i="26"/>
  <c r="R166" i="26" s="1"/>
  <c r="R167" i="26" s="1"/>
  <c r="FK10" i="39"/>
  <c r="FK11" i="39" s="1"/>
  <c r="FL10" i="39" l="1"/>
  <c r="FL14" i="39" s="1"/>
  <c r="FK13" i="39"/>
  <c r="FK14" i="39"/>
  <c r="FL11" i="39" l="1"/>
  <c r="FL13" i="39"/>
  <c r="FM10" i="39"/>
  <c r="FM13" i="39" s="1"/>
  <c r="FM14" i="39" l="1"/>
  <c r="FM11" i="39"/>
  <c r="FN10" i="39"/>
  <c r="FN14" i="39" s="1"/>
  <c r="FO10" i="39" l="1"/>
  <c r="FN11" i="39"/>
  <c r="FN13" i="39"/>
  <c r="FO13" i="39"/>
  <c r="FO14" i="39"/>
  <c r="FP10" i="39"/>
  <c r="FO11" i="39"/>
  <c r="FP13" i="39" l="1"/>
  <c r="FQ10" i="39"/>
  <c r="FP14" i="39"/>
  <c r="FP11" i="39"/>
  <c r="FQ14" i="39" l="1"/>
  <c r="FQ11" i="39"/>
  <c r="FR10" i="39"/>
  <c r="FQ13" i="39"/>
  <c r="FR14" i="39" l="1"/>
  <c r="FR13" i="39"/>
  <c r="FS10" i="39"/>
  <c r="FR11" i="39"/>
  <c r="FS13" i="39" l="1"/>
  <c r="FS14" i="39"/>
  <c r="FT10" i="39"/>
  <c r="FS11" i="39"/>
  <c r="FT14" i="39" l="1"/>
  <c r="FU10" i="39"/>
  <c r="FT13" i="39"/>
  <c r="S165" i="26"/>
  <c r="S166" i="26" s="1"/>
  <c r="S167" i="26" s="1"/>
  <c r="FT11" i="39"/>
  <c r="FU11" i="39" l="1"/>
  <c r="FV10" i="39"/>
  <c r="FU14" i="39"/>
  <c r="FU13" i="39"/>
  <c r="FV13" i="39" l="1"/>
  <c r="FV14" i="39"/>
  <c r="FW10" i="39"/>
  <c r="FV11" i="39"/>
  <c r="FW14" i="39" l="1"/>
  <c r="FW13" i="39"/>
  <c r="FX10" i="39"/>
  <c r="FW11" i="39"/>
  <c r="FY10" i="39" l="1"/>
  <c r="FX14" i="39"/>
  <c r="FX11" i="39"/>
  <c r="FX13" i="39"/>
  <c r="FY14" i="39" l="1"/>
  <c r="FY13" i="39"/>
  <c r="FZ10" i="39"/>
  <c r="FY11" i="39"/>
  <c r="FZ14" i="39" l="1"/>
  <c r="FZ13" i="39"/>
  <c r="GA10" i="39"/>
  <c r="FZ11" i="39"/>
  <c r="GA14" i="39" l="1"/>
  <c r="GA11" i="39"/>
  <c r="GA13" i="39"/>
  <c r="GB10" i="39"/>
  <c r="GB11" i="39" l="1"/>
  <c r="GC10" i="39"/>
  <c r="GB14" i="39"/>
  <c r="GB13" i="39"/>
  <c r="GC13" i="39" l="1"/>
  <c r="GC11" i="39"/>
  <c r="GD10" i="39"/>
  <c r="GC14" i="39"/>
  <c r="GD11" i="39" l="1"/>
  <c r="GD13" i="39"/>
  <c r="GE10" i="39"/>
  <c r="GD14" i="39"/>
  <c r="GE11" i="39" l="1"/>
  <c r="GE13" i="39"/>
  <c r="GF10" i="39"/>
  <c r="GE14" i="39"/>
  <c r="GF14" i="39" l="1"/>
  <c r="T165" i="26"/>
  <c r="T166" i="26" s="1"/>
  <c r="T167" i="26" s="1"/>
  <c r="GG10" i="39"/>
  <c r="GF11" i="39"/>
  <c r="GF13" i="39"/>
  <c r="GG13" i="39" l="1"/>
  <c r="GG14" i="39"/>
  <c r="GH10" i="39"/>
  <c r="GG11" i="39"/>
  <c r="GH11" i="39" l="1"/>
  <c r="GH13" i="39"/>
  <c r="GI10" i="39"/>
  <c r="GH14" i="39"/>
  <c r="GI11" i="39" l="1"/>
  <c r="GI14" i="39"/>
  <c r="GI13" i="39"/>
  <c r="GJ10" i="39"/>
  <c r="GK10" i="39" l="1"/>
  <c r="GJ13" i="39"/>
  <c r="GJ14" i="39"/>
  <c r="GJ11" i="39"/>
  <c r="GK11" i="39" l="1"/>
  <c r="GL10" i="39"/>
  <c r="GK13" i="39"/>
  <c r="GK14" i="39"/>
  <c r="GL13" i="39" l="1"/>
  <c r="GL11" i="39"/>
  <c r="GM10" i="39"/>
  <c r="GL14" i="39"/>
  <c r="GM14" i="39" l="1"/>
  <c r="GM13" i="39"/>
  <c r="GM11" i="39"/>
  <c r="GN10" i="39"/>
  <c r="GN13" i="39" l="1"/>
  <c r="GO10" i="39"/>
  <c r="GN14" i="39"/>
  <c r="GN11" i="39"/>
  <c r="GO14" i="39" l="1"/>
  <c r="GO13" i="39"/>
  <c r="GP10" i="39"/>
  <c r="GO11" i="39"/>
  <c r="GP11" i="39" l="1"/>
  <c r="GP14" i="39"/>
  <c r="GQ10" i="39"/>
  <c r="GP13" i="39"/>
  <c r="GQ14" i="39" l="1"/>
  <c r="GQ11" i="39"/>
  <c r="GQ13" i="39"/>
  <c r="GR10" i="39"/>
  <c r="GR14" i="39" l="1"/>
  <c r="GS10" i="39"/>
  <c r="GR11" i="39"/>
  <c r="U165" i="26"/>
  <c r="U166" i="26" s="1"/>
  <c r="U167" i="26" s="1"/>
  <c r="GR13" i="39"/>
  <c r="GS13" i="39" l="1"/>
  <c r="GT10" i="39"/>
  <c r="GS11" i="39"/>
  <c r="GS14" i="39"/>
  <c r="GT11" i="39" l="1"/>
  <c r="GT13" i="39"/>
  <c r="GT14" i="39"/>
  <c r="GU10" i="39"/>
  <c r="GU14" i="39" l="1"/>
  <c r="GU13" i="39"/>
  <c r="GU11" i="39"/>
  <c r="GV10" i="39"/>
  <c r="GW10" i="39" l="1"/>
  <c r="GV13" i="39"/>
  <c r="GV14" i="39"/>
  <c r="GV11" i="39"/>
  <c r="GW14" i="39" l="1"/>
  <c r="GX10" i="39"/>
  <c r="GW13" i="39"/>
  <c r="GW11" i="39"/>
  <c r="GX13" i="39" l="1"/>
  <c r="GX14" i="39"/>
  <c r="GX11" i="39"/>
  <c r="GY10" i="39"/>
  <c r="GY13" i="39" l="1"/>
  <c r="GY11" i="39"/>
  <c r="GY14" i="39"/>
  <c r="GZ10" i="39"/>
  <c r="GZ13" i="39" l="1"/>
  <c r="HA10" i="39"/>
  <c r="GZ14" i="39"/>
  <c r="GZ11" i="39"/>
  <c r="HA13" i="39" l="1"/>
  <c r="HA11" i="39"/>
  <c r="HB10" i="39"/>
  <c r="HA14" i="39"/>
  <c r="HB13" i="39" l="1"/>
  <c r="HB11" i="39"/>
  <c r="HC10" i="39"/>
  <c r="HB14" i="39"/>
  <c r="HC13" i="39" l="1"/>
  <c r="HC11" i="39"/>
  <c r="HD10" i="39"/>
  <c r="HC14" i="39"/>
  <c r="HD13" i="39" l="1"/>
  <c r="HE10" i="39"/>
  <c r="HD14" i="39"/>
  <c r="HD11" i="39"/>
  <c r="V165" i="26"/>
  <c r="V166" i="26" s="1"/>
  <c r="V167" i="26" s="1"/>
  <c r="HE11" i="39" l="1"/>
  <c r="HE13" i="39"/>
  <c r="HE14" i="39"/>
  <c r="HF10" i="39"/>
  <c r="HF13" i="39" l="1"/>
  <c r="HF14" i="39"/>
  <c r="HG10" i="39"/>
  <c r="HF11" i="39"/>
  <c r="HG11" i="39" l="1"/>
  <c r="HG14" i="39"/>
  <c r="HG13" i="39"/>
  <c r="HH10" i="39"/>
  <c r="HH11" i="39" l="1"/>
  <c r="HH13" i="39"/>
  <c r="HI10" i="39"/>
  <c r="HH14" i="39"/>
  <c r="HI13" i="39" l="1"/>
  <c r="HI14" i="39"/>
  <c r="HI11" i="39"/>
  <c r="HJ10" i="39"/>
  <c r="HJ14" i="39" l="1"/>
  <c r="HJ11" i="39"/>
  <c r="HJ13" i="39"/>
  <c r="HK10" i="39"/>
  <c r="HK13" i="39" l="1"/>
  <c r="HK11" i="39"/>
  <c r="HL10" i="39"/>
  <c r="HK14" i="39"/>
  <c r="HL13" i="39" l="1"/>
  <c r="HL14" i="39"/>
  <c r="HL11" i="39"/>
  <c r="HM10" i="39"/>
  <c r="HM14" i="39" l="1"/>
  <c r="HM13" i="39"/>
  <c r="HM11" i="39"/>
  <c r="HN10" i="39"/>
  <c r="HN14" i="39" l="1"/>
  <c r="HN13" i="39"/>
  <c r="HN11" i="39"/>
  <c r="HO10" i="39"/>
  <c r="HO11" i="39" l="1"/>
  <c r="HO13" i="39"/>
  <c r="HO14" i="39"/>
  <c r="HP10" i="39"/>
  <c r="HP14" i="39" l="1"/>
  <c r="HP11" i="39"/>
  <c r="HP13" i="39"/>
  <c r="HQ10" i="39"/>
  <c r="W165" i="26"/>
  <c r="W166" i="26" s="1"/>
  <c r="W167" i="26" s="1"/>
  <c r="HQ13" i="39" l="1"/>
  <c r="HQ14" i="39"/>
  <c r="HR10" i="39"/>
  <c r="HQ11" i="39"/>
  <c r="HR11" i="39" l="1"/>
  <c r="HS10" i="39"/>
  <c r="HR13" i="39"/>
  <c r="HR14" i="39"/>
  <c r="HS14" i="39" l="1"/>
  <c r="HS11" i="39"/>
  <c r="HT10" i="39"/>
  <c r="HS13" i="39"/>
  <c r="HT11" i="39" l="1"/>
  <c r="HT13" i="39"/>
  <c r="HU10" i="39"/>
  <c r="HT14" i="39"/>
  <c r="HU14" i="39" l="1"/>
  <c r="HU13" i="39"/>
  <c r="HV10" i="39"/>
  <c r="HU11" i="39"/>
  <c r="HV14" i="39" l="1"/>
  <c r="HW10" i="39"/>
  <c r="HV11" i="39"/>
  <c r="HV13" i="39"/>
  <c r="HW13" i="39" l="1"/>
  <c r="HX10" i="39"/>
  <c r="HW14" i="39"/>
  <c r="HW11" i="39"/>
  <c r="HX11" i="39" l="1"/>
  <c r="HX13" i="39"/>
  <c r="HX14" i="39"/>
  <c r="HY10" i="39"/>
  <c r="HY14" i="39" l="1"/>
  <c r="HY13" i="39"/>
  <c r="HY11" i="39"/>
  <c r="HZ10" i="39"/>
  <c r="HZ11" i="39" l="1"/>
  <c r="X165" i="26"/>
  <c r="X166" i="26" s="1"/>
  <c r="X167" i="26" s="1"/>
  <c r="IA10" i="39"/>
  <c r="HZ13" i="39"/>
  <c r="HZ14" i="39"/>
  <c r="IA11" i="39" l="1"/>
  <c r="IA14" i="39"/>
  <c r="IB10" i="39"/>
  <c r="IA13" i="39"/>
  <c r="IB11" i="39" l="1"/>
  <c r="IB13" i="39"/>
  <c r="IC10" i="39"/>
  <c r="IB14" i="39"/>
  <c r="IC13" i="39" l="1"/>
  <c r="IC11" i="39"/>
  <c r="IC14" i="39"/>
  <c r="ID10" i="39"/>
  <c r="ID14" i="39" l="1"/>
  <c r="IE10" i="39"/>
  <c r="ID13" i="39"/>
  <c r="ID11" i="39"/>
  <c r="IE11" i="39" l="1"/>
  <c r="IF10" i="39"/>
  <c r="IE13" i="39"/>
  <c r="IE14" i="39"/>
  <c r="IF13" i="39" l="1"/>
  <c r="IF14" i="39"/>
  <c r="IF11" i="39"/>
  <c r="IG10" i="39"/>
  <c r="IG13" i="39" l="1"/>
  <c r="IG11" i="39"/>
  <c r="IH10" i="39"/>
  <c r="IG14" i="39"/>
  <c r="IH13" i="39" l="1"/>
  <c r="II10" i="39"/>
  <c r="IH11" i="39"/>
  <c r="IH14" i="39"/>
  <c r="II13" i="39" l="1"/>
  <c r="IJ10" i="39"/>
  <c r="II14" i="39"/>
  <c r="II11" i="39"/>
  <c r="IJ11" i="39" l="1"/>
  <c r="IJ13" i="39"/>
  <c r="IJ14" i="39"/>
  <c r="IK10" i="39"/>
  <c r="IK14" i="39" l="1"/>
  <c r="IK11" i="39"/>
  <c r="IK13" i="39"/>
  <c r="IL10" i="39"/>
  <c r="IL14" i="39" l="1"/>
  <c r="IL11" i="39"/>
  <c r="IL13" i="39"/>
  <c r="Y165" i="26"/>
  <c r="Y166" i="26" s="1"/>
  <c r="Y167" i="26" s="1"/>
  <c r="G94" i="13" l="1"/>
  <c r="I94" i="13" l="1"/>
  <c r="H94" i="13"/>
  <c r="K56" i="49" l="1"/>
  <c r="N11" i="48"/>
  <c r="N45" i="48" s="1"/>
  <c r="J65" i="13"/>
  <c r="J56" i="49"/>
  <c r="M11" i="48"/>
  <c r="M45" i="48" s="1"/>
  <c r="I65" i="13"/>
  <c r="H56" i="49"/>
  <c r="K11" i="48"/>
  <c r="K45" i="48" s="1"/>
  <c r="G65" i="13"/>
  <c r="I56" i="49"/>
  <c r="L11" i="48"/>
  <c r="L45" i="48" s="1"/>
  <c r="H65" i="13"/>
  <c r="J94" i="13"/>
  <c r="I69" i="49" l="1"/>
  <c r="I57" i="49"/>
  <c r="I12" i="45"/>
  <c r="M47" i="48"/>
  <c r="N90" i="48"/>
  <c r="L47" i="48"/>
  <c r="H12" i="45"/>
  <c r="M90" i="48"/>
  <c r="H57" i="49"/>
  <c r="H69" i="49"/>
  <c r="K47" i="48"/>
  <c r="G12" i="45"/>
  <c r="L90" i="48"/>
  <c r="J12" i="45"/>
  <c r="O90" i="48"/>
  <c r="N47" i="48"/>
  <c r="L56" i="49"/>
  <c r="O11" i="48"/>
  <c r="O45" i="48" s="1"/>
  <c r="K65" i="13"/>
  <c r="J69" i="49"/>
  <c r="J57" i="49"/>
  <c r="K69" i="49"/>
  <c r="K57" i="49"/>
  <c r="K94" i="13"/>
  <c r="J70" i="49" l="1"/>
  <c r="J72" i="49"/>
  <c r="L69" i="49"/>
  <c r="L57" i="49"/>
  <c r="H72" i="49"/>
  <c r="H70" i="49"/>
  <c r="I72" i="49"/>
  <c r="I70" i="49"/>
  <c r="M56" i="49"/>
  <c r="P11" i="48"/>
  <c r="P45" i="48" s="1"/>
  <c r="L65" i="13"/>
  <c r="K72" i="49"/>
  <c r="K70" i="49"/>
  <c r="O47" i="48"/>
  <c r="P90" i="48"/>
  <c r="K12" i="45"/>
  <c r="L94" i="13"/>
  <c r="K73" i="49" l="1"/>
  <c r="K96" i="49"/>
  <c r="K97" i="49"/>
  <c r="K95" i="49"/>
  <c r="K77" i="49"/>
  <c r="M69" i="49"/>
  <c r="M57" i="49"/>
  <c r="J95" i="49"/>
  <c r="J97" i="49"/>
  <c r="J73" i="49"/>
  <c r="J96" i="49"/>
  <c r="J77" i="49"/>
  <c r="L72" i="49"/>
  <c r="L70" i="49"/>
  <c r="N56" i="49"/>
  <c r="Q11" i="48"/>
  <c r="Q45" i="48" s="1"/>
  <c r="M65" i="13"/>
  <c r="H96" i="49"/>
  <c r="H97" i="49"/>
  <c r="H95" i="49"/>
  <c r="H73" i="49"/>
  <c r="H77" i="49"/>
  <c r="L12" i="45"/>
  <c r="P47" i="48"/>
  <c r="Q90" i="48"/>
  <c r="I96" i="49"/>
  <c r="I97" i="49"/>
  <c r="I95" i="49"/>
  <c r="I73" i="49"/>
  <c r="I77" i="49"/>
  <c r="M94" i="13"/>
  <c r="M12" i="45" l="1"/>
  <c r="R90" i="48"/>
  <c r="Q47" i="48"/>
  <c r="L97" i="49"/>
  <c r="L95" i="49"/>
  <c r="L73" i="49"/>
  <c r="L96" i="49"/>
  <c r="L77" i="49"/>
  <c r="M70" i="49"/>
  <c r="M72" i="49"/>
  <c r="I78" i="49"/>
  <c r="I93" i="49"/>
  <c r="J78" i="49"/>
  <c r="J93" i="49"/>
  <c r="K78" i="49"/>
  <c r="K93" i="49"/>
  <c r="O56" i="49"/>
  <c r="R11" i="48"/>
  <c r="R45" i="48" s="1"/>
  <c r="N65" i="13"/>
  <c r="H93" i="49"/>
  <c r="H78" i="49"/>
  <c r="N57" i="49"/>
  <c r="N69" i="49"/>
  <c r="N94" i="13"/>
  <c r="O69" i="49" l="1"/>
  <c r="O57" i="49"/>
  <c r="L78" i="49"/>
  <c r="L93" i="49"/>
  <c r="P56" i="49"/>
  <c r="O65" i="13"/>
  <c r="S11" i="48"/>
  <c r="S45" i="48" s="1"/>
  <c r="N72" i="49"/>
  <c r="N70" i="49"/>
  <c r="M73" i="49"/>
  <c r="M96" i="49"/>
  <c r="M95" i="49"/>
  <c r="M97" i="49"/>
  <c r="M77" i="49"/>
  <c r="H99" i="49"/>
  <c r="H98" i="49"/>
  <c r="I99" i="49"/>
  <c r="I98" i="49"/>
  <c r="R47" i="48"/>
  <c r="N12" i="45"/>
  <c r="S90" i="48"/>
  <c r="K99" i="49"/>
  <c r="K98" i="49"/>
  <c r="J98" i="49"/>
  <c r="J99" i="49"/>
  <c r="O94" i="13"/>
  <c r="I100" i="49" l="1"/>
  <c r="K100" i="49"/>
  <c r="J20" i="45" s="1"/>
  <c r="J22" i="45" s="1"/>
  <c r="K27" i="45" s="1"/>
  <c r="Q56" i="49"/>
  <c r="T11" i="48"/>
  <c r="T45" i="48" s="1"/>
  <c r="P65" i="13"/>
  <c r="J100" i="49"/>
  <c r="M93" i="49"/>
  <c r="M78" i="49"/>
  <c r="O12" i="45"/>
  <c r="S47" i="48"/>
  <c r="T90" i="48"/>
  <c r="O70" i="49"/>
  <c r="O72" i="49"/>
  <c r="L98" i="49"/>
  <c r="L99" i="49"/>
  <c r="H20" i="45"/>
  <c r="H22" i="45" s="1"/>
  <c r="I27" i="45" s="1"/>
  <c r="I102" i="49"/>
  <c r="I103" i="49" s="1"/>
  <c r="P57" i="49"/>
  <c r="P69" i="49"/>
  <c r="H100" i="49"/>
  <c r="N73" i="49"/>
  <c r="N95" i="49"/>
  <c r="N96" i="49"/>
  <c r="N97" i="49"/>
  <c r="N77" i="49"/>
  <c r="P94" i="13"/>
  <c r="K102" i="49" l="1"/>
  <c r="K103" i="49" s="1"/>
  <c r="R56" i="49"/>
  <c r="U11" i="48"/>
  <c r="U45" i="48" s="1"/>
  <c r="Q65" i="13"/>
  <c r="P70" i="49"/>
  <c r="P72" i="49"/>
  <c r="M99" i="49"/>
  <c r="M98" i="49"/>
  <c r="U90" i="48"/>
  <c r="P12" i="45"/>
  <c r="T47" i="48"/>
  <c r="G20" i="45"/>
  <c r="G22" i="45" s="1"/>
  <c r="H102" i="49"/>
  <c r="L100" i="49"/>
  <c r="O96" i="49"/>
  <c r="O73" i="49"/>
  <c r="O95" i="49"/>
  <c r="O97" i="49"/>
  <c r="O77" i="49"/>
  <c r="I20" i="45"/>
  <c r="I22" i="45" s="1"/>
  <c r="J27" i="45" s="1"/>
  <c r="J102" i="49"/>
  <c r="J103" i="49" s="1"/>
  <c r="Q69" i="49"/>
  <c r="Q57" i="49"/>
  <c r="N78" i="49"/>
  <c r="N93" i="49"/>
  <c r="Q94" i="13"/>
  <c r="H27" i="45" l="1"/>
  <c r="G24" i="45"/>
  <c r="K20" i="45"/>
  <c r="K22" i="45" s="1"/>
  <c r="L27" i="45" s="1"/>
  <c r="L102" i="49"/>
  <c r="L103" i="49" s="1"/>
  <c r="P96" i="49"/>
  <c r="P73" i="49"/>
  <c r="P97" i="49"/>
  <c r="P95" i="49"/>
  <c r="P77" i="49"/>
  <c r="O93" i="49"/>
  <c r="O78" i="49"/>
  <c r="Q12" i="45"/>
  <c r="U47" i="48"/>
  <c r="V90" i="48"/>
  <c r="Q72" i="49"/>
  <c r="Q70" i="49"/>
  <c r="S56" i="49"/>
  <c r="V11" i="48"/>
  <c r="V45" i="48" s="1"/>
  <c r="R65" i="13"/>
  <c r="N99" i="49"/>
  <c r="N98" i="49"/>
  <c r="H103" i="49"/>
  <c r="M100" i="49"/>
  <c r="R57" i="49"/>
  <c r="R69" i="49"/>
  <c r="R94" i="13"/>
  <c r="L20" i="45" l="1"/>
  <c r="L22" i="45" s="1"/>
  <c r="M27" i="45" s="1"/>
  <c r="M102" i="49"/>
  <c r="H28" i="45"/>
  <c r="H24" i="45"/>
  <c r="T56" i="49"/>
  <c r="S65" i="13"/>
  <c r="W11" i="48"/>
  <c r="W45" i="48" s="1"/>
  <c r="O99" i="49"/>
  <c r="O98" i="49"/>
  <c r="V47" i="48"/>
  <c r="W90" i="48"/>
  <c r="R12" i="45"/>
  <c r="Q97" i="49"/>
  <c r="Q96" i="49"/>
  <c r="Q73" i="49"/>
  <c r="Q95" i="49"/>
  <c r="Q77" i="49"/>
  <c r="P93" i="49"/>
  <c r="P78" i="49"/>
  <c r="S69" i="49"/>
  <c r="S57" i="49"/>
  <c r="R70" i="49"/>
  <c r="R72" i="49"/>
  <c r="N100" i="49"/>
  <c r="S94" i="13"/>
  <c r="U56" i="49" l="1"/>
  <c r="X11" i="48"/>
  <c r="X45" i="48" s="1"/>
  <c r="T65" i="13"/>
  <c r="S72" i="49"/>
  <c r="S70" i="49"/>
  <c r="R96" i="49"/>
  <c r="R95" i="49"/>
  <c r="R97" i="49"/>
  <c r="R73" i="49"/>
  <c r="R77" i="49"/>
  <c r="T69" i="49"/>
  <c r="T57" i="49"/>
  <c r="M103" i="49"/>
  <c r="X90" i="48"/>
  <c r="W47" i="48"/>
  <c r="S12" i="45"/>
  <c r="I28" i="45"/>
  <c r="I24" i="45"/>
  <c r="M20" i="45"/>
  <c r="M22" i="45" s="1"/>
  <c r="N27" i="45" s="1"/>
  <c r="N102" i="49"/>
  <c r="N103" i="49" s="1"/>
  <c r="Q78" i="49"/>
  <c r="Q93" i="49"/>
  <c r="O100" i="49"/>
  <c r="P98" i="49"/>
  <c r="P99" i="49"/>
  <c r="T94" i="13"/>
  <c r="P100" i="49" l="1"/>
  <c r="P102" i="49" s="1"/>
  <c r="P103" i="49" s="1"/>
  <c r="J28" i="45"/>
  <c r="J24" i="45"/>
  <c r="T70" i="49"/>
  <c r="T72" i="49"/>
  <c r="V56" i="49"/>
  <c r="Y11" i="48"/>
  <c r="Y45" i="48" s="1"/>
  <c r="U65" i="13"/>
  <c r="S73" i="49"/>
  <c r="S95" i="49"/>
  <c r="S97" i="49"/>
  <c r="S96" i="49"/>
  <c r="S77" i="49"/>
  <c r="U69" i="49"/>
  <c r="U57" i="49"/>
  <c r="Q98" i="49"/>
  <c r="Q99" i="49"/>
  <c r="N20" i="45"/>
  <c r="N22" i="45" s="1"/>
  <c r="O27" i="45" s="1"/>
  <c r="O102" i="49"/>
  <c r="R93" i="49"/>
  <c r="R78" i="49"/>
  <c r="T12" i="45"/>
  <c r="Y90" i="48"/>
  <c r="X47" i="48"/>
  <c r="U94" i="13"/>
  <c r="O20" i="45" l="1"/>
  <c r="O22" i="45" s="1"/>
  <c r="P27" i="45" s="1"/>
  <c r="W56" i="49"/>
  <c r="V65" i="13"/>
  <c r="Z11" i="48"/>
  <c r="Z45" i="48" s="1"/>
  <c r="O103" i="49"/>
  <c r="S78" i="49"/>
  <c r="S93" i="49"/>
  <c r="Z90" i="48"/>
  <c r="U12" i="45"/>
  <c r="Y47" i="48"/>
  <c r="V57" i="49"/>
  <c r="V69" i="49"/>
  <c r="T95" i="49"/>
  <c r="T96" i="49"/>
  <c r="T97" i="49"/>
  <c r="T73" i="49"/>
  <c r="T77" i="49"/>
  <c r="R98" i="49"/>
  <c r="R99" i="49"/>
  <c r="Q100" i="49"/>
  <c r="U72" i="49"/>
  <c r="U70" i="49"/>
  <c r="K28" i="45"/>
  <c r="K24" i="45"/>
  <c r="V94" i="13"/>
  <c r="U97" i="49" l="1"/>
  <c r="U73" i="49"/>
  <c r="U96" i="49"/>
  <c r="U95" i="49"/>
  <c r="U77" i="49"/>
  <c r="T93" i="49"/>
  <c r="T78" i="49"/>
  <c r="R100" i="49"/>
  <c r="S99" i="49"/>
  <c r="S98" i="49"/>
  <c r="V12" i="45"/>
  <c r="Z47" i="48"/>
  <c r="AA90" i="48"/>
  <c r="L24" i="45"/>
  <c r="L28" i="45"/>
  <c r="Q102" i="49"/>
  <c r="P20" i="45"/>
  <c r="P22" i="45" s="1"/>
  <c r="Q27" i="45" s="1"/>
  <c r="V70" i="49"/>
  <c r="V72" i="49"/>
  <c r="X56" i="49"/>
  <c r="AA11" i="48"/>
  <c r="AA45" i="48" s="1"/>
  <c r="W65" i="13"/>
  <c r="W57" i="49"/>
  <c r="W69" i="49"/>
  <c r="W94" i="13"/>
  <c r="S100" i="49" l="1"/>
  <c r="R20" i="45" s="1"/>
  <c r="R22" i="45" s="1"/>
  <c r="S27" i="45" s="1"/>
  <c r="X69" i="49"/>
  <c r="X57" i="49"/>
  <c r="Q103" i="49"/>
  <c r="W72" i="49"/>
  <c r="W70" i="49"/>
  <c r="M24" i="45"/>
  <c r="M28" i="45"/>
  <c r="Y56" i="49"/>
  <c r="AB11" i="48"/>
  <c r="AB45" i="48" s="1"/>
  <c r="X65" i="13"/>
  <c r="Z64" i="13"/>
  <c r="Z65" i="13" s="1"/>
  <c r="V96" i="49"/>
  <c r="V73" i="49"/>
  <c r="V95" i="49"/>
  <c r="V97" i="49"/>
  <c r="V77" i="49"/>
  <c r="T99" i="49"/>
  <c r="T98" i="49"/>
  <c r="W12" i="45"/>
  <c r="AB90" i="48"/>
  <c r="AA47" i="48"/>
  <c r="Q20" i="45"/>
  <c r="Q22" i="45" s="1"/>
  <c r="R27" i="45" s="1"/>
  <c r="R102" i="49"/>
  <c r="R103" i="49" s="1"/>
  <c r="U93" i="49"/>
  <c r="U78" i="49"/>
  <c r="X94" i="13"/>
  <c r="Z93" i="13"/>
  <c r="Z94" i="13" s="1"/>
  <c r="S102" i="49" l="1"/>
  <c r="S103" i="49" s="1"/>
  <c r="Z110" i="13"/>
  <c r="Y69" i="49"/>
  <c r="Y57" i="49"/>
  <c r="AA56" i="49"/>
  <c r="AA57" i="49" s="1"/>
  <c r="T100" i="49"/>
  <c r="W95" i="49"/>
  <c r="W96" i="49"/>
  <c r="W97" i="49"/>
  <c r="W73" i="49"/>
  <c r="W77" i="49"/>
  <c r="X70" i="49"/>
  <c r="X72" i="49"/>
  <c r="AB47" i="48"/>
  <c r="AC90" i="48"/>
  <c r="X12" i="45"/>
  <c r="U99" i="49"/>
  <c r="U98" i="49"/>
  <c r="V93" i="49"/>
  <c r="V78" i="49"/>
  <c r="N28" i="45"/>
  <c r="N24" i="45"/>
  <c r="U100" i="49" l="1"/>
  <c r="V99" i="49"/>
  <c r="V98" i="49"/>
  <c r="X73" i="49"/>
  <c r="X97" i="49"/>
  <c r="X96" i="49"/>
  <c r="X95" i="49"/>
  <c r="X77" i="49"/>
  <c r="S20" i="45"/>
  <c r="S22" i="45" s="1"/>
  <c r="T27" i="45" s="1"/>
  <c r="T102" i="49"/>
  <c r="T103" i="49" s="1"/>
  <c r="O28" i="45"/>
  <c r="O24" i="45"/>
  <c r="U102" i="49"/>
  <c r="U103" i="49" s="1"/>
  <c r="T20" i="45"/>
  <c r="T22" i="45" s="1"/>
  <c r="U27" i="45" s="1"/>
  <c r="W93" i="49"/>
  <c r="W78" i="49"/>
  <c r="Y70" i="49"/>
  <c r="Y72" i="49"/>
  <c r="AA69" i="49"/>
  <c r="AA70" i="49" s="1"/>
  <c r="V100" i="49" l="1"/>
  <c r="U20" i="45" s="1"/>
  <c r="U22" i="45" s="1"/>
  <c r="V27" i="45" s="1"/>
  <c r="P28" i="45"/>
  <c r="P24" i="45"/>
  <c r="X93" i="49"/>
  <c r="X78" i="49"/>
  <c r="Y73" i="49"/>
  <c r="Y95" i="49"/>
  <c r="Y97" i="49"/>
  <c r="AA97" i="49" s="1"/>
  <c r="Y96" i="49"/>
  <c r="AA96" i="49" s="1"/>
  <c r="Y77" i="49"/>
  <c r="AA72" i="49"/>
  <c r="AA73" i="49" s="1"/>
  <c r="W98" i="49"/>
  <c r="W99" i="49"/>
  <c r="V102" i="49" l="1"/>
  <c r="V103" i="49" s="1"/>
  <c r="W100" i="49"/>
  <c r="V20" i="45" s="1"/>
  <c r="V22" i="45" s="1"/>
  <c r="W27" i="45" s="1"/>
  <c r="AA95" i="49"/>
  <c r="X98" i="49"/>
  <c r="X99" i="49"/>
  <c r="Y78" i="49"/>
  <c r="Y93" i="49"/>
  <c r="AA77" i="49"/>
  <c r="AA78" i="49" s="1"/>
  <c r="Q28" i="45"/>
  <c r="Q24" i="45"/>
  <c r="W102" i="49" l="1"/>
  <c r="W103" i="49" s="1"/>
  <c r="X100" i="49"/>
  <c r="R28" i="45"/>
  <c r="R24" i="45"/>
  <c r="Y99" i="49"/>
  <c r="AA99" i="49" s="1"/>
  <c r="Y98" i="49"/>
  <c r="AA93" i="49"/>
  <c r="S28" i="45" l="1"/>
  <c r="S24" i="45"/>
  <c r="AA98" i="49"/>
  <c r="Y100" i="49"/>
  <c r="W20" i="45"/>
  <c r="W22" i="45" s="1"/>
  <c r="X27" i="45" s="1"/>
  <c r="X102" i="49"/>
  <c r="X103" i="49" s="1"/>
  <c r="T28" i="45" l="1"/>
  <c r="T24" i="45"/>
  <c r="X20" i="45"/>
  <c r="X22" i="45" s="1"/>
  <c r="Y27" i="45" s="1"/>
  <c r="AA100" i="49"/>
  <c r="Y102" i="49"/>
  <c r="U28" i="45" l="1"/>
  <c r="U24" i="45"/>
  <c r="Y103" i="49"/>
  <c r="AA102" i="49"/>
  <c r="AA103" i="49" l="1"/>
  <c r="V28" i="45"/>
  <c r="V24" i="45"/>
  <c r="W24" i="45" l="1"/>
  <c r="W28" i="45"/>
  <c r="X24" i="45" l="1"/>
  <c r="Y28" i="45" s="1"/>
  <c r="X28" i="45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<sst xmlns="http://schemas.openxmlformats.org/spreadsheetml/2006/main" count="12630" uniqueCount="4070">
  <si>
    <t>Logistics</t>
  </si>
  <si>
    <t>ISS</t>
  </si>
  <si>
    <t>COFINS</t>
  </si>
  <si>
    <t>Marketing</t>
  </si>
  <si>
    <t>EBIT</t>
  </si>
  <si>
    <t>Total</t>
  </si>
  <si>
    <t>PIS</t>
  </si>
  <si>
    <t>Total books</t>
  </si>
  <si>
    <t>Books per PoS 2/month</t>
  </si>
  <si>
    <t>Total de PDV´s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</si>
  <si>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</si>
  <si>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</si>
  <si>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</si>
  <si>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</si>
  <si>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</si>
  <si>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</si>
  <si>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</si>
  <si>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</si>
  <si>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Apostas Esportivas</t>
  </si>
  <si>
    <t>Aposta Mínima</t>
  </si>
  <si>
    <t>Área</t>
  </si>
  <si>
    <t>População</t>
  </si>
  <si>
    <t>PIB</t>
  </si>
  <si>
    <t>Regional</t>
  </si>
  <si>
    <t>PDVs</t>
  </si>
  <si>
    <t>Acumulado</t>
  </si>
  <si>
    <t>Municípios</t>
  </si>
  <si>
    <t>-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</si>
  <si>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</si>
  <si>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</si>
  <si>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</si>
  <si>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</si>
  <si>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</si>
  <si>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</si>
  <si>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</si>
  <si>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</si>
  <si>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</si>
  <si>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</si>
  <si>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</si>
  <si>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</si>
  <si>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</si>
  <si>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</si>
  <si>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</si>
  <si>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</si>
  <si>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</si>
  <si>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</si>
  <si>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</si>
  <si>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</si>
  <si>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</si>
  <si>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</si>
  <si>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</si>
  <si>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</si>
  <si>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</si>
  <si>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</si>
  <si>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TOTAL</t>
  </si>
  <si>
    <t>Ano 1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</si>
  <si>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</si>
  <si>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</si>
  <si>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</si>
  <si>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</si>
  <si>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</si>
  <si>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</si>
  <si>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</si>
  <si>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</si>
  <si>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</si>
  <si>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</si>
  <si>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</si>
  <si>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</si>
  <si>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</si>
  <si>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</si>
  <si>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</si>
  <si>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</si>
  <si>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</si>
  <si>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</si>
  <si>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</si>
  <si>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</si>
  <si>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</si>
  <si>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</si>
  <si>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</si>
  <si>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</si>
  <si>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</si>
  <si>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</si>
  <si>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</si>
  <si>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</si>
  <si>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</si>
  <si>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</si>
  <si>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</si>
  <si>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</si>
  <si>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</si>
  <si>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</si>
  <si>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</si>
  <si>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</si>
  <si>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</si>
  <si>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</si>
  <si>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</si>
  <si>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</si>
  <si>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</si>
  <si>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</si>
  <si>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</si>
  <si>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</si>
  <si>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</si>
  <si>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Colunas26</t>
  </si>
  <si>
    <t>Colunas27</t>
  </si>
  <si>
    <t>Colunas28</t>
  </si>
  <si>
    <t>Colunas29</t>
  </si>
  <si>
    <t>Colunas30</t>
  </si>
  <si>
    <t>Colunas31</t>
  </si>
  <si>
    <t>Colunas32</t>
  </si>
  <si>
    <t>Colunas33</t>
  </si>
  <si>
    <t>Colunas34</t>
  </si>
  <si>
    <t>Colunas35</t>
  </si>
  <si>
    <t>Colunas36</t>
  </si>
  <si>
    <t>Colunas37</t>
  </si>
  <si>
    <t>Colunas38</t>
  </si>
  <si>
    <t>Colunas39</t>
  </si>
  <si>
    <t>Colunas40</t>
  </si>
  <si>
    <t>Colunas41</t>
  </si>
  <si>
    <t>Colunas42</t>
  </si>
  <si>
    <t>Colunas43</t>
  </si>
  <si>
    <t>Colunas44</t>
  </si>
  <si>
    <t>Colunas45</t>
  </si>
  <si>
    <t>Colunas46</t>
  </si>
  <si>
    <t>Colunas47</t>
  </si>
  <si>
    <t>Colunas48</t>
  </si>
  <si>
    <t>Colunas49</t>
  </si>
  <si>
    <t>Colunas50</t>
  </si>
  <si>
    <t>Colunas51</t>
  </si>
  <si>
    <t>Colunas52</t>
  </si>
  <si>
    <t>Colunas53</t>
  </si>
  <si>
    <t>Colunas54</t>
  </si>
  <si>
    <t>Colunas55</t>
  </si>
  <si>
    <t>Colunas56</t>
  </si>
  <si>
    <t>Colunas57</t>
  </si>
  <si>
    <t>Colunas58</t>
  </si>
  <si>
    <t>Colunas59</t>
  </si>
  <si>
    <t>Colunas60</t>
  </si>
  <si>
    <t>Colunas61</t>
  </si>
  <si>
    <t>Colunas62</t>
  </si>
  <si>
    <t>Colunas63</t>
  </si>
  <si>
    <t>Colunas64</t>
  </si>
  <si>
    <t>Colunas65</t>
  </si>
  <si>
    <t>Colunas66</t>
  </si>
  <si>
    <t>Colunas67</t>
  </si>
  <si>
    <t>Colunas68</t>
  </si>
  <si>
    <t>Colunas69</t>
  </si>
  <si>
    <t>Colunas70</t>
  </si>
  <si>
    <t>Colunas71</t>
  </si>
  <si>
    <t>Colunas72</t>
  </si>
  <si>
    <t>Colunas73</t>
  </si>
  <si>
    <t>Colunas74</t>
  </si>
  <si>
    <t>Colunas75</t>
  </si>
  <si>
    <t>Colunas76</t>
  </si>
  <si>
    <t>Colunas77</t>
  </si>
  <si>
    <t>Colunas78</t>
  </si>
  <si>
    <t>Colunas79</t>
  </si>
  <si>
    <t>Colunas80</t>
  </si>
  <si>
    <t>Colunas81</t>
  </si>
  <si>
    <t>Colunas82</t>
  </si>
  <si>
    <t>Colunas83</t>
  </si>
  <si>
    <t>Colunas84</t>
  </si>
  <si>
    <t>Colunas85</t>
  </si>
  <si>
    <t>Colunas86</t>
  </si>
  <si>
    <t>Colunas87</t>
  </si>
  <si>
    <t>Colunas88</t>
  </si>
  <si>
    <t>Colunas89</t>
  </si>
  <si>
    <t>Colunas90</t>
  </si>
  <si>
    <t>Colunas91</t>
  </si>
  <si>
    <t>Colunas92</t>
  </si>
  <si>
    <t>Colunas93</t>
  </si>
  <si>
    <t>Colunas94</t>
  </si>
  <si>
    <t>Colunas95</t>
  </si>
  <si>
    <t>Colunas96</t>
  </si>
  <si>
    <t>Colunas97</t>
  </si>
  <si>
    <t>Colunas98</t>
  </si>
  <si>
    <t>Colunas99</t>
  </si>
  <si>
    <t>Colunas100</t>
  </si>
  <si>
    <t>Colunas101</t>
  </si>
  <si>
    <t>Colunas102</t>
  </si>
  <si>
    <t>Colunas103</t>
  </si>
  <si>
    <t>Colunas104</t>
  </si>
  <si>
    <t>Colunas105</t>
  </si>
  <si>
    <t>Colunas106</t>
  </si>
  <si>
    <t>Colunas107</t>
  </si>
  <si>
    <t>Colunas108</t>
  </si>
  <si>
    <t>Colunas109</t>
  </si>
  <si>
    <t>Colunas110</t>
  </si>
  <si>
    <t>Colunas111</t>
  </si>
  <si>
    <t>Colunas112</t>
  </si>
  <si>
    <t>Colunas113</t>
  </si>
  <si>
    <t>Colunas114</t>
  </si>
  <si>
    <t>Colunas115</t>
  </si>
  <si>
    <t>Colunas116</t>
  </si>
  <si>
    <t>Colunas117</t>
  </si>
  <si>
    <t>Colunas118</t>
  </si>
  <si>
    <t>Colunas119</t>
  </si>
  <si>
    <t>Colunas120</t>
  </si>
  <si>
    <t>Colunas121</t>
  </si>
  <si>
    <t>Colunas122</t>
  </si>
  <si>
    <t>Colunas123</t>
  </si>
  <si>
    <t>Colunas124</t>
  </si>
  <si>
    <t>Colunas125</t>
  </si>
  <si>
    <t>Colunas126</t>
  </si>
  <si>
    <t>Colunas127</t>
  </si>
  <si>
    <t>Colunas128</t>
  </si>
  <si>
    <t>Colunas129</t>
  </si>
  <si>
    <t>Colunas130</t>
  </si>
  <si>
    <t>Colunas131</t>
  </si>
  <si>
    <t>Colunas132</t>
  </si>
  <si>
    <t>Colunas133</t>
  </si>
  <si>
    <t>Colunas134</t>
  </si>
  <si>
    <t>Colunas135</t>
  </si>
  <si>
    <t>Colunas136</t>
  </si>
  <si>
    <t>Colunas137</t>
  </si>
  <si>
    <t>Colunas138</t>
  </si>
  <si>
    <t>Colunas139</t>
  </si>
  <si>
    <t>Colunas140</t>
  </si>
  <si>
    <t>Colunas141</t>
  </si>
  <si>
    <t>Colunas142</t>
  </si>
  <si>
    <t>Colunas143</t>
  </si>
  <si>
    <t>Colunas144</t>
  </si>
  <si>
    <t>Colunas145</t>
  </si>
  <si>
    <t>Colunas146</t>
  </si>
  <si>
    <t>Colunas147</t>
  </si>
  <si>
    <t>Colunas148</t>
  </si>
  <si>
    <t>Colunas149</t>
  </si>
  <si>
    <t>Colunas150</t>
  </si>
  <si>
    <t>Colunas151</t>
  </si>
  <si>
    <t>Colunas152</t>
  </si>
  <si>
    <t>Colunas153</t>
  </si>
  <si>
    <t>Colunas154</t>
  </si>
  <si>
    <t>Colunas155</t>
  </si>
  <si>
    <t>Colunas156</t>
  </si>
  <si>
    <t>Colunas157</t>
  </si>
  <si>
    <t>Colunas158</t>
  </si>
  <si>
    <t>Colunas159</t>
  </si>
  <si>
    <t>Colunas160</t>
  </si>
  <si>
    <t>Colunas161</t>
  </si>
  <si>
    <t>Colunas162</t>
  </si>
  <si>
    <t>Colunas163</t>
  </si>
  <si>
    <t>Colunas164</t>
  </si>
  <si>
    <t>Colunas165</t>
  </si>
  <si>
    <t>Colunas166</t>
  </si>
  <si>
    <t>Colunas167</t>
  </si>
  <si>
    <t>Colunas168</t>
  </si>
  <si>
    <t>Colunas169</t>
  </si>
  <si>
    <t>Colunas170</t>
  </si>
  <si>
    <t>Colunas171</t>
  </si>
  <si>
    <t>Colunas172</t>
  </si>
  <si>
    <t>Colunas173</t>
  </si>
  <si>
    <t>Colunas174</t>
  </si>
  <si>
    <t>Colunas175</t>
  </si>
  <si>
    <t>Colunas176</t>
  </si>
  <si>
    <t>Colunas177</t>
  </si>
  <si>
    <t>Colunas178</t>
  </si>
  <si>
    <t>Colunas179</t>
  </si>
  <si>
    <t>Colunas180</t>
  </si>
  <si>
    <t>Colunas181</t>
  </si>
  <si>
    <t>Colunas182</t>
  </si>
  <si>
    <t>Colunas183</t>
  </si>
  <si>
    <t>Colunas184</t>
  </si>
  <si>
    <t>Colunas185</t>
  </si>
  <si>
    <t>Colunas186</t>
  </si>
  <si>
    <t>Colunas187</t>
  </si>
  <si>
    <t>Colunas188</t>
  </si>
  <si>
    <t>Colunas189</t>
  </si>
  <si>
    <t>Colunas190</t>
  </si>
  <si>
    <t>Colunas191</t>
  </si>
  <si>
    <t>Colunas192</t>
  </si>
  <si>
    <t>Colunas193</t>
  </si>
  <si>
    <t>Colunas194</t>
  </si>
  <si>
    <t>Colunas195</t>
  </si>
  <si>
    <t>Colunas196</t>
  </si>
  <si>
    <t>Colunas197</t>
  </si>
  <si>
    <t>Colunas198</t>
  </si>
  <si>
    <t>Colunas199</t>
  </si>
  <si>
    <t>Colunas200</t>
  </si>
  <si>
    <t>Colunas201</t>
  </si>
  <si>
    <t>Colunas202</t>
  </si>
  <si>
    <t>Colunas203</t>
  </si>
  <si>
    <t>Colunas204</t>
  </si>
  <si>
    <t>Colunas205</t>
  </si>
  <si>
    <t>Colunas206</t>
  </si>
  <si>
    <t>Colunas207</t>
  </si>
  <si>
    <t>Colunas208</t>
  </si>
  <si>
    <t>Colunas209</t>
  </si>
  <si>
    <t>Colunas210</t>
  </si>
  <si>
    <t>Colunas211</t>
  </si>
  <si>
    <t>Colunas212</t>
  </si>
  <si>
    <t>Colunas213</t>
  </si>
  <si>
    <t>Colunas214</t>
  </si>
  <si>
    <t>Colunas215</t>
  </si>
  <si>
    <t>Colunas216</t>
  </si>
  <si>
    <t>Colunas217</t>
  </si>
  <si>
    <t>Colunas218</t>
  </si>
  <si>
    <t>Colunas219</t>
  </si>
  <si>
    <t>Colunas220</t>
  </si>
  <si>
    <t>Colunas221</t>
  </si>
  <si>
    <t>Colunas222</t>
  </si>
  <si>
    <t>Colunas223</t>
  </si>
  <si>
    <t>Colunas224</t>
  </si>
  <si>
    <t>Colunas225</t>
  </si>
  <si>
    <t>Colunas226</t>
  </si>
  <si>
    <t>Colunas227</t>
  </si>
  <si>
    <t>Colunas228</t>
  </si>
  <si>
    <t>Colunas229</t>
  </si>
  <si>
    <t>Colunas230</t>
  </si>
  <si>
    <t>Colunas231</t>
  </si>
  <si>
    <t>Colunas232</t>
  </si>
  <si>
    <t>Colunas233</t>
  </si>
  <si>
    <t>Colunas234</t>
  </si>
  <si>
    <t>Colunas235</t>
  </si>
  <si>
    <t>Colunas236</t>
  </si>
  <si>
    <t>Colunas237</t>
  </si>
  <si>
    <t>Colunas238</t>
  </si>
  <si>
    <t>Colunas239</t>
  </si>
  <si>
    <t>Colunas240</t>
  </si>
  <si>
    <t>Colunas241</t>
  </si>
  <si>
    <t>Colunas242</t>
  </si>
  <si>
    <t>Colunas243</t>
  </si>
  <si>
    <t>Colunas244</t>
  </si>
  <si>
    <t>Colunas245</t>
  </si>
  <si>
    <t>Colunas246</t>
  </si>
  <si>
    <t>Colunas247</t>
  </si>
  <si>
    <t>Colunas248</t>
  </si>
  <si>
    <t>Colunas249</t>
  </si>
  <si>
    <t>Colunas250</t>
  </si>
  <si>
    <t>Colunas251</t>
  </si>
  <si>
    <t>Colunas252</t>
  </si>
  <si>
    <t>Colunas253</t>
  </si>
  <si>
    <t>Colunas254</t>
  </si>
  <si>
    <t>Colunas1410</t>
  </si>
  <si>
    <t>PIB - BRASIL</t>
  </si>
  <si>
    <t>Mês</t>
  </si>
  <si>
    <t>População 18+</t>
  </si>
  <si>
    <t>Qtde PDVs</t>
  </si>
  <si>
    <t>Venda por PDV/Mês</t>
  </si>
  <si>
    <t>Venda por PDV/Dia</t>
  </si>
  <si>
    <t>Potencial Jogos Regulamentados pelo Estado de PE/Ano</t>
  </si>
  <si>
    <t>GGR</t>
  </si>
  <si>
    <t>Crescimento Estimado do mercado em função da regulamentação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</si>
  <si>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</si>
  <si>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</si>
  <si>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</si>
  <si>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</si>
  <si>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</si>
  <si>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</si>
  <si>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</si>
  <si>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</si>
  <si>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</si>
  <si>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</si>
  <si>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</si>
  <si>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</si>
  <si>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</si>
  <si>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</si>
  <si>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</si>
  <si>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</si>
  <si>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</si>
  <si>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</si>
  <si>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</si>
  <si>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</si>
  <si>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</si>
  <si>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</si>
  <si>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</si>
  <si>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</si>
  <si>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</si>
  <si>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Despesas com pessoal</t>
  </si>
  <si>
    <t>1.A</t>
  </si>
  <si>
    <t>Setor</t>
  </si>
  <si>
    <t>Cargo</t>
  </si>
  <si>
    <t>Controladoria</t>
  </si>
  <si>
    <t>Coordenador</t>
  </si>
  <si>
    <t>Analista</t>
  </si>
  <si>
    <t>Auxiliar Administrativo</t>
  </si>
  <si>
    <t>Auxiliar</t>
  </si>
  <si>
    <t>Controler</t>
  </si>
  <si>
    <t>Gerente</t>
  </si>
  <si>
    <t>Coordenador de Auditoria e Compliance</t>
  </si>
  <si>
    <t>Analista de Conta a Receber</t>
  </si>
  <si>
    <t>Gerente de Marketing</t>
  </si>
  <si>
    <t>Coordenador de Marketing</t>
  </si>
  <si>
    <t>Analista de Marketing</t>
  </si>
  <si>
    <t>Designer</t>
  </si>
  <si>
    <t>Estagiário</t>
  </si>
  <si>
    <t>Coordenador de Produtos</t>
  </si>
  <si>
    <t>Operações</t>
  </si>
  <si>
    <t>Gerente de Operações</t>
  </si>
  <si>
    <t>Coordenador de Venda</t>
  </si>
  <si>
    <t>Coordenador de Logística</t>
  </si>
  <si>
    <t>Consultor de Vendas</t>
  </si>
  <si>
    <t>Consultor</t>
  </si>
  <si>
    <t>Promotor de Vendas</t>
  </si>
  <si>
    <t>Promotor</t>
  </si>
  <si>
    <t>Coordenador de Telemarketing</t>
  </si>
  <si>
    <t>Gerente de TI</t>
  </si>
  <si>
    <t>TI</t>
  </si>
  <si>
    <t>Coordenador TI - software</t>
  </si>
  <si>
    <t>Analista de TI</t>
  </si>
  <si>
    <t>Coodenador TI - hardware</t>
  </si>
  <si>
    <t>Total força de venda</t>
  </si>
  <si>
    <t>Salário</t>
  </si>
  <si>
    <t>CEO</t>
  </si>
  <si>
    <t>Quantidade</t>
  </si>
  <si>
    <t>Administração</t>
  </si>
  <si>
    <t>Auxiliar de Telemarketing</t>
  </si>
  <si>
    <t>Analista de Operações - Manutenção</t>
  </si>
  <si>
    <t>Qtde</t>
  </si>
  <si>
    <t>Valor</t>
  </si>
  <si>
    <t>Qtde. Inicial</t>
  </si>
  <si>
    <t>Com Encargos</t>
  </si>
  <si>
    <t>Remuneração</t>
  </si>
  <si>
    <t>Salário Médio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</si>
  <si>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</si>
  <si>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</si>
  <si>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</si>
  <si>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</si>
  <si>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</si>
  <si>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</si>
  <si>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</si>
  <si>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</si>
  <si>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</si>
  <si>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</si>
  <si>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</si>
  <si>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</si>
  <si>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</si>
  <si>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</si>
  <si>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</si>
  <si>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</si>
  <si>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</si>
  <si>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</si>
  <si>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</si>
  <si>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</si>
  <si>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</si>
  <si>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</si>
  <si>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</si>
  <si>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</si>
  <si>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</si>
  <si>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</si>
  <si>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</si>
  <si>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</si>
  <si>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</si>
  <si>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</si>
  <si>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</si>
  <si>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</si>
  <si>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</si>
  <si>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</si>
  <si>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</si>
  <si>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</si>
  <si>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</si>
  <si>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</si>
  <si>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</si>
  <si>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</si>
  <si>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</si>
  <si>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</si>
  <si>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</si>
  <si>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</si>
  <si>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</si>
  <si>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</si>
  <si>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</si>
  <si>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</si>
  <si>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Mês 61</t>
  </si>
  <si>
    <t>Mês 62</t>
  </si>
  <si>
    <t>Mês 63</t>
  </si>
  <si>
    <t>Mês 64</t>
  </si>
  <si>
    <t>Mês 65</t>
  </si>
  <si>
    <t>Mês 66</t>
  </si>
  <si>
    <t>Mês 67</t>
  </si>
  <si>
    <t>Mês 68</t>
  </si>
  <si>
    <t>Mês 69</t>
  </si>
  <si>
    <t>Mês 70</t>
  </si>
  <si>
    <t>Mês 71</t>
  </si>
  <si>
    <t>Mês 72</t>
  </si>
  <si>
    <t>Mês 73</t>
  </si>
  <si>
    <t>Mês 74</t>
  </si>
  <si>
    <t>Mês 75</t>
  </si>
  <si>
    <t>Mês 76</t>
  </si>
  <si>
    <t>Mês 77</t>
  </si>
  <si>
    <t>Mês 78</t>
  </si>
  <si>
    <t>Mês 79</t>
  </si>
  <si>
    <t>Mês 80</t>
  </si>
  <si>
    <t>Mês 81</t>
  </si>
  <si>
    <t>Mês 82</t>
  </si>
  <si>
    <t>Mês 83</t>
  </si>
  <si>
    <t>Mês 84</t>
  </si>
  <si>
    <t>Mês 85</t>
  </si>
  <si>
    <t>Mês 86</t>
  </si>
  <si>
    <t>Mês 87</t>
  </si>
  <si>
    <t>Mês 88</t>
  </si>
  <si>
    <t>Mês 89</t>
  </si>
  <si>
    <t>Mês 90</t>
  </si>
  <si>
    <t>Mês 91</t>
  </si>
  <si>
    <t>Mês 92</t>
  </si>
  <si>
    <t>Mês 93</t>
  </si>
  <si>
    <t>Mês 94</t>
  </si>
  <si>
    <t>Mês 95</t>
  </si>
  <si>
    <t>Mês 96</t>
  </si>
  <si>
    <t>Mês 97</t>
  </si>
  <si>
    <t>Mês 98</t>
  </si>
  <si>
    <t>Mês 99</t>
  </si>
  <si>
    <t>Mês 100</t>
  </si>
  <si>
    <t>Mês 101</t>
  </si>
  <si>
    <t>Mês 102</t>
  </si>
  <si>
    <t>Mês 103</t>
  </si>
  <si>
    <t>Mês 104</t>
  </si>
  <si>
    <t>Mês 105</t>
  </si>
  <si>
    <t>Mês 106</t>
  </si>
  <si>
    <t>Mês 107</t>
  </si>
  <si>
    <t>Mês 108</t>
  </si>
  <si>
    <t>Mês 109</t>
  </si>
  <si>
    <t>Mês 110</t>
  </si>
  <si>
    <t>Mês 111</t>
  </si>
  <si>
    <t>Mês 112</t>
  </si>
  <si>
    <t>Mês 113</t>
  </si>
  <si>
    <t>Mês 114</t>
  </si>
  <si>
    <t>Mês 115</t>
  </si>
  <si>
    <t>Mês 116</t>
  </si>
  <si>
    <t>Mês 117</t>
  </si>
  <si>
    <t>Mês 118</t>
  </si>
  <si>
    <t>Mês 119</t>
  </si>
  <si>
    <t>Mês 120</t>
  </si>
  <si>
    <t>Mês 121</t>
  </si>
  <si>
    <t>Mês 122</t>
  </si>
  <si>
    <t>Mês 123</t>
  </si>
  <si>
    <t>Mês 124</t>
  </si>
  <si>
    <t>Mês 125</t>
  </si>
  <si>
    <t>Mês 126</t>
  </si>
  <si>
    <t>Mês 127</t>
  </si>
  <si>
    <t>Mês 128</t>
  </si>
  <si>
    <t>Mês 129</t>
  </si>
  <si>
    <t>Mês 130</t>
  </si>
  <si>
    <t>Mês 131</t>
  </si>
  <si>
    <t>Mês 132</t>
  </si>
  <si>
    <t>Mês 133</t>
  </si>
  <si>
    <t>Mês 134</t>
  </si>
  <si>
    <t>Mês 135</t>
  </si>
  <si>
    <t>Mês 136</t>
  </si>
  <si>
    <t>Mês 137</t>
  </si>
  <si>
    <t>Mês 138</t>
  </si>
  <si>
    <t>Mês 139</t>
  </si>
  <si>
    <t>Mês 140</t>
  </si>
  <si>
    <t>Mês 141</t>
  </si>
  <si>
    <t>Mês 142</t>
  </si>
  <si>
    <t>Mês 143</t>
  </si>
  <si>
    <t>Mês 144</t>
  </si>
  <si>
    <t>Mês 145</t>
  </si>
  <si>
    <t>Mês 146</t>
  </si>
  <si>
    <t>Mês 147</t>
  </si>
  <si>
    <t>Mês 148</t>
  </si>
  <si>
    <t>Mês 149</t>
  </si>
  <si>
    <t>Mês 150</t>
  </si>
  <si>
    <t>Mês 151</t>
  </si>
  <si>
    <t>Mês 152</t>
  </si>
  <si>
    <t>Mês 153</t>
  </si>
  <si>
    <t>Mês 154</t>
  </si>
  <si>
    <t>Mês 155</t>
  </si>
  <si>
    <t>Mês 156</t>
  </si>
  <si>
    <t>Mês 157</t>
  </si>
  <si>
    <t>Mês 158</t>
  </si>
  <si>
    <t>Mês 159</t>
  </si>
  <si>
    <t>Mês 160</t>
  </si>
  <si>
    <t>Mês 161</t>
  </si>
  <si>
    <t>Mês 162</t>
  </si>
  <si>
    <t>Mês 163</t>
  </si>
  <si>
    <t>Mês 164</t>
  </si>
  <si>
    <t>Mês 165</t>
  </si>
  <si>
    <t>Mês 166</t>
  </si>
  <si>
    <t>Mês 167</t>
  </si>
  <si>
    <t>Mês 168</t>
  </si>
  <si>
    <t>Mês 169</t>
  </si>
  <si>
    <t>Mês 170</t>
  </si>
  <si>
    <t>Mês 171</t>
  </si>
  <si>
    <t>Mês 172</t>
  </si>
  <si>
    <t>Mês 173</t>
  </si>
  <si>
    <t>Mês 174</t>
  </si>
  <si>
    <t>Mês 175</t>
  </si>
  <si>
    <t>Mês 176</t>
  </si>
  <si>
    <t>Mês 177</t>
  </si>
  <si>
    <t>Mês 178</t>
  </si>
  <si>
    <t>Mês 179</t>
  </si>
  <si>
    <t>Mês 180</t>
  </si>
  <si>
    <t>Mês 181</t>
  </si>
  <si>
    <t>Mês 182</t>
  </si>
  <si>
    <t>Mês 183</t>
  </si>
  <si>
    <t>Mês 184</t>
  </si>
  <si>
    <t>Mês 185</t>
  </si>
  <si>
    <t>Mês 186</t>
  </si>
  <si>
    <t>Mês 187</t>
  </si>
  <si>
    <t>Mês 188</t>
  </si>
  <si>
    <t>Mês 189</t>
  </si>
  <si>
    <t>Mês 190</t>
  </si>
  <si>
    <t>Mês 191</t>
  </si>
  <si>
    <t>Mês 192</t>
  </si>
  <si>
    <t>Mês 193</t>
  </si>
  <si>
    <t>Mês 194</t>
  </si>
  <si>
    <t>Mês 195</t>
  </si>
  <si>
    <t>Mês 196</t>
  </si>
  <si>
    <t>Mês 197</t>
  </si>
  <si>
    <t>Mês 198</t>
  </si>
  <si>
    <t>Mês 199</t>
  </si>
  <si>
    <t>Mês 200</t>
  </si>
  <si>
    <t>Mês 201</t>
  </si>
  <si>
    <t>Mês 202</t>
  </si>
  <si>
    <t>Mês 203</t>
  </si>
  <si>
    <t>Mês 204</t>
  </si>
  <si>
    <t>Mês 205</t>
  </si>
  <si>
    <t>Mês 206</t>
  </si>
  <si>
    <t>Mês 207</t>
  </si>
  <si>
    <t>Mês 208</t>
  </si>
  <si>
    <t>Mês 209</t>
  </si>
  <si>
    <t>Mês 210</t>
  </si>
  <si>
    <t>Mês 211</t>
  </si>
  <si>
    <t>Mês 212</t>
  </si>
  <si>
    <t>Mês 213</t>
  </si>
  <si>
    <t>Mês 214</t>
  </si>
  <si>
    <t>Mês 215</t>
  </si>
  <si>
    <t>Mês 216</t>
  </si>
  <si>
    <t>Mês 217</t>
  </si>
  <si>
    <t>Mês 218</t>
  </si>
  <si>
    <t>Mês 219</t>
  </si>
  <si>
    <t>Mês 220</t>
  </si>
  <si>
    <t>Mês 221</t>
  </si>
  <si>
    <t>Mês 222</t>
  </si>
  <si>
    <t>Mês 223</t>
  </si>
  <si>
    <t>Mês 224</t>
  </si>
  <si>
    <t>Mês 225</t>
  </si>
  <si>
    <t>Mês 226</t>
  </si>
  <si>
    <t>Mês 227</t>
  </si>
  <si>
    <t>Mês 228</t>
  </si>
  <si>
    <t>Mês 229</t>
  </si>
  <si>
    <t>Mês 230</t>
  </si>
  <si>
    <t>Mês 231</t>
  </si>
  <si>
    <t>Mês 232</t>
  </si>
  <si>
    <t>Mês 233</t>
  </si>
  <si>
    <t>Mês 234</t>
  </si>
  <si>
    <t>Mês 235</t>
  </si>
  <si>
    <t>Mês 236</t>
  </si>
  <si>
    <t>Mês 237</t>
  </si>
  <si>
    <t>Mês 238</t>
  </si>
  <si>
    <t>Mês 239</t>
  </si>
  <si>
    <t>Mês 240</t>
  </si>
  <si>
    <t>Descritivo</t>
  </si>
  <si>
    <t>em R$ mil</t>
  </si>
  <si>
    <t>1.B</t>
  </si>
  <si>
    <t>PDV´s Abertos no Período</t>
  </si>
  <si>
    <t>Qtde PDVs / Consultor</t>
  </si>
  <si>
    <t>Qtde PDVs/ Promotor</t>
  </si>
  <si>
    <t>DISSÍDIO ANUAL</t>
  </si>
  <si>
    <t>TOTAL COM DISSÍDIO</t>
  </si>
  <si>
    <t>Performance Guarantee</t>
  </si>
  <si>
    <t>Secretária</t>
  </si>
  <si>
    <t>Hardware</t>
  </si>
  <si>
    <t>Software</t>
  </si>
  <si>
    <t>Payout</t>
  </si>
  <si>
    <t>EBITDA (Earnings Before Interest, Tax, Depreciation &amp; Amortization)</t>
  </si>
  <si>
    <t>Viagens e Deslocamentos</t>
  </si>
  <si>
    <t>Custo Unitário</t>
  </si>
  <si>
    <t>Pré Operação</t>
  </si>
  <si>
    <t>Projeção de Inflação</t>
  </si>
  <si>
    <t>Pessoal</t>
  </si>
  <si>
    <t>Salários</t>
  </si>
  <si>
    <t>Administrativas</t>
  </si>
  <si>
    <t>Encargos</t>
  </si>
  <si>
    <t>Móveis e Equipamentos</t>
  </si>
  <si>
    <t xml:space="preserve">Aluguel de Veículos </t>
  </si>
  <si>
    <t>Combustíveis e Lubrificantes</t>
  </si>
  <si>
    <t>Telefone corporativo Equipe</t>
  </si>
  <si>
    <t>Distribuição de Consumíveis (papel, cartaz, folder)</t>
  </si>
  <si>
    <t>Telecomunicações</t>
  </si>
  <si>
    <t>Consumíveis</t>
  </si>
  <si>
    <t>Despesas com Terceiros</t>
  </si>
  <si>
    <t>Seguros</t>
  </si>
  <si>
    <t>Manutenção e Suporte</t>
  </si>
  <si>
    <t>Outros</t>
  </si>
  <si>
    <t>Honorários de Consultores</t>
  </si>
  <si>
    <t>Sistema Central</t>
  </si>
  <si>
    <t>Treinamento Contínuo</t>
  </si>
  <si>
    <t>Honorários de Advogados</t>
  </si>
  <si>
    <t>Facilities (Segurança, Limpeza e Manutenção Predial)</t>
  </si>
  <si>
    <t>Honorários Contábeis e de Auditoria Externa</t>
  </si>
  <si>
    <t>Seguro Patrimonial</t>
  </si>
  <si>
    <t>Seguro Responsabilidade de Terceiros</t>
  </si>
  <si>
    <t>Seguros de Pessoal</t>
  </si>
  <si>
    <t>Seguro Garantia Contrato</t>
  </si>
  <si>
    <t>Manutenção Softwares</t>
  </si>
  <si>
    <t>Software aplicação dos terminais</t>
  </si>
  <si>
    <t>Peças sobressalentes Terminais</t>
  </si>
  <si>
    <t>Pacote de dados para terminais</t>
  </si>
  <si>
    <t>Propaganda e Publicidade</t>
  </si>
  <si>
    <t>Material de Merchandising para PDV</t>
  </si>
  <si>
    <t>Papel para impressão no Terminal</t>
  </si>
  <si>
    <t>Impressão de Bilhetes Físicos - Instantânea</t>
  </si>
  <si>
    <t>Impressão de Bilhetes Físicos - Passiva</t>
  </si>
  <si>
    <t>Programa de TV (produção e veiculação)</t>
  </si>
  <si>
    <t>Descrição</t>
  </si>
  <si>
    <t>Analista de RH</t>
  </si>
  <si>
    <t>Call Center</t>
  </si>
  <si>
    <t>Terminais para PDV</t>
  </si>
  <si>
    <t>Data Center</t>
  </si>
  <si>
    <t>Instalação</t>
  </si>
  <si>
    <t>Back Up</t>
  </si>
  <si>
    <t>Site de Homologação</t>
  </si>
  <si>
    <t>Laboratório de Manutenção</t>
  </si>
  <si>
    <t>Computadores e Notebooks</t>
  </si>
  <si>
    <t>Impressoras</t>
  </si>
  <si>
    <t>Equipamentos</t>
  </si>
  <si>
    <t>Ar Condicionado</t>
  </si>
  <si>
    <t>CAPEX</t>
  </si>
  <si>
    <t>Terminal para PDV</t>
  </si>
  <si>
    <t>OPEX</t>
  </si>
  <si>
    <t>Instant Ticket Vending Machine (ITVM)</t>
  </si>
  <si>
    <t>Video Lottery Terminal (VLT)</t>
  </si>
  <si>
    <t>Back Up Terminais para substituição</t>
  </si>
  <si>
    <t>Marcas</t>
  </si>
  <si>
    <t>Sorteadeira</t>
  </si>
  <si>
    <t>Televisor  Instalado em PDV</t>
  </si>
  <si>
    <t>Desenvolvimento e Registro de marcas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</si>
  <si>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</si>
  <si>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</si>
  <si>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</si>
  <si>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</si>
  <si>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</si>
  <si>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</si>
  <si>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</si>
  <si>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</si>
  <si>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</si>
  <si>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</si>
  <si>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</si>
  <si>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</si>
  <si>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</si>
  <si>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</si>
  <si>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</si>
  <si>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</si>
  <si>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</si>
  <si>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</si>
  <si>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</si>
  <si>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</si>
  <si>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</si>
  <si>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</si>
  <si>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</si>
  <si>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</si>
  <si>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</si>
  <si>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</si>
  <si>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</si>
  <si>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</si>
  <si>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</si>
  <si>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</si>
  <si>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</si>
  <si>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</si>
  <si>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</si>
  <si>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</si>
  <si>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</si>
  <si>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</si>
  <si>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</si>
  <si>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</si>
  <si>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</si>
  <si>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</si>
  <si>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</si>
  <si>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</si>
  <si>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</si>
  <si>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</si>
  <si>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</si>
  <si>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</si>
  <si>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</si>
  <si>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</si>
  <si>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</si>
  <si>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</si>
  <si>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</si>
  <si>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</si>
  <si>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</si>
  <si>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</si>
  <si>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</si>
  <si>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</si>
  <si>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</si>
  <si>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</si>
  <si>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</si>
  <si>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</si>
  <si>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</si>
  <si>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</si>
  <si>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</si>
  <si>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</si>
  <si>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</si>
  <si>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</si>
  <si>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</si>
  <si>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</si>
  <si>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</si>
  <si>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</si>
  <si>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</si>
  <si>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</si>
  <si>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</si>
  <si>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</si>
  <si>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</si>
  <si>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</si>
  <si>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</si>
  <si>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</si>
  <si>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</si>
  <si>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</si>
  <si>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</si>
  <si>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</si>
  <si>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</si>
  <si>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</si>
  <si>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</si>
  <si>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</si>
  <si>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</si>
  <si>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</si>
  <si>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</si>
  <si>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</si>
  <si>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</si>
  <si>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</si>
  <si>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</si>
  <si>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</si>
  <si>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</si>
  <si>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</si>
  <si>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</si>
  <si>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</si>
  <si>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</si>
  <si>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</si>
  <si>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</si>
  <si>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</si>
  <si>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</si>
  <si>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</si>
  <si>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</si>
  <si>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</si>
  <si>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</si>
  <si>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</si>
  <si>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</si>
  <si>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</si>
  <si>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</si>
  <si>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</si>
  <si>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</si>
  <si>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</si>
  <si>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</si>
  <si>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</si>
  <si>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</si>
  <si>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</si>
  <si>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</si>
  <si>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</si>
  <si>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</si>
  <si>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</si>
  <si>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</si>
  <si>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</si>
  <si>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</si>
  <si>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</si>
  <si>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</si>
  <si>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</si>
  <si>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</si>
  <si>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</si>
  <si>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</si>
  <si>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</si>
  <si>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</si>
  <si>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</si>
  <si>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</si>
  <si>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</si>
  <si>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</si>
  <si>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</si>
  <si>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</si>
  <si>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</si>
  <si>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</si>
  <si>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</si>
  <si>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</si>
  <si>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</si>
  <si>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</si>
  <si>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</si>
  <si>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</si>
  <si>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</si>
  <si>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</si>
  <si>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</si>
  <si>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</si>
  <si>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</si>
  <si>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</si>
  <si>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</si>
  <si>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</si>
  <si>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</si>
  <si>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</si>
  <si>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</si>
  <si>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</si>
  <si>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</si>
  <si>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</si>
  <si>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</si>
  <si>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</si>
  <si>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</si>
  <si>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</si>
  <si>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</si>
  <si>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</si>
  <si>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</si>
  <si>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</si>
  <si>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</si>
  <si>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</si>
  <si>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</si>
  <si>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</si>
  <si>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</si>
  <si>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</si>
  <si>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</si>
  <si>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</si>
  <si>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</si>
  <si>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</si>
  <si>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</si>
  <si>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</si>
  <si>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</si>
  <si>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</si>
  <si>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</si>
  <si>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</si>
  <si>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</si>
  <si>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</si>
  <si>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</si>
  <si>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</si>
  <si>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</si>
  <si>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</si>
  <si>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</si>
  <si>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</si>
  <si>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</si>
  <si>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</si>
  <si>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</si>
  <si>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</si>
  <si>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</si>
  <si>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</si>
  <si>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</si>
  <si>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</si>
  <si>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</si>
  <si>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</si>
  <si>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</si>
  <si>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</si>
  <si>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</si>
  <si>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</si>
  <si>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</si>
  <si>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</si>
  <si>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</si>
  <si>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</si>
  <si>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</si>
  <si>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</si>
  <si>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</si>
  <si>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</si>
  <si>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</si>
  <si>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</si>
  <si>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</si>
  <si>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</si>
  <si>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</si>
  <si>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</si>
  <si>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</si>
  <si>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</si>
  <si>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</si>
  <si>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</si>
  <si>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</si>
  <si>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</si>
  <si>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</si>
  <si>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</si>
  <si>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</si>
  <si>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</si>
  <si>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</si>
  <si>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</si>
  <si>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</si>
  <si>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</si>
  <si>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</si>
  <si>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</si>
  <si>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</si>
  <si>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</si>
  <si>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</si>
  <si>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</si>
  <si>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</si>
  <si>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</si>
  <si>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</si>
  <si>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</si>
  <si>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</si>
  <si>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</si>
  <si>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</si>
  <si>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</si>
  <si>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</si>
  <si>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</si>
  <si>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</si>
  <si>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</si>
  <si>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</si>
  <si>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</si>
  <si>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</si>
  <si>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</si>
  <si>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</si>
  <si>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</si>
  <si>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</si>
  <si>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</si>
  <si>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</si>
  <si>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</si>
  <si>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</si>
  <si>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</si>
  <si>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</si>
  <si>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</si>
  <si>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</si>
  <si>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</si>
  <si>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</si>
  <si>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</si>
  <si>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</si>
  <si>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</si>
  <si>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</si>
  <si>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</si>
  <si>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</si>
  <si>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</si>
  <si>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</si>
  <si>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</si>
  <si>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</si>
  <si>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</si>
  <si>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</si>
  <si>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</si>
  <si>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</si>
  <si>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</si>
  <si>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</si>
  <si>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</si>
  <si>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</si>
  <si>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</si>
  <si>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</si>
  <si>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</si>
  <si>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</si>
  <si>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</si>
  <si>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</si>
  <si>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</si>
  <si>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</si>
  <si>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</si>
  <si>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</si>
  <si>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</si>
  <si>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</si>
  <si>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</si>
  <si>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</si>
  <si>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</si>
  <si>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</si>
  <si>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</si>
  <si>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</si>
  <si>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</si>
  <si>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</si>
  <si>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</si>
  <si>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</si>
  <si>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</si>
  <si>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</si>
  <si>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</si>
  <si>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</si>
  <si>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</si>
  <si>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</si>
  <si>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</si>
  <si>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</si>
  <si>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</si>
  <si>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</si>
  <si>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</si>
  <si>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</si>
  <si>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</si>
  <si>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</si>
  <si>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</si>
  <si>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</si>
  <si>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</si>
  <si>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</si>
  <si>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</si>
  <si>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</si>
  <si>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</si>
  <si>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</si>
  <si>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</si>
  <si>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</si>
  <si>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</si>
  <si>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</si>
  <si>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</si>
  <si>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</si>
  <si>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</si>
  <si>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</si>
  <si>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Fee Agência de Publicidade</t>
  </si>
  <si>
    <t xml:space="preserve">Monitoramento e Segurança dos Dados </t>
  </si>
  <si>
    <t>Site e App</t>
  </si>
  <si>
    <t>Operação</t>
  </si>
  <si>
    <t>Equipamentos nos PDVs (Terminais, TV´s, etc)</t>
  </si>
  <si>
    <t>Sistema de Gerenciamento e Operação Loterias</t>
  </si>
  <si>
    <t>Sistemas</t>
  </si>
  <si>
    <t>Desenvolvimento de Site e App</t>
  </si>
  <si>
    <t>Pré Operacional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</si>
  <si>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</si>
  <si>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</si>
  <si>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</si>
  <si>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</si>
  <si>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</si>
  <si>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</si>
  <si>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</si>
  <si>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</si>
  <si>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</si>
  <si>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</si>
  <si>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</si>
  <si>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</si>
  <si>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Loteria Estadual Convencional - Passiva</t>
  </si>
  <si>
    <t>Cofins</t>
  </si>
  <si>
    <t>Taxa de Desconto</t>
  </si>
  <si>
    <t>ÍNDICES FINANCEIROS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</si>
  <si>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</si>
  <si>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</si>
  <si>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</si>
  <si>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</si>
  <si>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</si>
  <si>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</si>
  <si>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</si>
  <si>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</si>
  <si>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</si>
  <si>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</si>
  <si>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</si>
  <si>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2021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</si>
  <si>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</si>
  <si>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</si>
  <si>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</si>
  <si>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</si>
  <si>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</si>
  <si>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</si>
  <si>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</si>
  <si>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</si>
  <si>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</si>
  <si>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</si>
  <si>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</si>
  <si>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</si>
  <si>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</si>
  <si>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</si>
  <si>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</si>
  <si>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</si>
  <si>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</si>
  <si>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</si>
  <si>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</si>
  <si>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</si>
  <si>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</si>
  <si>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</si>
  <si>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FIXA</t>
  </si>
  <si>
    <t>OUTORGA VARIÁVEL</t>
  </si>
  <si>
    <t>OUTORGA FIXA SOBRE O GGR</t>
  </si>
  <si>
    <t>OUTORGA TOTAL</t>
  </si>
  <si>
    <t>OUTORGA TOTAL SOBRE O GGR</t>
  </si>
  <si>
    <t>IMPOSTOS</t>
  </si>
  <si>
    <t>TOTAL IMPOSTOS</t>
  </si>
  <si>
    <t>IRRF</t>
  </si>
  <si>
    <t>CSLL</t>
  </si>
  <si>
    <t>Despesas Financeiras</t>
  </si>
  <si>
    <t>Comissão PDV</t>
  </si>
  <si>
    <t>Povisão para devedores duvidosos (0,25%)</t>
  </si>
  <si>
    <t>% OUTORGA VARIÁVEL SOBRE O GGR</t>
  </si>
  <si>
    <t>Comissão PDV ou Custo de Liquidação</t>
  </si>
  <si>
    <t>Pib Real 2020 PE</t>
  </si>
  <si>
    <t xml:space="preserve">DADOS DO PIB OBTIDOS ATRAVÉS DE PESQUISA </t>
  </si>
  <si>
    <t>PROJEÇÕES BRADESCO</t>
  </si>
  <si>
    <t>PROJEÇÕES DE FATURAMENTO AO LONGO DO CONTRATO (EM FUNÇÃO DA PARTICIPAÇÃO NO PIB)</t>
  </si>
  <si>
    <t>Manutenção de Marcas</t>
  </si>
  <si>
    <t>DEPRECIAÇÃO</t>
  </si>
  <si>
    <t>Móveis</t>
  </si>
  <si>
    <t>Anos</t>
  </si>
  <si>
    <t>Cálculo da Depreciação</t>
  </si>
  <si>
    <t>DEPRECIAÇÃO PASSÍVEL DE DESCONTO DA BASE DE CÁLCULO DE PIS e COFINS</t>
  </si>
  <si>
    <t>CAPEX DEPRECIÁVEL E NÃO DEDUTÍVEL DE PIS E COFINS</t>
  </si>
  <si>
    <t>CAPEX - DEPRECIÁVEL E DEDUTÍVEL DE PIS E COFINS</t>
  </si>
  <si>
    <t>CAPEX NÃO DEPRECIÁVEL</t>
  </si>
  <si>
    <t>Instalações</t>
  </si>
  <si>
    <t>Capital de Giro</t>
  </si>
  <si>
    <t>NÃO DEPRECIÁVEL</t>
  </si>
  <si>
    <t>DEPRECIAÇÃO DEDUTÍVEL PIS/COFINS</t>
  </si>
  <si>
    <t>DEPRECIAÇÃO PASSÍVEL DE DESCONTO DA BASE DE CÁLCULO DO IR</t>
  </si>
  <si>
    <t>DEPRECIAÇÃO DEDUTÍVEL IRRF</t>
  </si>
  <si>
    <t>% EBITDA S/ GGR</t>
  </si>
  <si>
    <t>RESULTADO LÍQUIDO</t>
  </si>
  <si>
    <t>RESULTADO LÍQUIDO SOBRE O GGR</t>
  </si>
  <si>
    <t>DEPRECIAÇÃO DEDUTÍVEL IRRF e CSLL</t>
  </si>
  <si>
    <t>FLUXO DE CAIXA</t>
  </si>
  <si>
    <t>ACUMULADO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</si>
  <si>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</si>
  <si>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</si>
  <si>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</si>
  <si>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</si>
  <si>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Coordenador de Contas a Pagar e Receber</t>
  </si>
  <si>
    <t>Sistema ERP</t>
  </si>
  <si>
    <t>Capital de Giro para garantia dos prêmios</t>
  </si>
  <si>
    <t>Outorga Fixa Anual</t>
  </si>
  <si>
    <t>DISPONÍVEL</t>
  </si>
  <si>
    <t>Outorga Fixa</t>
  </si>
  <si>
    <t>SEM OUTORGA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</si>
  <si>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</si>
  <si>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</si>
  <si>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</si>
  <si>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</si>
  <si>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</si>
  <si>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</si>
  <si>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</si>
  <si>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</si>
  <si>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</si>
  <si>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</si>
  <si>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</si>
  <si>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</si>
  <si>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</si>
  <si>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</si>
  <si>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</si>
  <si>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</si>
  <si>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</si>
  <si>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</si>
  <si>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</si>
  <si>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</si>
  <si>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</si>
  <si>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</si>
  <si>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</si>
  <si>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</si>
  <si>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</si>
  <si>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</si>
  <si>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</si>
  <si>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</si>
  <si>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</si>
  <si>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</si>
  <si>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</si>
  <si>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</si>
  <si>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</si>
  <si>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</si>
  <si>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</si>
  <si>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</si>
  <si>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</si>
  <si>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</si>
  <si>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</si>
  <si>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</si>
  <si>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</si>
  <si>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</si>
  <si>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</si>
  <si>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</si>
  <si>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</si>
  <si>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</si>
  <si>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</si>
  <si>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</si>
  <si>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</si>
  <si>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</si>
  <si>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</si>
  <si>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</si>
  <si>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</si>
  <si>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</si>
  <si>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</si>
  <si>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</si>
  <si>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</si>
  <si>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</si>
  <si>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</si>
  <si>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</si>
  <si>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</si>
  <si>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</si>
  <si>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</si>
  <si>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</si>
  <si>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</si>
  <si>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</si>
  <si>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</si>
  <si>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</si>
  <si>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</si>
  <si>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</si>
  <si>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</si>
  <si>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</si>
  <si>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</si>
  <si>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</si>
  <si>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</si>
  <si>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</si>
  <si>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</si>
  <si>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</si>
  <si>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</si>
  <si>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</si>
  <si>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</si>
  <si>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</si>
  <si>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</si>
  <si>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</si>
  <si>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</si>
  <si>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</si>
  <si>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</si>
  <si>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</si>
  <si>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</si>
  <si>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</si>
  <si>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</si>
  <si>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</si>
  <si>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</si>
  <si>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</si>
  <si>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</si>
  <si>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</si>
  <si>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</si>
  <si>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</si>
  <si>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</si>
  <si>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</si>
  <si>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</si>
  <si>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</si>
  <si>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</si>
  <si>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</si>
  <si>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</si>
  <si>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</si>
  <si>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</si>
  <si>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</si>
  <si>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</si>
  <si>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</si>
  <si>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</si>
  <si>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</si>
  <si>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</si>
  <si>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</si>
  <si>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</si>
  <si>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</si>
  <si>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</si>
  <si>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</si>
  <si>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</si>
  <si>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</si>
  <si>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</si>
  <si>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</si>
  <si>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</si>
  <si>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</si>
  <si>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</si>
  <si>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</si>
  <si>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</si>
  <si>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</si>
  <si>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</si>
  <si>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</si>
  <si>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</si>
  <si>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</si>
  <si>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</si>
  <si>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</si>
  <si>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</si>
  <si>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</si>
  <si>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</si>
  <si>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</si>
  <si>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</si>
  <si>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</si>
  <si>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</si>
  <si>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</si>
  <si>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</si>
  <si>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</si>
  <si>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</si>
  <si>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</si>
  <si>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</si>
  <si>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</si>
  <si>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</si>
  <si>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</si>
  <si>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</si>
  <si>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</si>
  <si>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</si>
  <si>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</si>
  <si>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</si>
  <si>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</si>
  <si>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</si>
  <si>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</si>
  <si>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</si>
  <si>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</si>
  <si>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</si>
  <si>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</si>
  <si>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</si>
  <si>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</si>
  <si>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</si>
  <si>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</si>
  <si>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</si>
  <si>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</si>
  <si>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</si>
  <si>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</si>
  <si>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</si>
  <si>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</si>
  <si>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</si>
  <si>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</si>
  <si>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</si>
  <si>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</si>
  <si>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</si>
  <si>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</si>
  <si>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</si>
  <si>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</si>
  <si>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</si>
  <si>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</si>
  <si>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</si>
  <si>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</si>
  <si>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</si>
  <si>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</si>
  <si>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</si>
  <si>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</si>
  <si>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</si>
  <si>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</si>
  <si>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</si>
  <si>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</si>
  <si>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</si>
  <si>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</si>
  <si>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</si>
  <si>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</si>
  <si>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</si>
  <si>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</si>
  <si>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</si>
  <si>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</si>
  <si>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</si>
  <si>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</si>
  <si>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</si>
  <si>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</si>
  <si>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</si>
  <si>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</si>
  <si>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</si>
  <si>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</si>
  <si>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</si>
  <si>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</si>
  <si>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</si>
  <si>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</si>
  <si>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</si>
  <si>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</si>
  <si>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</si>
  <si>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</si>
  <si>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</si>
  <si>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</si>
  <si>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</si>
  <si>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</si>
  <si>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</si>
  <si>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</si>
  <si>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</si>
  <si>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</si>
  <si>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</si>
  <si>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</si>
  <si>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</si>
  <si>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</si>
  <si>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</si>
  <si>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</si>
  <si>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</si>
  <si>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</si>
  <si>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</si>
  <si>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</si>
  <si>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</si>
  <si>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</si>
  <si>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</si>
  <si>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</si>
  <si>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</si>
  <si>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</si>
  <si>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</si>
  <si>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</si>
  <si>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</si>
  <si>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</si>
  <si>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</si>
  <si>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</si>
  <si>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</si>
  <si>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</si>
  <si>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</si>
  <si>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</si>
  <si>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</si>
  <si>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</si>
  <si>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</si>
  <si>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</si>
  <si>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</si>
  <si>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</si>
  <si>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</si>
  <si>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</si>
  <si>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</si>
  <si>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</si>
  <si>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</si>
  <si>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</si>
  <si>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</si>
  <si>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</si>
  <si>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</si>
  <si>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</si>
  <si>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</si>
  <si>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</si>
  <si>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</si>
  <si>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</si>
  <si>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</si>
  <si>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</si>
  <si>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</si>
  <si>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</si>
  <si>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</si>
  <si>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</si>
  <si>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</si>
  <si>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</si>
  <si>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</si>
  <si>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</si>
  <si>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</si>
  <si>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</si>
  <si>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</si>
  <si>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</si>
  <si>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</si>
  <si>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</si>
  <si>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</si>
  <si>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</si>
  <si>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</si>
  <si>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</si>
  <si>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</si>
  <si>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</si>
  <si>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</si>
  <si>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</si>
  <si>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</si>
  <si>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</si>
  <si>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</si>
  <si>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</si>
  <si>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</si>
  <si>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</si>
  <si>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</si>
  <si>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</si>
  <si>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</si>
  <si>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</si>
  <si>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</si>
  <si>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</si>
  <si>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</si>
  <si>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</si>
  <si>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</si>
  <si>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</si>
  <si>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</si>
  <si>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</si>
  <si>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</si>
  <si>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</si>
  <si>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</si>
  <si>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</si>
  <si>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</si>
  <si>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</si>
  <si>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</si>
  <si>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</si>
  <si>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</si>
  <si>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</si>
  <si>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</si>
  <si>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</si>
  <si>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</si>
  <si>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</si>
  <si>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</si>
  <si>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</si>
  <si>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</si>
  <si>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</si>
  <si>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</si>
  <si>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</si>
  <si>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</si>
  <si>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</si>
  <si>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</si>
  <si>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</si>
  <si>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</si>
  <si>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</si>
  <si>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</si>
  <si>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</si>
  <si>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</si>
  <si>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</si>
  <si>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</si>
  <si>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</si>
  <si>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</si>
  <si>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</si>
  <si>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</si>
  <si>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</si>
  <si>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</si>
  <si>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</si>
  <si>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</si>
  <si>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</si>
  <si>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</si>
  <si>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</si>
  <si>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</si>
  <si>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</si>
  <si>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</si>
  <si>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</si>
  <si>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</si>
  <si>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</si>
  <si>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</si>
  <si>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</si>
  <si>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</si>
  <si>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</si>
  <si>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</si>
  <si>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</si>
  <si>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</si>
  <si>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</si>
  <si>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</si>
  <si>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</si>
  <si>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</si>
  <si>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</si>
  <si>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</si>
  <si>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</si>
  <si>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</si>
  <si>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</si>
  <si>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</si>
  <si>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</si>
  <si>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</si>
  <si>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</si>
  <si>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</si>
  <si>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</si>
  <si>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</si>
  <si>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</si>
  <si>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</si>
  <si>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</si>
  <si>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</si>
  <si>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</si>
  <si>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</si>
  <si>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</si>
  <si>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</si>
  <si>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</si>
  <si>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</si>
  <si>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</si>
  <si>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</si>
  <si>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</si>
  <si>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</si>
  <si>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</si>
  <si>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</si>
  <si>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</si>
  <si>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</si>
  <si>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</si>
  <si>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</si>
  <si>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</si>
  <si>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</si>
  <si>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</si>
  <si>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</si>
  <si>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</si>
  <si>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</si>
  <si>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</si>
  <si>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</si>
  <si>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</si>
  <si>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</si>
  <si>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</si>
  <si>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</si>
  <si>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</si>
  <si>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</si>
  <si>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</si>
  <si>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</si>
  <si>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</si>
  <si>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</si>
  <si>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</si>
  <si>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</si>
  <si>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</si>
  <si>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</si>
  <si>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</si>
  <si>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</si>
  <si>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</si>
  <si>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</si>
  <si>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</si>
  <si>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</si>
  <si>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</si>
  <si>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</si>
  <si>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</si>
  <si>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</si>
  <si>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</si>
  <si>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</si>
  <si>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</si>
  <si>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</si>
  <si>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</si>
  <si>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</si>
  <si>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</si>
  <si>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</si>
  <si>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</si>
  <si>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</si>
  <si>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</si>
  <si>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</si>
  <si>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</si>
  <si>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</si>
  <si>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</si>
  <si>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</si>
  <si>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</si>
  <si>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</si>
  <si>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</si>
  <si>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</si>
  <si>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</si>
  <si>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</si>
  <si>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</si>
  <si>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</si>
  <si>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</si>
  <si>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</si>
  <si>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</si>
  <si>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</si>
  <si>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</si>
  <si>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</si>
  <si>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</si>
  <si>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</si>
  <si>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</si>
  <si>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</si>
  <si>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</si>
  <si>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</si>
  <si>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</si>
  <si>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</si>
  <si>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</si>
  <si>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</si>
  <si>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</si>
  <si>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</si>
  <si>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</si>
  <si>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</si>
  <si>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</si>
  <si>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</si>
  <si>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</si>
  <si>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</si>
  <si>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</si>
  <si>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</si>
  <si>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</si>
  <si>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</si>
  <si>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</si>
  <si>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</si>
  <si>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</si>
  <si>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</si>
  <si>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</si>
  <si>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</si>
  <si>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</si>
  <si>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</si>
  <si>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</si>
  <si>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</si>
  <si>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</si>
  <si>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</si>
  <si>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</si>
  <si>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</si>
  <si>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</si>
  <si>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</si>
  <si>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</si>
  <si>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</si>
  <si>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</si>
  <si>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</si>
  <si>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</si>
  <si>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</si>
  <si>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</si>
  <si>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</si>
  <si>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</si>
  <si>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</si>
  <si>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</si>
  <si>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</si>
  <si>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</si>
  <si>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</si>
  <si>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</si>
  <si>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</si>
  <si>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</si>
  <si>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</si>
  <si>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</si>
  <si>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</si>
  <si>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</si>
  <si>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</si>
  <si>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</si>
  <si>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</si>
  <si>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</si>
  <si>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</si>
  <si>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</si>
  <si>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</si>
  <si>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</si>
  <si>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</si>
  <si>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</si>
  <si>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</si>
  <si>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</si>
  <si>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</si>
  <si>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</si>
  <si>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</si>
  <si>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</si>
  <si>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</si>
  <si>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</si>
  <si>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</si>
  <si>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</si>
  <si>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</si>
  <si>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</si>
  <si>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</si>
  <si>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</si>
  <si>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</si>
  <si>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</si>
  <si>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</si>
  <si>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</si>
  <si>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</si>
  <si>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</si>
  <si>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</si>
  <si>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</si>
  <si>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</si>
  <si>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</si>
  <si>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</si>
  <si>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</si>
  <si>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</si>
  <si>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</si>
  <si>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</si>
  <si>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</si>
  <si>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</si>
  <si>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</si>
  <si>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</si>
  <si>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</si>
  <si>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</si>
  <si>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</si>
  <si>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</si>
  <si>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</si>
  <si>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</si>
  <si>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</si>
  <si>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</si>
  <si>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</si>
  <si>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</si>
  <si>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</si>
  <si>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</si>
  <si>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</si>
  <si>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</si>
  <si>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</si>
  <si>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</si>
  <si>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</si>
  <si>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</si>
  <si>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</si>
  <si>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</si>
  <si>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</si>
  <si>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</si>
  <si>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</si>
  <si>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</si>
  <si>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</si>
  <si>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</si>
  <si>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</si>
  <si>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</si>
  <si>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</si>
  <si>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</si>
  <si>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</si>
  <si>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</si>
  <si>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</si>
  <si>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</si>
  <si>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</si>
  <si>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</si>
  <si>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</si>
  <si>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</si>
  <si>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</si>
  <si>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</si>
  <si>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</si>
  <si>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</si>
  <si>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</si>
  <si>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</si>
  <si>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</si>
  <si>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</si>
  <si>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</si>
  <si>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</si>
  <si>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</si>
  <si>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</si>
  <si>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</si>
  <si>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</si>
  <si>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</si>
  <si>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</si>
  <si>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</si>
  <si>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</si>
  <si>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</si>
  <si>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</si>
  <si>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</si>
  <si>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</si>
  <si>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</si>
  <si>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</si>
  <si>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</si>
  <si>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</si>
  <si>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</si>
  <si>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</si>
  <si>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</si>
  <si>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</si>
  <si>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</si>
  <si>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</si>
  <si>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</si>
  <si>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</si>
  <si>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</si>
  <si>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</si>
  <si>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</si>
  <si>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</si>
  <si>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</si>
  <si>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</si>
  <si>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</si>
  <si>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</si>
  <si>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</si>
  <si>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</si>
  <si>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</si>
  <si>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</si>
  <si>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</si>
  <si>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</si>
  <si>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</si>
  <si>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</si>
  <si>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</si>
  <si>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</si>
  <si>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</si>
  <si>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</si>
  <si>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</si>
  <si>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</si>
  <si>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</si>
  <si>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</si>
  <si>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</si>
  <si>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</si>
  <si>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</si>
  <si>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</si>
  <si>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</si>
  <si>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</si>
  <si>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</si>
  <si>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</si>
  <si>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</si>
  <si>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</si>
  <si>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</si>
  <si>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</si>
  <si>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</si>
  <si>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</si>
  <si>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</si>
  <si>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</si>
  <si>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</si>
  <si>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</si>
  <si>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</si>
  <si>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</si>
  <si>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</si>
  <si>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</si>
  <si>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</si>
  <si>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</si>
  <si>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</si>
  <si>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</si>
  <si>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</si>
  <si>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</si>
  <si>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</si>
  <si>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</si>
  <si>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</si>
  <si>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</si>
  <si>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</si>
  <si>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</si>
  <si>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</si>
  <si>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</si>
  <si>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</si>
  <si>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</si>
  <si>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</si>
  <si>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</si>
  <si>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</si>
  <si>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</si>
  <si>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</si>
  <si>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</si>
  <si>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</si>
  <si>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</si>
  <si>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</si>
  <si>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</si>
  <si>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</si>
  <si>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</si>
  <si>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</si>
  <si>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</si>
  <si>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</si>
  <si>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</si>
  <si>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</si>
  <si>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</si>
  <si>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</si>
  <si>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</si>
  <si>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</si>
  <si>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</si>
  <si>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</si>
  <si>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</si>
  <si>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</si>
  <si>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</si>
  <si>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</si>
  <si>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</si>
  <si>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</si>
  <si>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</si>
  <si>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</si>
  <si>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</si>
  <si>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</si>
  <si>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</si>
  <si>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</si>
  <si>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</si>
  <si>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</si>
  <si>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</si>
  <si>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</si>
  <si>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</si>
  <si>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</si>
  <si>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</si>
  <si>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</si>
  <si>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</si>
  <si>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</si>
  <si>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</si>
  <si>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</si>
  <si>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</si>
  <si>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</si>
  <si>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</si>
  <si>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</si>
  <si>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</si>
  <si>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</si>
  <si>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</si>
  <si>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</si>
  <si>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</si>
  <si>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</si>
  <si>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</si>
  <si>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</si>
  <si>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</si>
  <si>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</si>
  <si>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</si>
  <si>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</si>
  <si>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</si>
  <si>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</si>
  <si>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</si>
  <si>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</si>
  <si>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</si>
  <si>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</si>
  <si>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</si>
  <si>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</si>
  <si>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</si>
  <si>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</si>
  <si>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</si>
  <si>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</si>
  <si>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</si>
  <si>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</si>
  <si>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</si>
  <si>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</si>
  <si>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</si>
  <si>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</si>
  <si>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</si>
  <si>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</si>
  <si>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</si>
  <si>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</si>
  <si>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</si>
  <si>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</si>
  <si>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</si>
  <si>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</si>
  <si>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</si>
  <si>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</si>
  <si>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</si>
  <si>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</si>
  <si>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</si>
  <si>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</si>
  <si>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</si>
  <si>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</si>
  <si>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</si>
  <si>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</si>
  <si>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</si>
  <si>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</si>
  <si>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</si>
  <si>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</si>
  <si>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</si>
  <si>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</si>
  <si>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</si>
  <si>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</si>
  <si>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</si>
  <si>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</si>
  <si>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</si>
  <si>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</si>
  <si>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</si>
  <si>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</si>
  <si>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</si>
  <si>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</si>
  <si>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</si>
  <si>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</si>
  <si>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</si>
  <si>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</si>
  <si>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</si>
  <si>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</si>
  <si>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</si>
  <si>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</si>
  <si>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</si>
  <si>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</si>
  <si>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</si>
  <si>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</si>
  <si>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</si>
  <si>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</si>
  <si>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</si>
  <si>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</si>
  <si>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</si>
  <si>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</si>
  <si>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</si>
  <si>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</si>
  <si>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</si>
  <si>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</si>
  <si>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</si>
  <si>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</si>
  <si>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</si>
  <si>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</si>
  <si>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</si>
  <si>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</si>
  <si>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</si>
  <si>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</si>
  <si>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</si>
  <si>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</si>
  <si>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</si>
  <si>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</si>
  <si>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</si>
  <si>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</si>
  <si>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</si>
  <si>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</si>
  <si>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</si>
  <si>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</si>
  <si>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</si>
  <si>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</si>
  <si>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</si>
  <si>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</si>
  <si>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</si>
  <si>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</si>
  <si>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</si>
  <si>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</si>
  <si>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</si>
  <si>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</si>
  <si>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</si>
  <si>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</si>
  <si>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</si>
  <si>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</si>
  <si>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</si>
  <si>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</si>
  <si>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</si>
  <si>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</si>
  <si>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</si>
  <si>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</si>
  <si>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</si>
  <si>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</si>
  <si>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</si>
  <si>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</si>
  <si>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</si>
  <si>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</si>
  <si>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</si>
  <si>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</si>
  <si>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</si>
  <si>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</si>
  <si>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</si>
  <si>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</si>
  <si>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</si>
  <si>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</si>
  <si>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</si>
  <si>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</si>
  <si>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</si>
  <si>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</si>
  <si>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</si>
  <si>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</si>
  <si>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</si>
  <si>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</si>
  <si>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</si>
  <si>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</si>
  <si>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</si>
  <si>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</si>
  <si>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</si>
  <si>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</si>
  <si>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</si>
  <si>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</si>
  <si>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</si>
  <si>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</si>
  <si>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</si>
  <si>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</si>
  <si>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</si>
  <si>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</si>
  <si>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</si>
  <si>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</si>
  <si>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</si>
  <si>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</si>
  <si>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</si>
  <si>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</si>
  <si>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</si>
  <si>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</si>
  <si>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</si>
  <si>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</si>
  <si>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</si>
  <si>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</si>
  <si>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</si>
  <si>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</si>
  <si>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</si>
  <si>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</si>
  <si>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</si>
  <si>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</si>
  <si>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</si>
  <si>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</si>
  <si>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</si>
  <si>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</si>
  <si>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</si>
  <si>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</si>
  <si>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</si>
  <si>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</si>
  <si>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</si>
  <si>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</si>
  <si>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</si>
  <si>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</si>
  <si>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</si>
  <si>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</si>
  <si>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</si>
  <si>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</si>
  <si>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</si>
  <si>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</si>
  <si>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</si>
  <si>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</si>
  <si>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</si>
  <si>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</si>
  <si>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</si>
  <si>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</si>
  <si>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</si>
  <si>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</si>
  <si>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</si>
  <si>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</si>
  <si>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</si>
  <si>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</si>
  <si>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</si>
  <si>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</si>
  <si>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</si>
  <si>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</si>
  <si>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</si>
  <si>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</si>
  <si>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</si>
  <si>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</si>
  <si>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</si>
  <si>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</si>
  <si>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</si>
  <si>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</si>
  <si>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</si>
  <si>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</si>
  <si>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</si>
  <si>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</si>
  <si>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</si>
  <si>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</si>
  <si>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</si>
  <si>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</si>
  <si>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</si>
  <si>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</si>
  <si>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</si>
  <si>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</si>
  <si>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</si>
  <si>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</si>
  <si>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</si>
  <si>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</si>
  <si>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</si>
  <si>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</si>
  <si>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</si>
  <si>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</si>
  <si>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</si>
  <si>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</si>
  <si>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</si>
  <si>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</si>
  <si>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</si>
  <si>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</si>
  <si>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</si>
  <si>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</si>
  <si>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</si>
  <si>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</si>
  <si>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</si>
  <si>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</si>
  <si>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</si>
  <si>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</si>
  <si>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</si>
  <si>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</si>
  <si>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</si>
  <si>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</si>
  <si>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</si>
  <si>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</si>
  <si>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</si>
  <si>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</si>
  <si>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</si>
  <si>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</si>
  <si>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</si>
  <si>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</si>
  <si>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</si>
  <si>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</si>
  <si>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</si>
  <si>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</si>
  <si>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</si>
  <si>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</si>
  <si>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</si>
  <si>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</si>
  <si>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</si>
  <si>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</si>
  <si>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</si>
  <si>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</si>
  <si>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</si>
  <si>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</si>
  <si>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</si>
  <si>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</si>
  <si>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</si>
  <si>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</si>
  <si>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</si>
  <si>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</si>
  <si>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</si>
  <si>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</si>
  <si>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</si>
  <si>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</si>
  <si>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</si>
  <si>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</si>
  <si>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</si>
  <si>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</si>
  <si>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</si>
  <si>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</si>
  <si>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</si>
  <si>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</si>
  <si>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</si>
  <si>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</si>
  <si>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</si>
  <si>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</si>
  <si>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</si>
  <si>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</si>
  <si>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</si>
  <si>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</si>
  <si>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</si>
  <si>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</si>
  <si>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</si>
  <si>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</si>
  <si>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</si>
  <si>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</si>
  <si>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</si>
  <si>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</si>
  <si>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</si>
  <si>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</si>
  <si>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</si>
  <si>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</si>
  <si>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</si>
  <si>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</si>
  <si>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</si>
  <si>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</si>
  <si>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</si>
  <si>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</si>
  <si>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</si>
  <si>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</si>
  <si>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</si>
  <si>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</si>
  <si>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</si>
  <si>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</si>
  <si>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</si>
  <si>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</si>
  <si>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</si>
  <si>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</si>
  <si>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</si>
  <si>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</si>
  <si>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</si>
  <si>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</si>
  <si>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</si>
  <si>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</si>
  <si>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</si>
  <si>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</si>
  <si>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</si>
  <si>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</si>
  <si>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</si>
  <si>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</si>
  <si>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</si>
  <si>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</si>
  <si>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</si>
  <si>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</si>
  <si>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</si>
  <si>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</si>
  <si>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</si>
  <si>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</si>
  <si>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</si>
  <si>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</si>
  <si>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</si>
  <si>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</si>
  <si>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</si>
  <si>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</si>
  <si>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</si>
  <si>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</si>
  <si>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</si>
  <si>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</si>
  <si>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</si>
  <si>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</si>
  <si>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</si>
  <si>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</si>
  <si>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</si>
  <si>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</si>
  <si>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</si>
  <si>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</si>
  <si>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</si>
  <si>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</si>
  <si>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</si>
  <si>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</si>
  <si>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</si>
  <si>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</si>
  <si>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</si>
  <si>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</si>
  <si>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</si>
  <si>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</si>
  <si>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</si>
  <si>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</si>
  <si>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</si>
  <si>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</si>
  <si>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</si>
  <si>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</si>
  <si>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</si>
  <si>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</si>
  <si>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</si>
  <si>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</si>
  <si>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</si>
  <si>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</si>
  <si>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</si>
  <si>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</si>
  <si>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</si>
  <si>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</si>
  <si>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</si>
  <si>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</si>
  <si>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</si>
  <si>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</si>
  <si>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</si>
  <si>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</si>
  <si>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</si>
  <si>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</si>
  <si>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</si>
  <si>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</si>
  <si>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</si>
  <si>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</si>
  <si>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</si>
  <si>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</si>
  <si>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</si>
  <si>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</si>
  <si>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</si>
  <si>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</si>
  <si>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</si>
  <si>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</si>
  <si>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</si>
  <si>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</si>
  <si>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</si>
  <si>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</si>
  <si>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</si>
  <si>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</si>
  <si>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</si>
  <si>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</si>
  <si>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</si>
  <si>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</si>
  <si>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</si>
  <si>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</si>
  <si>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</si>
  <si>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</si>
  <si>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</si>
  <si>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</si>
  <si>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</si>
  <si>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</si>
  <si>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</si>
  <si>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</si>
  <si>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</si>
  <si>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</si>
  <si>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</si>
  <si>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</si>
  <si>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</si>
  <si>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</si>
  <si>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</si>
  <si>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</si>
  <si>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</si>
  <si>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</si>
  <si>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</si>
  <si>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</si>
  <si>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</si>
  <si>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</si>
  <si>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</si>
  <si>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</si>
  <si>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</si>
  <si>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</si>
  <si>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</si>
  <si>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</si>
  <si>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</si>
  <si>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</si>
  <si>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</si>
  <si>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</si>
  <si>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</si>
  <si>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</si>
  <si>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</si>
  <si>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</si>
  <si>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</si>
  <si>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</si>
  <si>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</si>
  <si>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</si>
  <si>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</si>
  <si>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</si>
  <si>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</si>
  <si>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</si>
  <si>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</si>
  <si>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</si>
  <si>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</si>
  <si>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</si>
  <si>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</si>
  <si>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</si>
  <si>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</si>
  <si>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</si>
  <si>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</si>
  <si>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</si>
  <si>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</si>
  <si>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</si>
  <si>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</si>
  <si>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</si>
  <si>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</si>
  <si>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</si>
  <si>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</si>
  <si>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</si>
  <si>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</si>
  <si>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</si>
  <si>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</si>
  <si>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</si>
  <si>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</si>
  <si>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</si>
  <si>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</si>
  <si>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</si>
  <si>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</si>
  <si>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</si>
  <si>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</si>
  <si>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</si>
  <si>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</si>
  <si>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</si>
  <si>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</si>
  <si>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</si>
  <si>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</si>
  <si>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</si>
  <si>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</si>
  <si>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</si>
  <si>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</si>
  <si>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</si>
  <si>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</si>
  <si>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</si>
  <si>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</si>
  <si>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</si>
  <si>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</si>
  <si>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</si>
  <si>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</si>
  <si>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</si>
  <si>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</si>
  <si>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</si>
  <si>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</si>
  <si>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</si>
  <si>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</si>
  <si>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</si>
  <si>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</si>
  <si>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</si>
  <si>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</si>
  <si>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</si>
  <si>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</si>
  <si>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</si>
  <si>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</si>
  <si>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</si>
  <si>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</si>
  <si>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</si>
  <si>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</si>
  <si>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</si>
  <si>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</si>
  <si>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</si>
  <si>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</si>
  <si>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</si>
  <si>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</si>
  <si>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</si>
  <si>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</si>
  <si>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</si>
  <si>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</si>
  <si>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</si>
  <si>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</si>
  <si>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</si>
  <si>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</si>
  <si>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</si>
  <si>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</si>
  <si>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</si>
  <si>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</si>
  <si>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</si>
  <si>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</si>
  <si>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</si>
  <si>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</si>
  <si>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</si>
  <si>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</si>
  <si>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</si>
  <si>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</si>
  <si>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</si>
  <si>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</si>
  <si>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</si>
  <si>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</si>
  <si>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</si>
  <si>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</si>
  <si>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</si>
  <si>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</si>
  <si>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</si>
  <si>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</si>
  <si>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</si>
  <si>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</si>
  <si>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</si>
  <si>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</si>
  <si>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</si>
  <si>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</si>
  <si>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</si>
  <si>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</si>
  <si>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</si>
  <si>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</si>
  <si>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</si>
  <si>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</si>
  <si>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</si>
  <si>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</si>
  <si>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</si>
  <si>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</si>
  <si>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</si>
  <si>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</si>
  <si>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</si>
  <si>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</si>
  <si>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</si>
  <si>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</si>
  <si>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</si>
  <si>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</si>
  <si>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</si>
  <si>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</si>
  <si>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</si>
  <si>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</si>
  <si>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</si>
  <si>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</si>
  <si>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</si>
  <si>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</si>
  <si>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</si>
  <si>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</si>
  <si>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</si>
  <si>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</si>
  <si>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</si>
  <si>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</si>
  <si>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</si>
  <si>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</si>
  <si>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</si>
  <si>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</si>
  <si>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</si>
  <si>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</si>
  <si>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</si>
  <si>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</si>
  <si>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</si>
  <si>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</si>
  <si>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</si>
  <si>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</si>
  <si>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</si>
  <si>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</si>
  <si>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</si>
  <si>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</si>
  <si>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</si>
  <si>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</si>
  <si>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</si>
  <si>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</si>
  <si>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</si>
  <si>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</si>
  <si>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</si>
  <si>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</si>
  <si>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</si>
  <si>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</si>
  <si>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</si>
  <si>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</si>
  <si>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</si>
  <si>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</si>
  <si>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</si>
  <si>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</si>
  <si>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</si>
  <si>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</si>
  <si>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</si>
  <si>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</si>
  <si>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</si>
  <si>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</si>
  <si>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</si>
  <si>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</si>
  <si>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</si>
  <si>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</si>
  <si>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</si>
  <si>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</si>
  <si>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</si>
  <si>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</si>
  <si>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</si>
  <si>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</si>
  <si>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</si>
  <si>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</si>
  <si>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</si>
  <si>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</si>
  <si>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</si>
  <si>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</si>
  <si>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</si>
  <si>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</si>
  <si>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</si>
  <si>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</si>
  <si>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</si>
  <si>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</si>
  <si>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</si>
  <si>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</si>
  <si>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</si>
  <si>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</si>
  <si>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</si>
  <si>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</si>
  <si>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</si>
  <si>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</si>
  <si>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</si>
  <si>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</si>
  <si>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</si>
  <si>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</si>
  <si>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</si>
  <si>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</si>
  <si>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</si>
  <si>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</si>
  <si>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</si>
  <si>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</si>
  <si>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</si>
  <si>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</si>
  <si>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</si>
  <si>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</si>
  <si>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</si>
  <si>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</si>
  <si>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</si>
  <si>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</si>
  <si>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</si>
  <si>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</si>
  <si>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</si>
  <si>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</si>
  <si>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</si>
  <si>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</si>
  <si>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</si>
  <si>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</si>
  <si>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</si>
  <si>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</si>
  <si>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</si>
  <si>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</si>
  <si>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</si>
  <si>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</si>
  <si>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</si>
  <si>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</si>
  <si>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</si>
  <si>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</si>
  <si>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</si>
  <si>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</si>
  <si>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</si>
  <si>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</si>
  <si>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</si>
  <si>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</si>
  <si>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</si>
  <si>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</si>
  <si>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</si>
  <si>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</si>
  <si>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</si>
  <si>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</si>
  <si>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</si>
  <si>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</si>
  <si>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</si>
  <si>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</si>
  <si>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</si>
  <si>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</si>
  <si>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</si>
  <si>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</si>
  <si>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</si>
  <si>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</si>
  <si>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</si>
  <si>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</si>
  <si>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</si>
  <si>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</si>
  <si>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</si>
  <si>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</si>
  <si>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</si>
  <si>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</si>
  <si>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</si>
  <si>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</si>
  <si>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</si>
  <si>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</si>
  <si>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</si>
  <si>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</si>
  <si>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</si>
  <si>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</si>
  <si>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</si>
  <si>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</si>
  <si>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</si>
  <si>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</si>
  <si>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</si>
  <si>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</si>
  <si>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</si>
  <si>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</si>
  <si>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</si>
  <si>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</si>
  <si>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</si>
  <si>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</si>
  <si>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</si>
  <si>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</si>
  <si>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</si>
  <si>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</si>
  <si>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</si>
  <si>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</si>
  <si>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</si>
  <si>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</si>
  <si>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</si>
  <si>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</si>
  <si>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</si>
  <si>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</si>
  <si>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</si>
  <si>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</si>
  <si>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</si>
  <si>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</si>
  <si>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</si>
  <si>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</si>
  <si>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</si>
  <si>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</si>
  <si>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</si>
  <si>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</si>
  <si>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</si>
  <si>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</si>
  <si>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</si>
  <si>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</si>
  <si>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</si>
  <si>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</si>
  <si>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</si>
  <si>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</si>
  <si>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</si>
  <si>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</si>
  <si>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</si>
  <si>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</si>
  <si>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</si>
  <si>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</si>
  <si>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</si>
  <si>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</si>
  <si>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</si>
  <si>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</si>
  <si>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</si>
  <si>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</si>
  <si>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</si>
  <si>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</si>
  <si>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</si>
  <si>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</si>
  <si>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</si>
  <si>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</si>
  <si>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</si>
  <si>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</si>
  <si>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</si>
  <si>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</si>
  <si>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</si>
  <si>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</si>
  <si>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</si>
  <si>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</si>
  <si>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</si>
  <si>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</si>
  <si>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</si>
  <si>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</si>
  <si>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</si>
  <si>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</si>
  <si>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</si>
  <si>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</si>
  <si>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</si>
  <si>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</si>
  <si>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</si>
  <si>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</si>
  <si>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</si>
  <si>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</si>
  <si>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</si>
  <si>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</si>
  <si>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</si>
  <si>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</si>
  <si>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</si>
  <si>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</si>
  <si>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</si>
  <si>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</si>
  <si>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</si>
  <si>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</si>
  <si>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</si>
  <si>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</si>
  <si>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</si>
  <si>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</si>
  <si>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</si>
  <si>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</si>
  <si>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</si>
  <si>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</si>
  <si>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</si>
  <si>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</si>
  <si>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</si>
  <si>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</si>
  <si>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</si>
  <si>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</si>
  <si>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</si>
  <si>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</si>
  <si>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</si>
  <si>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</si>
  <si>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</si>
  <si>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</si>
  <si>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</si>
  <si>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</si>
  <si>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</si>
  <si>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</si>
  <si>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</si>
  <si>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</si>
  <si>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</si>
  <si>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</si>
  <si>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</si>
  <si>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</si>
  <si>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</si>
  <si>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</si>
  <si>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</si>
  <si>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</si>
  <si>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</si>
  <si>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</si>
  <si>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</si>
  <si>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</si>
  <si>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</si>
  <si>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</si>
  <si>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</si>
  <si>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</si>
  <si>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</si>
  <si>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</si>
  <si>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</si>
  <si>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</si>
  <si>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</si>
  <si>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</si>
  <si>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</si>
  <si>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</si>
  <si>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</si>
  <si>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</si>
  <si>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</si>
  <si>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</si>
  <si>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</si>
  <si>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</si>
  <si>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</si>
  <si>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</si>
  <si>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</si>
  <si>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</si>
  <si>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</si>
  <si>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</si>
  <si>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</si>
  <si>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</si>
  <si>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</si>
  <si>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</si>
  <si>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</si>
  <si>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</si>
  <si>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</si>
  <si>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</si>
  <si>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</si>
  <si>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</si>
  <si>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</si>
  <si>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</si>
  <si>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</si>
  <si>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</si>
  <si>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</si>
  <si>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</si>
  <si>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</si>
  <si>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</si>
  <si>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</si>
  <si>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</si>
  <si>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</si>
  <si>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</si>
  <si>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</si>
  <si>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</si>
  <si>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</si>
  <si>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</si>
  <si>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</si>
  <si>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</si>
  <si>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</si>
  <si>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</si>
  <si>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</si>
  <si>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</si>
  <si>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</si>
  <si>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</si>
  <si>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</si>
  <si>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</si>
  <si>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</si>
  <si>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</si>
  <si>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</si>
  <si>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</si>
  <si>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</si>
  <si>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</si>
  <si>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</si>
  <si>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</si>
  <si>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</si>
  <si>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</si>
  <si>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</si>
  <si>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</si>
  <si>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</si>
  <si>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</si>
  <si>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</si>
  <si>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</si>
  <si>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</si>
  <si>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</si>
  <si>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</si>
  <si>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</si>
  <si>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</si>
  <si>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</si>
  <si>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</si>
  <si>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</si>
  <si>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</si>
  <si>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</si>
  <si>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</si>
  <si>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</si>
  <si>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</si>
  <si>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</si>
  <si>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</si>
  <si>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</si>
  <si>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</si>
  <si>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</si>
  <si>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</si>
  <si>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</si>
  <si>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</si>
  <si>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</si>
  <si>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</si>
  <si>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</si>
  <si>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</si>
  <si>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</si>
  <si>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</si>
  <si>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</si>
  <si>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</si>
  <si>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</si>
  <si>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</si>
  <si>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</si>
  <si>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</si>
  <si>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</si>
  <si>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</si>
  <si>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</si>
  <si>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</si>
  <si>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</si>
  <si>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</si>
  <si>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</si>
  <si>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</si>
  <si>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</si>
  <si>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</si>
  <si>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</si>
  <si>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</si>
  <si>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</si>
  <si>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</si>
  <si>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</si>
  <si>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</si>
  <si>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</si>
  <si>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</si>
  <si>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</si>
  <si>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</si>
  <si>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</si>
  <si>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</si>
  <si>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</si>
  <si>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</si>
  <si>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</si>
  <si>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</si>
  <si>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</si>
  <si>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</si>
  <si>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</si>
  <si>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</si>
  <si>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</si>
  <si>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</si>
  <si>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</si>
  <si>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</si>
  <si>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</si>
  <si>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</si>
  <si>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</si>
  <si>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</si>
  <si>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</si>
  <si>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</si>
  <si>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</si>
  <si>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</si>
  <si>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</si>
  <si>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</si>
  <si>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</si>
  <si>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</si>
  <si>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</si>
  <si>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</si>
  <si>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</si>
  <si>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</si>
  <si>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</si>
  <si>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</si>
  <si>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</si>
  <si>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</si>
  <si>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</si>
  <si>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</si>
  <si>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</si>
  <si>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</si>
  <si>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</si>
  <si>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</si>
  <si>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</si>
  <si>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</si>
  <si>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</si>
  <si>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</si>
  <si>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</si>
  <si>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</si>
  <si>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</si>
  <si>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</si>
  <si>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</si>
  <si>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</si>
  <si>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</si>
  <si>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</si>
  <si>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</si>
  <si>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</si>
  <si>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</si>
  <si>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</si>
  <si>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</si>
  <si>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</si>
  <si>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</si>
  <si>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</si>
  <si>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</si>
  <si>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</si>
  <si>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</si>
  <si>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</si>
  <si>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</si>
  <si>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</si>
  <si>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</si>
  <si>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</si>
  <si>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</si>
  <si>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</si>
  <si>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</si>
  <si>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</si>
  <si>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</si>
  <si>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</si>
  <si>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</si>
  <si>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</si>
  <si>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</si>
  <si>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</si>
  <si>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</si>
  <si>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</si>
  <si>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</si>
  <si>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</si>
  <si>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</si>
  <si>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</si>
  <si>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</si>
  <si>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</si>
  <si>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</si>
  <si>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</si>
  <si>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</si>
  <si>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</si>
  <si>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</si>
  <si>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</si>
  <si>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</si>
  <si>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</si>
  <si>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</si>
  <si>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</si>
  <si>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</si>
  <si>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</si>
  <si>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</si>
  <si>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</si>
  <si>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</si>
  <si>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</si>
  <si>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</si>
  <si>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</si>
  <si>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</si>
  <si>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</si>
  <si>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</si>
  <si>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</si>
  <si>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</si>
  <si>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</si>
  <si>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</si>
  <si>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</si>
  <si>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</si>
  <si>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</si>
  <si>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</si>
  <si>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</si>
  <si>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</si>
  <si>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</si>
  <si>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</si>
  <si>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</si>
  <si>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</si>
  <si>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</si>
  <si>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</si>
  <si>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</si>
  <si>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</si>
  <si>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</si>
  <si>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</si>
  <si>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</si>
  <si>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</si>
  <si>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</si>
  <si>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</si>
  <si>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</si>
  <si>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</si>
  <si>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</si>
  <si>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</si>
  <si>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</si>
  <si>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</si>
  <si>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</si>
  <si>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</si>
  <si>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</si>
  <si>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</si>
  <si>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</si>
  <si>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</si>
  <si>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</si>
  <si>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</si>
  <si>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</si>
  <si>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</si>
  <si>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</si>
  <si>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</si>
  <si>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</si>
  <si>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</si>
  <si>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</si>
  <si>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</si>
  <si>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</si>
  <si>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</si>
  <si>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</si>
  <si>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</si>
  <si>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</si>
  <si>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</si>
  <si>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</si>
  <si>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</si>
  <si>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</si>
  <si>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</si>
  <si>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</si>
  <si>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</si>
  <si>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</si>
  <si>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</si>
  <si>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</si>
  <si>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</si>
  <si>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</si>
  <si>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</si>
  <si>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</si>
  <si>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</si>
  <si>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</si>
  <si>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</si>
  <si>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</si>
  <si>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</si>
  <si>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</si>
  <si>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</si>
  <si>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</si>
  <si>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</si>
  <si>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</si>
  <si>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</si>
  <si>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</si>
  <si>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</si>
  <si>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</si>
  <si>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</si>
  <si>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</si>
  <si>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</si>
  <si>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</si>
  <si>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</si>
  <si>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</si>
  <si>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</si>
  <si>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</si>
  <si>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</si>
  <si>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</si>
  <si>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</si>
  <si>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</si>
  <si>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</si>
  <si>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</si>
  <si>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</si>
  <si>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</si>
  <si>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</si>
  <si>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</si>
  <si>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</si>
  <si>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</si>
  <si>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</si>
  <si>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</si>
  <si>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</si>
  <si>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</si>
  <si>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</si>
  <si>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</si>
  <si>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</si>
  <si>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</si>
  <si>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</si>
  <si>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</si>
  <si>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</si>
  <si>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</si>
  <si>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</si>
  <si>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</si>
  <si>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</si>
  <si>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</si>
  <si>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</si>
  <si>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</si>
  <si>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</si>
  <si>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</si>
  <si>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</si>
  <si>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</si>
  <si>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</si>
  <si>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</si>
  <si>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</si>
  <si>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</si>
  <si>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</si>
  <si>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</si>
  <si>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</si>
  <si>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</si>
  <si>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</si>
  <si>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</si>
  <si>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</si>
  <si>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</si>
  <si>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</si>
  <si>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</si>
  <si>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</si>
  <si>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</si>
  <si>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</si>
  <si>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</si>
  <si>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</si>
  <si>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</si>
  <si>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</si>
  <si>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</si>
  <si>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</si>
  <si>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</si>
  <si>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</si>
  <si>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</si>
  <si>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</si>
  <si>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</si>
  <si>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</si>
  <si>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</si>
  <si>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</si>
  <si>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</si>
  <si>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</si>
  <si>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</si>
  <si>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</si>
  <si>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</si>
  <si>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</si>
  <si>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</si>
  <si>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</si>
  <si>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</si>
  <si>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</si>
  <si>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</si>
  <si>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</si>
  <si>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</si>
  <si>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</si>
  <si>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</si>
  <si>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</si>
  <si>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</si>
  <si>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</si>
  <si>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</si>
  <si>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</si>
  <si>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</si>
  <si>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</si>
  <si>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</si>
  <si>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</si>
  <si>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</si>
  <si>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</si>
  <si>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</si>
  <si>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</si>
  <si>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</si>
  <si>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</si>
  <si>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</si>
  <si>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</si>
  <si>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</si>
  <si>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</si>
  <si>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</si>
  <si>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</si>
  <si>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</si>
  <si>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</si>
  <si>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</si>
  <si>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</si>
  <si>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</si>
  <si>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</si>
  <si>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</si>
  <si>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</si>
  <si>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</si>
  <si>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</si>
  <si>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</si>
  <si>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</si>
  <si>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</si>
  <si>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</si>
  <si>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</si>
  <si>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</si>
  <si>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</si>
  <si>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</si>
  <si>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</si>
  <si>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</si>
  <si>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</si>
  <si>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</si>
  <si>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</si>
  <si>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</si>
  <si>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</si>
  <si>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</si>
  <si>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</si>
  <si>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</si>
  <si>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</si>
  <si>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</si>
  <si>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</si>
  <si>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</si>
  <si>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</si>
  <si>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</si>
  <si>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</si>
  <si>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</si>
  <si>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</si>
  <si>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</si>
  <si>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</si>
  <si>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</si>
  <si>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</si>
  <si>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</si>
  <si>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</si>
  <si>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</si>
  <si>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</si>
  <si>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</si>
  <si>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</si>
  <si>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</si>
  <si>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</si>
  <si>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</si>
  <si>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</si>
  <si>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</si>
  <si>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</si>
  <si>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</si>
  <si>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</si>
  <si>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</si>
  <si>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</si>
  <si>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</si>
  <si>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</si>
  <si>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</si>
  <si>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</si>
  <si>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</si>
  <si>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</si>
  <si>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</si>
  <si>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</si>
  <si>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</si>
  <si>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</si>
  <si>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</si>
  <si>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</si>
  <si>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</si>
  <si>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</si>
  <si>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</si>
  <si>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</si>
  <si>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</si>
  <si>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</si>
  <si>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</si>
  <si>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</si>
  <si>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</si>
  <si>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</si>
  <si>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</si>
  <si>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</si>
  <si>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</si>
  <si>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</si>
  <si>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</si>
  <si>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</si>
  <si>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</si>
  <si>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</si>
  <si>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</si>
  <si>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</si>
  <si>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</si>
  <si>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</si>
  <si>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</si>
  <si>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</si>
  <si>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</si>
  <si>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</si>
  <si>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</si>
  <si>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</si>
  <si>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</si>
  <si>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</si>
  <si>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</si>
  <si>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</si>
  <si>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</si>
  <si>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</si>
  <si>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</si>
  <si>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</si>
  <si>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</si>
  <si>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</si>
  <si>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</si>
  <si>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</si>
  <si>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</si>
  <si>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</si>
  <si>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</si>
  <si>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</si>
  <si>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</si>
  <si>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</si>
  <si>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</si>
  <si>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</si>
  <si>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</si>
  <si>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</si>
  <si>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</si>
  <si>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</si>
  <si>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</si>
  <si>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</si>
  <si>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</si>
  <si>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</si>
  <si>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</si>
  <si>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</si>
  <si>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</si>
  <si>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</si>
  <si>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</si>
  <si>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</si>
  <si>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</si>
  <si>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</si>
  <si>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</si>
  <si>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</si>
  <si>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</si>
  <si>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</si>
  <si>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</si>
  <si>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</si>
  <si>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</si>
  <si>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</si>
  <si>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</si>
  <si>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</si>
  <si>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</si>
  <si>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</si>
  <si>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</si>
  <si>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</si>
  <si>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</si>
  <si>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</si>
  <si>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</si>
  <si>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</si>
  <si>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</si>
  <si>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</si>
  <si>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</si>
  <si>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</si>
  <si>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</si>
  <si>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</si>
  <si>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</si>
  <si>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</si>
  <si>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</si>
  <si>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</si>
  <si>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</si>
  <si>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</si>
  <si>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</si>
  <si>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</si>
  <si>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</si>
  <si>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</si>
  <si>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</si>
  <si>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</si>
  <si>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</si>
  <si>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</si>
  <si>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</si>
  <si>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</si>
  <si>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</si>
  <si>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</si>
  <si>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</si>
  <si>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</si>
  <si>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</si>
  <si>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</si>
  <si>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</si>
  <si>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</si>
  <si>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</si>
  <si>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</si>
  <si>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</si>
  <si>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</si>
  <si>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</si>
  <si>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</si>
  <si>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</si>
  <si>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</si>
  <si>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</si>
  <si>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</si>
  <si>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</si>
  <si>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</si>
  <si>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</si>
  <si>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</si>
  <si>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</si>
  <si>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</si>
  <si>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</si>
  <si>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</si>
  <si>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</si>
  <si>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</si>
  <si>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</si>
  <si>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</si>
  <si>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</si>
  <si>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</si>
  <si>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</si>
  <si>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</si>
  <si>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</si>
  <si>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</si>
  <si>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</si>
  <si>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</si>
  <si>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</si>
  <si>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</si>
  <si>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</si>
  <si>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</si>
  <si>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</si>
  <si>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</si>
  <si>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</si>
  <si>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</si>
  <si>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</si>
  <si>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</si>
  <si>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</si>
  <si>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</si>
  <si>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</si>
  <si>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</si>
  <si>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</si>
  <si>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</si>
  <si>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</si>
  <si>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</si>
  <si>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</si>
  <si>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</si>
  <si>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</si>
  <si>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</si>
  <si>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</si>
  <si>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</si>
  <si>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</si>
  <si>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</si>
  <si>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</si>
  <si>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</si>
  <si>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</si>
  <si>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</si>
  <si>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</si>
  <si>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</si>
  <si>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</si>
  <si>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</si>
  <si>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</si>
  <si>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</si>
  <si>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</si>
  <si>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</si>
  <si>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</si>
  <si>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</si>
  <si>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</si>
  <si>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</si>
  <si>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</si>
  <si>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</si>
  <si>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</si>
  <si>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</si>
  <si>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</si>
  <si>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</si>
  <si>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</si>
  <si>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</si>
  <si>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</si>
  <si>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</si>
  <si>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</si>
  <si>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</si>
  <si>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</si>
  <si>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</si>
  <si>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</si>
  <si>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</si>
  <si>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</si>
  <si>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</si>
  <si>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</si>
  <si>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</si>
  <si>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</si>
  <si>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</si>
  <si>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</si>
  <si>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</si>
  <si>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</si>
  <si>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</si>
  <si>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</si>
  <si>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</si>
  <si>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</si>
  <si>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</si>
  <si>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</si>
  <si>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</si>
  <si>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</si>
  <si>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</si>
  <si>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</si>
  <si>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</si>
  <si>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</si>
  <si>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</si>
  <si>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</si>
  <si>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</si>
  <si>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</si>
  <si>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</si>
  <si>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</si>
  <si>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</si>
  <si>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</si>
  <si>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</si>
  <si>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</si>
  <si>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</si>
  <si>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</si>
  <si>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</si>
  <si>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</si>
  <si>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</si>
  <si>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</si>
  <si>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</si>
  <si>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</si>
  <si>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</si>
  <si>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</si>
  <si>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</si>
  <si>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</si>
  <si>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</si>
  <si>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</si>
  <si>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</si>
  <si>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</si>
  <si>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</si>
  <si>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</si>
  <si>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</si>
  <si>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</si>
  <si>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</si>
  <si>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</si>
  <si>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</si>
  <si>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</si>
  <si>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</si>
  <si>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</si>
  <si>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</si>
  <si>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</si>
  <si>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</si>
  <si>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</si>
  <si>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</si>
  <si>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</si>
  <si>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</si>
  <si>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</si>
  <si>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</si>
  <si>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</si>
  <si>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</si>
  <si>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</si>
  <si>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</si>
  <si>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</si>
  <si>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</si>
  <si>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</si>
  <si>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</si>
  <si>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</si>
  <si>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</si>
  <si>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</si>
  <si>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</si>
  <si>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</si>
  <si>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</si>
  <si>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</si>
  <si>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</si>
  <si>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</si>
  <si>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</si>
  <si>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</si>
  <si>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</si>
  <si>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</si>
  <si>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</si>
  <si>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</si>
  <si>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</si>
  <si>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</si>
  <si>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</si>
  <si>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</si>
  <si>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</si>
  <si>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</si>
  <si>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</si>
  <si>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</si>
  <si>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</si>
  <si>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</si>
  <si>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</si>
  <si>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</si>
  <si>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</si>
  <si>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</si>
  <si>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</si>
  <si>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</si>
  <si>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</si>
  <si>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</si>
  <si>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</si>
  <si>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</si>
  <si>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</si>
  <si>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</si>
  <si>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</si>
  <si>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</si>
  <si>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</si>
  <si>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</si>
  <si>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</si>
  <si>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</si>
  <si>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</si>
  <si>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</si>
  <si>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</si>
  <si>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</si>
  <si>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</si>
  <si>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</si>
  <si>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</si>
  <si>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</si>
  <si>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</si>
  <si>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</si>
  <si>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</si>
  <si>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</si>
  <si>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</si>
  <si>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</si>
  <si>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</si>
  <si>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</si>
  <si>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</si>
  <si>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</si>
  <si>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</si>
  <si>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</si>
  <si>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</si>
  <si>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</si>
  <si>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</si>
  <si>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</si>
  <si>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</si>
  <si>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</si>
  <si>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</si>
  <si>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</si>
  <si>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</si>
  <si>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</si>
  <si>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</si>
  <si>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</si>
  <si>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</si>
  <si>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</si>
  <si>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</si>
  <si>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</si>
  <si>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</si>
  <si>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</si>
  <si>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</si>
  <si>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</si>
  <si>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</si>
  <si>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</si>
  <si>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</si>
  <si>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</si>
  <si>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</si>
  <si>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</si>
  <si>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</si>
  <si>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</si>
  <si>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</si>
  <si>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</si>
  <si>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</si>
  <si>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</si>
  <si>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</si>
  <si>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</si>
  <si>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</si>
  <si>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</si>
  <si>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</si>
  <si>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</si>
  <si>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</si>
  <si>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</si>
  <si>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</si>
  <si>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</si>
  <si>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</si>
  <si>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</si>
  <si>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</si>
  <si>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</si>
  <si>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</si>
  <si>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</si>
  <si>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</si>
  <si>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</si>
  <si>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</si>
  <si>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</si>
  <si>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</si>
  <si>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</si>
  <si>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</si>
  <si>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</si>
  <si>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</si>
  <si>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</si>
  <si>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</si>
  <si>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</si>
  <si>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</si>
  <si>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</si>
  <si>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</si>
  <si>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</si>
  <si>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</si>
  <si>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</si>
  <si>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</si>
  <si>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</si>
  <si>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</si>
  <si>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</si>
  <si>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</si>
  <si>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</si>
  <si>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</si>
  <si>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</si>
  <si>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</si>
  <si>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</si>
  <si>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</si>
  <si>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</si>
  <si>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</si>
  <si>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</si>
  <si>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</si>
  <si>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</si>
  <si>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</si>
  <si>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</si>
  <si>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</si>
  <si>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</si>
  <si>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</si>
  <si>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</si>
  <si>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</si>
  <si>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</si>
  <si>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</si>
  <si>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</si>
  <si>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</si>
  <si>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</si>
  <si>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</si>
  <si>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</si>
  <si>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</si>
  <si>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</si>
  <si>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</si>
  <si>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</si>
  <si>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</si>
  <si>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</si>
  <si>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</si>
  <si>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</si>
  <si>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</si>
  <si>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</si>
  <si>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</si>
  <si>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</si>
  <si>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</si>
  <si>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</si>
  <si>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</si>
  <si>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</si>
  <si>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</si>
  <si>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</si>
  <si>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</si>
  <si>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</si>
  <si>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</si>
  <si>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</si>
  <si>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</si>
  <si>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</si>
  <si>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</si>
  <si>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</si>
  <si>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</si>
  <si>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</si>
  <si>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</si>
  <si>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</si>
  <si>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</si>
  <si>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</si>
  <si>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</si>
  <si>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</si>
  <si>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</si>
  <si>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</si>
  <si>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RECEITA BRUTA DA OSPRADORA - SOBRE GGR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</si>
  <si>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</si>
  <si>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</si>
  <si>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</si>
  <si>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</si>
  <si>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</si>
  <si>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</si>
  <si>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</si>
  <si>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UF</t>
  </si>
  <si>
    <t>Qtde. UL</t>
  </si>
  <si>
    <t>faturamento 2016</t>
  </si>
  <si>
    <t>faturamento 2020</t>
  </si>
  <si>
    <t>Diferença PIB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</si>
  <si>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</si>
  <si>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</si>
  <si>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</si>
  <si>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</si>
  <si>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</si>
  <si>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</si>
  <si>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</si>
  <si>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</si>
  <si>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</si>
  <si>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</si>
  <si>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</si>
  <si>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</si>
  <si>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</si>
  <si>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</si>
  <si>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</si>
  <si>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Venda / Mês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</si>
  <si>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</si>
  <si>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</si>
  <si>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</si>
  <si>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</si>
  <si>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</si>
  <si>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</si>
  <si>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</si>
  <si>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</si>
  <si>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</si>
  <si>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</si>
  <si>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</si>
  <si>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</si>
  <si>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Total Geral</t>
  </si>
  <si>
    <t>Magnho</t>
  </si>
  <si>
    <t>pib</t>
  </si>
  <si>
    <t>gap</t>
  </si>
  <si>
    <t>jogo complementar</t>
  </si>
  <si>
    <t>Mercado atual provável</t>
  </si>
  <si>
    <t>janeiro a julho</t>
  </si>
  <si>
    <t>Transações</t>
  </si>
  <si>
    <t>Arrecadação</t>
  </si>
  <si>
    <t>por mês</t>
  </si>
  <si>
    <t>lotéricos</t>
  </si>
  <si>
    <t>jogos por lotérico</t>
  </si>
  <si>
    <t>Venda Caixa (SP) - projetada com base números de 2016</t>
  </si>
  <si>
    <t>Ticket Médio Mercado Geral SP/Ano - per capita</t>
  </si>
  <si>
    <t>Ticket Médio Mercado Potencial Regulado Estado SP/ano - per capita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</si>
  <si>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</si>
  <si>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</si>
  <si>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</si>
  <si>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</si>
  <si>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</si>
  <si>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</si>
  <si>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</si>
  <si>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</si>
  <si>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</si>
  <si>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</si>
  <si>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</si>
  <si>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</si>
  <si>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</si>
  <si>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</si>
  <si>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</si>
  <si>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</si>
  <si>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</si>
  <si>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</si>
  <si>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</si>
  <si>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</si>
  <si>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</si>
  <si>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</si>
  <si>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</si>
  <si>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</si>
  <si>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</si>
  <si>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</si>
  <si>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</si>
  <si>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</si>
  <si>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</si>
  <si>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</si>
  <si>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</si>
  <si>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</si>
  <si>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</si>
  <si>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</si>
  <si>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</si>
  <si>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</si>
  <si>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</si>
  <si>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</si>
  <si>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</si>
  <si>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</si>
  <si>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</si>
  <si>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</si>
  <si>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</si>
  <si>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</si>
  <si>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</si>
  <si>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</si>
  <si>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</si>
  <si>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</si>
  <si>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</si>
  <si>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</si>
  <si>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</si>
  <si>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</si>
  <si>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</si>
  <si>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</si>
  <si>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</si>
  <si>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</si>
  <si>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</si>
  <si>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</si>
  <si>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</si>
  <si>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</si>
  <si>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</si>
  <si>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</si>
  <si>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</si>
  <si>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</si>
  <si>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</si>
  <si>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</si>
  <si>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</si>
  <si>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</si>
  <si>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</si>
  <si>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</si>
  <si>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</si>
  <si>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</si>
  <si>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</si>
  <si>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</si>
  <si>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</si>
  <si>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</si>
  <si>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</si>
  <si>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</si>
  <si>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</si>
  <si>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</si>
  <si>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</si>
  <si>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</si>
  <si>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</si>
  <si>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</si>
  <si>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</si>
  <si>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</si>
  <si>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</si>
  <si>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</si>
  <si>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</si>
  <si>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</si>
  <si>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</si>
  <si>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</si>
  <si>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</si>
  <si>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</si>
  <si>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</si>
  <si>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</si>
  <si>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</si>
  <si>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</si>
  <si>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</si>
  <si>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</si>
  <si>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</si>
  <si>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</si>
  <si>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</si>
  <si>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</si>
  <si>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</si>
  <si>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</si>
  <si>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</si>
  <si>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</si>
  <si>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</si>
  <si>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</si>
  <si>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</si>
  <si>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</si>
  <si>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</si>
  <si>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</si>
  <si>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</si>
  <si>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</si>
  <si>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</si>
  <si>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</si>
  <si>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</si>
  <si>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</si>
  <si>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</si>
  <si>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</si>
  <si>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</si>
  <si>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</si>
  <si>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</si>
  <si>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</si>
  <si>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</si>
  <si>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</si>
  <si>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</si>
  <si>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</si>
  <si>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</si>
  <si>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</si>
  <si>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</si>
  <si>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</si>
  <si>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</si>
  <si>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</si>
  <si>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</si>
  <si>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</si>
  <si>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</si>
  <si>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</si>
  <si>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</si>
  <si>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</si>
  <si>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</si>
  <si>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</si>
  <si>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</si>
  <si>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</si>
  <si>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</si>
  <si>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</si>
  <si>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</si>
  <si>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</si>
  <si>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</si>
  <si>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</si>
  <si>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</si>
  <si>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</si>
  <si>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</si>
  <si>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</si>
  <si>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</si>
  <si>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</si>
  <si>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</si>
  <si>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</si>
  <si>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</si>
  <si>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</si>
  <si>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</si>
  <si>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</si>
  <si>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</si>
  <si>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</si>
  <si>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</si>
  <si>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</si>
  <si>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</si>
  <si>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</si>
  <si>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</si>
  <si>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</si>
  <si>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</si>
  <si>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</si>
  <si>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</si>
  <si>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</si>
  <si>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</si>
  <si>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</si>
  <si>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</si>
  <si>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</si>
  <si>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</si>
  <si>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</si>
  <si>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</si>
  <si>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</si>
  <si>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</si>
  <si>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</si>
  <si>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</si>
  <si>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</si>
  <si>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</si>
  <si>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</si>
  <si>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</si>
  <si>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</si>
  <si>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SUB TOTAL REGIONAL 1</t>
  </si>
  <si>
    <t>SUB TOTAL REGIONAL 2</t>
  </si>
  <si>
    <t>SUB TOTAL REGIONAL 3</t>
  </si>
  <si>
    <t>Instantânea</t>
  </si>
  <si>
    <t>Física</t>
  </si>
  <si>
    <t>Website</t>
  </si>
  <si>
    <t>VLT</t>
  </si>
  <si>
    <t>Passiva</t>
  </si>
  <si>
    <t>Virtural</t>
  </si>
  <si>
    <t>Prognóstico</t>
  </si>
  <si>
    <t>Esportiva</t>
  </si>
  <si>
    <t>Virtual</t>
  </si>
  <si>
    <t>APOSTE EM SÃO PAULO</t>
  </si>
  <si>
    <t>Loteria de Números / Prognóstico Esportivo</t>
  </si>
  <si>
    <t>QTDE. DE PDVS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</si>
  <si>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</si>
  <si>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</si>
  <si>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Coordenador Financeiro</t>
  </si>
  <si>
    <t>BUSINESSE PLAN - APOSTE EM SÃO PAULO - PESSOAL ENVOLVIDO NA OPERAÇÃO</t>
  </si>
  <si>
    <t>Loteria Passiva (1 cota de 2)</t>
  </si>
  <si>
    <t>Potencial Jogos Regulamentados pelo Estado de SP/Ano</t>
  </si>
  <si>
    <t>GROSS GAMING REVENUE (GGR)</t>
  </si>
  <si>
    <t>SÃO PAULO - R1</t>
  </si>
  <si>
    <t>INTERIOR - R2</t>
  </si>
  <si>
    <t>INTERIOR - R3</t>
  </si>
  <si>
    <t>outorga</t>
  </si>
  <si>
    <t>Móveis para Escritório (Sede e Sala de Sorteio</t>
  </si>
  <si>
    <t>Projeção Loteria Instantânea FÍSICA</t>
  </si>
  <si>
    <t>Projeção Loteria Instantânea Virtual (Site)</t>
  </si>
  <si>
    <t>Projeção Loteria Instantânea Virtual (VLT´s) -  1 Cota de 4 - R2</t>
  </si>
  <si>
    <t>Projeção Loteria Instantânea Virtual (VLT´s) -  1 Cota de 5 - R 3</t>
  </si>
  <si>
    <t>Instalação de Rede na Sede e Sala de Sorteio</t>
  </si>
  <si>
    <t>RECEITA BRUTA DA OPERADORA (GGR - OUTORGA) - VALOR RECEBIDO PELO  SERVIÇO PRESTADO</t>
  </si>
  <si>
    <t>Aluguéis (Sede)</t>
  </si>
  <si>
    <t>Projeção Loteria de Prognóstico (1 cota de 4) R 2 - 19,90% do PIB</t>
  </si>
  <si>
    <t>Projeção Apostas Esportivas Física - 1 Cota de 4 - R 2 - 19,90% do PIB</t>
  </si>
  <si>
    <t>Projeção Apostas Esportivas Virtual (1 Cota de 18) - todas as regioões</t>
  </si>
  <si>
    <t>Comissão Distribuidor</t>
  </si>
  <si>
    <t>Loteria Passiva</t>
  </si>
  <si>
    <t>Projeção Apostas Esportivas Virtual (1 Cota de 18)</t>
  </si>
  <si>
    <t>Projeção Loteria Instantânea Virtual (VLT´s) ( 1 Cota de 4)</t>
  </si>
  <si>
    <t>Projeção Loteria de Prognóstico (1 cota de 4)</t>
  </si>
  <si>
    <t>Projeção Apostas Esportivas Física (1 Cota de 4)</t>
  </si>
  <si>
    <t>Projeção Loteria Instantânea FÍSICA - Operação Exclusiva R 2 e R 3</t>
  </si>
  <si>
    <t>Projeção Loteria Instantânea Virtual (Site) - Operação Exclusiva R 2 e R 3</t>
  </si>
  <si>
    <t>CONCESSIONÁRIA  VLT + PROGNÓSTICO + APOSTAS ESPORTIVAS FÍSICAS NA REGIÃO 2 - (PROGNÓSTICO + APOSTAS ESPORTIVAS VIRTUAIS SEM LIMITE TERRITORIAL)</t>
  </si>
  <si>
    <t>Loteria Estadual  - Passiva</t>
  </si>
  <si>
    <t>Região 2 - PROJEÇÃO DE VENDA / ANO - CONCESSIONÁRIA EXCLUSIVA LOTERIA FÍSICA</t>
  </si>
  <si>
    <t>Ano de Referência</t>
  </si>
  <si>
    <t>Projeção Loteria de Prognóstico (1 cota de 10)</t>
  </si>
  <si>
    <t>Projeção Apostas Esportivas Física - 1 Cota de 10</t>
  </si>
  <si>
    <t>Projeção Loteria Instantânea Virtual (VLT´s) -  1 Cota de 10</t>
  </si>
  <si>
    <t>Região 1 - PROJEÇÃO DE VENDA / ANO - OPERAÇÃO VLT + PROGNÓSTICO + APOSTAS ESPORTIVAS</t>
  </si>
  <si>
    <t>Região 2 - PROJEÇÃO DE VENDA / ANO - OPERAÇÃO VLT + PROGNÓSTICO + APOSTAS ESPORTIVAS</t>
  </si>
  <si>
    <t>Região 3 - PROJEÇÃO DE VENDA / ANO - OPERAÇÃO VLT + PROGNÓSTICO + APOSTAS ESPORTIVAS</t>
  </si>
  <si>
    <t>Projeção Loteria de Prognóstico (1 cota de 5) R 3 - 24,02% do PIB</t>
  </si>
  <si>
    <t>Projeção Apostas Esportivas Física - 1 Cota de 5 - R 3 - 24,02% do PIB</t>
  </si>
  <si>
    <t>VENDAS POR REGIÃO</t>
  </si>
  <si>
    <t>BUSINESS PLAN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</si>
</sst>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;[Red]\-&quot;R$&quot;#,##0"/>
    <numFmt numFmtId="165" formatCode="0.0%"/>
    <numFmt numFmtId="166" formatCode="_-* #,##0.0_-;\-* #,##0.0_-;_-* &quot;-&quot;??_-;_-@_-"/>
    <numFmt numFmtId="167" formatCode="_-* #,##0_-;\-* #,##0_-;_-* &quot;-&quot;??_-;_-@_-"/>
    <numFmt numFmtId="168" formatCode="_-* #,##0.000_-;\-* #,##0.000_-;_-* &quot;-&quot;??_-;_-@_-"/>
    <numFmt numFmtId="169" formatCode="_-&quot;R$&quot;\ * #,##0_-;\-&quot;R$&quot;\ * #,##0_-;_-&quot;R$&quot;\ * &quot;-&quot;??_-;_-@_-"/>
    <numFmt numFmtId="170" formatCode="_(* #,##0_);_(* \(#,##0\);_(* &quot;-&quot;??_);_(@_)"/>
    <numFmt numFmtId="171" formatCode="[$-416]mmm\-yy;@"/>
    <numFmt numFmtId="172" formatCode="#,##0_ ;[Red]\-#,##0\ "/>
    <numFmt numFmtId="173" formatCode="_-* #,##0.0000_-;\-* #,##0.0000_-;_-* &quot;-&quot;??_-;_-@_-"/>
    <numFmt numFmtId="174" formatCode="_(* #,##0.00_);_(* \(#,##0.00\);_(* &quot;-&quot;??_);_(@_)"/>
    <numFmt numFmtId="175" formatCode="&quot;R$&quot;\ #,##0"/>
    <numFmt numFmtId="176" formatCode="0.000%"/>
  </numFmts>
  <fonts count="11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8"/>
      <name val="Calibri"/>
      <family val="2"/>
      <scheme val="minor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ourier"/>
      <family val="3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Narrow"/>
      <family val="2"/>
    </font>
    <font>
      <sz val="18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name val="Helv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sz val="10"/>
      <name val="Arial"/>
      <family val="2"/>
    </font>
    <font>
      <b/>
      <sz val="12"/>
      <color indexed="9"/>
      <name val="Arial"/>
      <family val="2"/>
      <charset val="161"/>
    </font>
    <font>
      <b/>
      <sz val="10"/>
      <color indexed="9"/>
      <name val="Arial"/>
      <family val="2"/>
      <charset val="161"/>
    </font>
    <font>
      <sz val="12"/>
      <name val="Arial"/>
      <family val="2"/>
      <charset val="161"/>
    </font>
    <font>
      <sz val="10"/>
      <color indexed="62"/>
      <name val="Arial"/>
      <family val="2"/>
      <charset val="161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b/>
      <sz val="11"/>
      <name val="Arial"/>
      <family val="2"/>
      <charset val="161"/>
    </font>
    <font>
      <sz val="11"/>
      <name val="Arial"/>
      <family val="2"/>
      <charset val="161"/>
    </font>
    <font>
      <b/>
      <sz val="10"/>
      <name val="Arial"/>
      <family val="2"/>
    </font>
    <font>
      <b/>
      <sz val="12"/>
      <color theme="0"/>
      <name val="Arial"/>
      <family val="2"/>
      <charset val="161"/>
    </font>
    <font>
      <b/>
      <sz val="12"/>
      <color indexed="9"/>
      <name val="Arial"/>
      <family val="2"/>
    </font>
    <font>
      <b/>
      <sz val="14"/>
      <color theme="0"/>
      <name val="Arial"/>
      <family val="2"/>
      <charset val="161"/>
    </font>
    <font>
      <b/>
      <sz val="28"/>
      <color theme="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b/>
      <sz val="10"/>
      <color theme="0"/>
      <name val="Arial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0"/>
      <color rgb="FFFF0000"/>
      <name val="Arial"/>
      <family val="2"/>
      <charset val="161"/>
    </font>
    <font>
      <b/>
      <sz val="11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b/>
      <sz val="11"/>
      <color theme="1"/>
      <name val="Arial"/>
      <family val="2"/>
      <charset val="161"/>
    </font>
    <font>
      <sz val="14"/>
      <color rgb="FFFF0000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indexed="9"/>
      <name val="Arial"/>
      <family val="2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13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28"/>
      <color theme="0"/>
      <name val="Arial"/>
      <family val="2"/>
    </font>
    <font>
      <sz val="9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</fills>
  <borders count="77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28" fillId="0" borderId="0"/>
    <xf numFmtId="0" fontId="30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43" fillId="0" borderId="0"/>
    <xf numFmtId="0" fontId="46" fillId="0" borderId="0"/>
    <xf numFmtId="0" fontId="46" fillId="0" borderId="0"/>
    <xf numFmtId="174" fontId="46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</cellStyleXfs>
  <cellXfs count="959">
    <xf numFmtId="0" fontId="0" fillId="0" borderId="0" xfId="0"/>
    <xf numFmtId="0" fontId="7" fillId="0" borderId="0" xfId="0" applyFont="1" applyFill="1"/>
    <xf numFmtId="167" fontId="7" fillId="0" borderId="0" xfId="1" applyNumberFormat="1" applyFont="1" applyFill="1"/>
    <xf numFmtId="0" fontId="5" fillId="0" borderId="0" xfId="0" applyFont="1" applyFill="1"/>
    <xf numFmtId="0" fontId="8" fillId="0" borderId="0" xfId="0" applyFont="1" applyFill="1"/>
    <xf numFmtId="167" fontId="8" fillId="0" borderId="0" xfId="1" applyNumberFormat="1" applyFont="1" applyFill="1"/>
    <xf numFmtId="167" fontId="7" fillId="0" borderId="0" xfId="0" applyNumberFormat="1" applyFont="1" applyFill="1"/>
    <xf numFmtId="164" fontId="7" fillId="0" borderId="0" xfId="0" applyNumberFormat="1" applyFont="1" applyFill="1"/>
    <xf numFmtId="0" fontId="10" fillId="0" borderId="0" xfId="0" applyFont="1" applyFill="1" applyAlignment="1">
      <alignment horizontal="center"/>
    </xf>
    <xf numFmtId="9" fontId="10" fillId="0" borderId="0" xfId="2" applyFont="1" applyFill="1" applyAlignment="1">
      <alignment horizontal="center"/>
    </xf>
    <xf numFmtId="167" fontId="10" fillId="0" borderId="0" xfId="1" applyNumberFormat="1" applyFont="1" applyFill="1" applyAlignment="1">
      <alignment horizontal="center"/>
    </xf>
    <xf numFmtId="0" fontId="7" fillId="0" borderId="0" xfId="0" applyFont="1" applyFill="1" applyAlignment="1">
      <alignment vertical="center" wrapText="1"/>
    </xf>
    <xf numFmtId="0" fontId="0" fillId="6" borderId="0" xfId="0" applyFill="1"/>
    <xf numFmtId="165" fontId="0" fillId="0" borderId="0" xfId="2" applyNumberFormat="1" applyFont="1"/>
    <xf numFmtId="3" fontId="0" fillId="0" borderId="2" xfId="0" applyNumberFormat="1" applyBorder="1"/>
    <xf numFmtId="165" fontId="0" fillId="0" borderId="2" xfId="2" applyNumberFormat="1" applyFont="1" applyBorder="1"/>
    <xf numFmtId="44" fontId="0" fillId="0" borderId="0" xfId="1880" applyFont="1"/>
    <xf numFmtId="0" fontId="14" fillId="4" borderId="15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167" fontId="0" fillId="0" borderId="0" xfId="1" applyNumberFormat="1" applyFont="1"/>
    <xf numFmtId="167" fontId="14" fillId="0" borderId="0" xfId="1" applyNumberFormat="1" applyFont="1"/>
    <xf numFmtId="10" fontId="0" fillId="0" borderId="0" xfId="2" applyNumberFormat="1" applyFont="1"/>
    <xf numFmtId="0" fontId="0" fillId="0" borderId="0" xfId="0" applyFill="1"/>
    <xf numFmtId="169" fontId="0" fillId="0" borderId="0" xfId="1880" applyNumberFormat="1" applyFont="1"/>
    <xf numFmtId="0" fontId="19" fillId="0" borderId="0" xfId="0" applyFont="1" applyFill="1"/>
    <xf numFmtId="0" fontId="22" fillId="11" borderId="46" xfId="0" applyFont="1" applyFill="1" applyBorder="1" applyAlignment="1">
      <alignment horizontal="center" vertical="center" wrapText="1"/>
    </xf>
    <xf numFmtId="0" fontId="22" fillId="11" borderId="47" xfId="0" applyFont="1" applyFill="1" applyBorder="1" applyAlignment="1">
      <alignment horizontal="center" vertical="center" wrapText="1"/>
    </xf>
    <xf numFmtId="44" fontId="0" fillId="0" borderId="0" xfId="0" applyNumberFormat="1"/>
    <xf numFmtId="44" fontId="0" fillId="0" borderId="3" xfId="1880" applyFont="1" applyBorder="1"/>
    <xf numFmtId="0" fontId="31" fillId="0" borderId="0" xfId="0" applyFont="1" applyFill="1" applyBorder="1"/>
    <xf numFmtId="0" fontId="32" fillId="0" borderId="0" xfId="0" applyFont="1" applyFill="1" applyBorder="1"/>
    <xf numFmtId="0" fontId="31" fillId="0" borderId="0" xfId="0" applyFont="1"/>
    <xf numFmtId="0" fontId="31" fillId="0" borderId="0" xfId="0" applyFont="1" applyAlignment="1">
      <alignment horizontal="center"/>
    </xf>
    <xf numFmtId="0" fontId="33" fillId="0" borderId="0" xfId="0" applyFont="1" applyFill="1" applyAlignment="1">
      <alignment horizontal="center"/>
    </xf>
    <xf numFmtId="0" fontId="34" fillId="0" borderId="0" xfId="0" applyFont="1" applyFill="1" applyBorder="1"/>
    <xf numFmtId="0" fontId="25" fillId="0" borderId="0" xfId="0" applyFont="1" applyFill="1" applyBorder="1" applyAlignment="1">
      <alignment horizontal="left" indent="1"/>
    </xf>
    <xf numFmtId="0" fontId="35" fillId="0" borderId="0" xfId="0" applyFont="1" applyFill="1" applyAlignment="1">
      <alignment horizontal="left" indent="1"/>
    </xf>
    <xf numFmtId="0" fontId="31" fillId="6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1" fillId="0" borderId="0" xfId="0" applyFont="1" applyFill="1" applyAlignment="1">
      <alignment horizontal="left"/>
    </xf>
    <xf numFmtId="0" fontId="32" fillId="0" borderId="0" xfId="0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38" fillId="0" borderId="0" xfId="0" applyFont="1" applyFill="1" applyBorder="1" applyAlignment="1">
      <alignment horizontal="left"/>
    </xf>
    <xf numFmtId="0" fontId="31" fillId="0" borderId="0" xfId="0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horizontal="right"/>
    </xf>
    <xf numFmtId="167" fontId="31" fillId="0" borderId="0" xfId="1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39" fillId="0" borderId="0" xfId="0" applyFont="1" applyFill="1" applyBorder="1"/>
    <xf numFmtId="0" fontId="36" fillId="0" borderId="0" xfId="0" applyFont="1" applyFill="1" applyBorder="1" applyAlignment="1">
      <alignment horizontal="center"/>
    </xf>
    <xf numFmtId="0" fontId="32" fillId="15" borderId="0" xfId="0" applyFont="1" applyFill="1" applyBorder="1"/>
    <xf numFmtId="0" fontId="40" fillId="0" borderId="0" xfId="0" applyFont="1" applyFill="1" applyBorder="1"/>
    <xf numFmtId="0" fontId="31" fillId="0" borderId="0" xfId="0" applyFont="1" applyBorder="1"/>
    <xf numFmtId="0" fontId="31" fillId="0" borderId="0" xfId="0" applyFont="1" applyBorder="1" applyAlignment="1">
      <alignment horizontal="center"/>
    </xf>
    <xf numFmtId="0" fontId="32" fillId="0" borderId="55" xfId="0" applyFont="1" applyFill="1" applyBorder="1"/>
    <xf numFmtId="0" fontId="32" fillId="0" borderId="55" xfId="0" applyFont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31" fillId="0" borderId="55" xfId="0" applyFont="1" applyBorder="1" applyAlignment="1">
      <alignment horizontal="center"/>
    </xf>
    <xf numFmtId="0" fontId="33" fillId="0" borderId="55" xfId="0" applyFont="1" applyFill="1" applyBorder="1" applyAlignment="1">
      <alignment horizontal="center"/>
    </xf>
    <xf numFmtId="0" fontId="32" fillId="0" borderId="0" xfId="0" applyFont="1" applyBorder="1" applyAlignment="1">
      <alignment horizontal="left" indent="1"/>
    </xf>
    <xf numFmtId="0" fontId="31" fillId="16" borderId="2" xfId="0" applyFont="1" applyFill="1" applyBorder="1" applyAlignment="1">
      <alignment horizontal="center"/>
    </xf>
    <xf numFmtId="0" fontId="33" fillId="16" borderId="2" xfId="0" applyFont="1" applyFill="1" applyBorder="1" applyAlignment="1">
      <alignment horizontal="center"/>
    </xf>
    <xf numFmtId="0" fontId="42" fillId="16" borderId="2" xfId="0" applyFont="1" applyFill="1" applyBorder="1" applyAlignment="1">
      <alignment horizontal="center"/>
    </xf>
    <xf numFmtId="0" fontId="31" fillId="0" borderId="2" xfId="0" applyFont="1" applyBorder="1" applyAlignment="1">
      <alignment horizontal="left"/>
    </xf>
    <xf numFmtId="0" fontId="31" fillId="0" borderId="2" xfId="0" applyFont="1" applyBorder="1" applyAlignment="1">
      <alignment horizontal="center"/>
    </xf>
    <xf numFmtId="0" fontId="33" fillId="0" borderId="2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left"/>
    </xf>
    <xf numFmtId="0" fontId="32" fillId="0" borderId="2" xfId="0" applyFont="1" applyBorder="1"/>
    <xf numFmtId="0" fontId="32" fillId="0" borderId="2" xfId="0" applyFont="1" applyBorder="1" applyAlignment="1">
      <alignment horizontal="center"/>
    </xf>
    <xf numFmtId="0" fontId="41" fillId="0" borderId="2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left" indent="1"/>
    </xf>
    <xf numFmtId="170" fontId="31" fillId="16" borderId="2" xfId="1" applyNumberFormat="1" applyFont="1" applyFill="1" applyBorder="1" applyAlignment="1">
      <alignment horizontal="center"/>
    </xf>
    <xf numFmtId="0" fontId="31" fillId="0" borderId="2" xfId="0" applyFont="1" applyBorder="1" applyAlignment="1">
      <alignment horizontal="left" indent="1"/>
    </xf>
    <xf numFmtId="170" fontId="31" fillId="0" borderId="2" xfId="1" applyNumberFormat="1" applyFont="1" applyBorder="1" applyAlignment="1">
      <alignment horizontal="center"/>
    </xf>
    <xf numFmtId="0" fontId="7" fillId="0" borderId="0" xfId="0" applyFont="1" applyFill="1" applyBorder="1"/>
    <xf numFmtId="0" fontId="31" fillId="16" borderId="29" xfId="0" applyFont="1" applyFill="1" applyBorder="1"/>
    <xf numFmtId="0" fontId="31" fillId="16" borderId="29" xfId="0" applyFont="1" applyFill="1" applyBorder="1" applyAlignment="1">
      <alignment horizontal="center"/>
    </xf>
    <xf numFmtId="0" fontId="33" fillId="16" borderId="29" xfId="0" applyFont="1" applyFill="1" applyBorder="1" applyAlignment="1">
      <alignment horizontal="center"/>
    </xf>
    <xf numFmtId="0" fontId="32" fillId="0" borderId="2" xfId="0" applyFont="1" applyFill="1" applyBorder="1"/>
    <xf numFmtId="0" fontId="7" fillId="0" borderId="2" xfId="0" applyFont="1" applyFill="1" applyBorder="1"/>
    <xf numFmtId="9" fontId="10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6" borderId="0" xfId="1911" applyNumberFormat="1" applyFont="1" applyFill="1" applyBorder="1"/>
    <xf numFmtId="44" fontId="28" fillId="0" borderId="0" xfId="1911" applyNumberFormat="1" applyFont="1"/>
    <xf numFmtId="43" fontId="29" fillId="0" borderId="20" xfId="1911" applyNumberFormat="1" applyFont="1" applyBorder="1"/>
    <xf numFmtId="43" fontId="29" fillId="0" borderId="21" xfId="1911" applyNumberFormat="1" applyFont="1" applyBorder="1"/>
    <xf numFmtId="43" fontId="14" fillId="0" borderId="15" xfId="1911" applyNumberFormat="1" applyFont="1" applyBorder="1" applyAlignment="1">
      <alignment horizontal="center"/>
    </xf>
    <xf numFmtId="43" fontId="14" fillId="0" borderId="27" xfId="1911" applyNumberFormat="1" applyFont="1" applyBorder="1" applyAlignment="1">
      <alignment horizontal="center"/>
    </xf>
    <xf numFmtId="43" fontId="14" fillId="0" borderId="16" xfId="1911" applyNumberFormat="1" applyFont="1" applyBorder="1" applyAlignment="1">
      <alignment horizontal="center"/>
    </xf>
    <xf numFmtId="43" fontId="14" fillId="6" borderId="0" xfId="1911" applyNumberFormat="1" applyFont="1" applyFill="1" applyBorder="1"/>
    <xf numFmtId="0" fontId="16" fillId="0" borderId="20" xfId="1911" applyFont="1" applyBorder="1" applyAlignment="1" applyProtection="1">
      <alignment horizontal="center" vertical="center"/>
      <protection locked="0"/>
    </xf>
    <xf numFmtId="0" fontId="16" fillId="0" borderId="22" xfId="1911" applyFont="1" applyBorder="1" applyAlignment="1">
      <alignment horizontal="center" vertical="center" wrapText="1"/>
    </xf>
    <xf numFmtId="49" fontId="16" fillId="0" borderId="54" xfId="1911" applyNumberFormat="1" applyFont="1" applyBorder="1" applyAlignment="1">
      <alignment horizontal="center" vertical="center"/>
    </xf>
    <xf numFmtId="49" fontId="16" fillId="0" borderId="16" xfId="1911" applyNumberFormat="1" applyFont="1" applyBorder="1" applyAlignment="1">
      <alignment horizontal="center" vertical="center"/>
    </xf>
    <xf numFmtId="49" fontId="16" fillId="0" borderId="32" xfId="1911" applyNumberFormat="1" applyFont="1" applyBorder="1" applyAlignment="1">
      <alignment horizontal="center" vertical="center"/>
    </xf>
    <xf numFmtId="49" fontId="16" fillId="0" borderId="33" xfId="1911" applyNumberFormat="1" applyFont="1" applyBorder="1" applyAlignment="1">
      <alignment horizontal="center" vertical="center"/>
    </xf>
    <xf numFmtId="49" fontId="16" fillId="0" borderId="34" xfId="1911" applyNumberFormat="1" applyFont="1" applyBorder="1" applyAlignment="1">
      <alignment horizontal="center" vertical="center"/>
    </xf>
    <xf numFmtId="0" fontId="14" fillId="0" borderId="0" xfId="1911" applyFont="1"/>
    <xf numFmtId="0" fontId="0" fillId="0" borderId="53" xfId="1911" applyFont="1" applyBorder="1" applyProtection="1">
      <protection locked="0"/>
    </xf>
    <xf numFmtId="167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5" fontId="0" fillId="0" borderId="3" xfId="1911" applyNumberFormat="1" applyFont="1" applyBorder="1"/>
    <xf numFmtId="9" fontId="0" fillId="0" borderId="3" xfId="1911" applyNumberFormat="1" applyFont="1" applyBorder="1"/>
    <xf numFmtId="167" fontId="0" fillId="0" borderId="3" xfId="1911" applyNumberFormat="1" applyFont="1" applyBorder="1" applyProtection="1">
      <protection locked="0"/>
    </xf>
    <xf numFmtId="167" fontId="0" fillId="0" borderId="0" xfId="1911" applyNumberFormat="1" applyFont="1"/>
    <xf numFmtId="0" fontId="0" fillId="9" borderId="3" xfId="1911" applyFont="1" applyFill="1" applyBorder="1" applyProtection="1">
      <protection locked="0"/>
    </xf>
    <xf numFmtId="9" fontId="0" fillId="9" borderId="3" xfId="1911" applyNumberFormat="1" applyFont="1" applyFill="1" applyBorder="1"/>
    <xf numFmtId="167" fontId="0" fillId="9" borderId="3" xfId="1911" applyNumberFormat="1" applyFont="1" applyFill="1" applyBorder="1"/>
    <xf numFmtId="43" fontId="1" fillId="6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69" fontId="0" fillId="0" borderId="3" xfId="1911" applyNumberFormat="1" applyFont="1" applyBorder="1"/>
    <xf numFmtId="0" fontId="0" fillId="0" borderId="29" xfId="1911" applyFont="1" applyBorder="1" applyProtection="1">
      <protection locked="0"/>
    </xf>
    <xf numFmtId="43" fontId="0" fillId="0" borderId="29" xfId="1911" applyNumberFormat="1" applyFont="1" applyBorder="1"/>
    <xf numFmtId="169" fontId="0" fillId="0" borderId="29" xfId="1911" applyNumberFormat="1" applyFont="1" applyBorder="1"/>
    <xf numFmtId="0" fontId="32" fillId="15" borderId="0" xfId="0" applyFont="1" applyFill="1" applyBorder="1" applyAlignment="1">
      <alignment horizontal="left"/>
    </xf>
    <xf numFmtId="44" fontId="31" fillId="16" borderId="2" xfId="1880" applyFont="1" applyFill="1" applyBorder="1" applyAlignment="1">
      <alignment horizontal="center"/>
    </xf>
    <xf numFmtId="0" fontId="32" fillId="0" borderId="2" xfId="0" applyFont="1" applyFill="1" applyBorder="1" applyAlignment="1">
      <alignment horizontal="right"/>
    </xf>
    <xf numFmtId="0" fontId="32" fillId="0" borderId="0" xfId="0" applyFont="1" applyFill="1" applyBorder="1" applyAlignment="1">
      <alignment horizontal="right"/>
    </xf>
    <xf numFmtId="0" fontId="32" fillId="0" borderId="55" xfId="0" applyFont="1" applyFill="1" applyBorder="1" applyAlignment="1">
      <alignment horizontal="right"/>
    </xf>
    <xf numFmtId="0" fontId="31" fillId="0" borderId="0" xfId="0" applyFont="1" applyBorder="1" applyAlignment="1">
      <alignment horizontal="left"/>
    </xf>
    <xf numFmtId="167" fontId="31" fillId="6" borderId="0" xfId="1" applyNumberFormat="1" applyFont="1" applyFill="1" applyAlignment="1">
      <alignment horizontal="center"/>
    </xf>
    <xf numFmtId="172" fontId="31" fillId="6" borderId="0" xfId="0" applyNumberFormat="1" applyFont="1" applyFill="1" applyAlignment="1">
      <alignment horizontal="center"/>
    </xf>
    <xf numFmtId="43" fontId="31" fillId="0" borderId="0" xfId="1" applyFont="1" applyFill="1" applyBorder="1"/>
    <xf numFmtId="0" fontId="31" fillId="0" borderId="35" xfId="0" applyFont="1" applyBorder="1" applyAlignment="1">
      <alignment horizontal="left"/>
    </xf>
    <xf numFmtId="0" fontId="31" fillId="0" borderId="36" xfId="0" applyFont="1" applyBorder="1" applyAlignment="1">
      <alignment horizontal="center"/>
    </xf>
    <xf numFmtId="167" fontId="31" fillId="0" borderId="2" xfId="1" applyNumberFormat="1" applyFont="1" applyBorder="1" applyAlignment="1">
      <alignment horizontal="center"/>
    </xf>
    <xf numFmtId="0" fontId="31" fillId="15" borderId="2" xfId="0" applyFont="1" applyFill="1" applyBorder="1" applyAlignment="1">
      <alignment horizontal="center"/>
    </xf>
    <xf numFmtId="0" fontId="31" fillId="16" borderId="35" xfId="0" applyFont="1" applyFill="1" applyBorder="1" applyAlignment="1">
      <alignment horizontal="left"/>
    </xf>
    <xf numFmtId="0" fontId="31" fillId="16" borderId="36" xfId="0" applyFont="1" applyFill="1" applyBorder="1" applyAlignment="1">
      <alignment horizontal="center"/>
    </xf>
    <xf numFmtId="172" fontId="31" fillId="16" borderId="2" xfId="0" applyNumberFormat="1" applyFont="1" applyFill="1" applyBorder="1" applyAlignment="1">
      <alignment horizontal="right"/>
    </xf>
    <xf numFmtId="170" fontId="31" fillId="16" borderId="2" xfId="1" applyNumberFormat="1" applyFont="1" applyFill="1" applyBorder="1" applyAlignment="1">
      <alignment horizontal="right"/>
    </xf>
    <xf numFmtId="171" fontId="31" fillId="16" borderId="2" xfId="0" applyNumberFormat="1" applyFont="1" applyFill="1" applyBorder="1" applyAlignment="1">
      <alignment horizontal="center"/>
    </xf>
    <xf numFmtId="9" fontId="31" fillId="16" borderId="2" xfId="2" applyFont="1" applyFill="1" applyBorder="1" applyAlignment="1">
      <alignment horizontal="center"/>
    </xf>
    <xf numFmtId="165" fontId="31" fillId="16" borderId="2" xfId="2" applyNumberFormat="1" applyFont="1" applyFill="1" applyBorder="1"/>
    <xf numFmtId="0" fontId="41" fillId="0" borderId="29" xfId="0" applyFont="1" applyFill="1" applyBorder="1" applyAlignment="1">
      <alignment horizontal="center"/>
    </xf>
    <xf numFmtId="0" fontId="32" fillId="0" borderId="29" xfId="0" applyFont="1" applyBorder="1" applyAlignment="1">
      <alignment horizontal="center"/>
    </xf>
    <xf numFmtId="0" fontId="32" fillId="6" borderId="0" xfId="0" applyFont="1" applyFill="1" applyAlignment="1">
      <alignment horizontal="center"/>
    </xf>
    <xf numFmtId="44" fontId="31" fillId="0" borderId="2" xfId="1880" applyFont="1" applyFill="1" applyBorder="1" applyAlignment="1">
      <alignment horizontal="center"/>
    </xf>
    <xf numFmtId="0" fontId="31" fillId="0" borderId="48" xfId="0" applyFont="1" applyFill="1" applyBorder="1" applyAlignment="1">
      <alignment horizontal="center"/>
    </xf>
    <xf numFmtId="0" fontId="33" fillId="0" borderId="48" xfId="0" applyFont="1" applyFill="1" applyBorder="1" applyAlignment="1">
      <alignment horizontal="center"/>
    </xf>
    <xf numFmtId="173" fontId="32" fillId="16" borderId="2" xfId="1" applyNumberFormat="1" applyFont="1" applyFill="1" applyBorder="1" applyAlignment="1">
      <alignment horizontal="center"/>
    </xf>
    <xf numFmtId="166" fontId="32" fillId="16" borderId="2" xfId="1" applyNumberFormat="1" applyFont="1" applyFill="1" applyBorder="1" applyAlignment="1">
      <alignment horizontal="center"/>
    </xf>
    <xf numFmtId="167" fontId="32" fillId="16" borderId="2" xfId="1" applyNumberFormat="1" applyFont="1" applyFill="1" applyBorder="1" applyAlignment="1">
      <alignment horizontal="center"/>
    </xf>
    <xf numFmtId="173" fontId="32" fillId="16" borderId="2" xfId="1" applyNumberFormat="1" applyFont="1" applyFill="1" applyBorder="1" applyAlignment="1">
      <alignment horizontal="left" indent="1"/>
    </xf>
    <xf numFmtId="173" fontId="32" fillId="6" borderId="0" xfId="1" applyNumberFormat="1" applyFont="1" applyFill="1" applyAlignment="1">
      <alignment horizontal="center"/>
    </xf>
    <xf numFmtId="173" fontId="40" fillId="0" borderId="0" xfId="1" applyNumberFormat="1" applyFont="1" applyFill="1" applyBorder="1"/>
    <xf numFmtId="167" fontId="31" fillId="0" borderId="0" xfId="1" applyNumberFormat="1" applyFont="1" applyFill="1" applyBorder="1"/>
    <xf numFmtId="167" fontId="31" fillId="0" borderId="0" xfId="1" applyNumberFormat="1" applyFont="1" applyAlignment="1">
      <alignment horizontal="center"/>
    </xf>
    <xf numFmtId="9" fontId="41" fillId="16" borderId="2" xfId="2" applyFont="1" applyFill="1" applyBorder="1" applyAlignment="1">
      <alignment horizontal="center"/>
    </xf>
    <xf numFmtId="0" fontId="45" fillId="0" borderId="11" xfId="1911" applyFont="1" applyFill="1" applyBorder="1" applyAlignment="1">
      <alignment horizontal="left" vertical="center"/>
    </xf>
    <xf numFmtId="0" fontId="45" fillId="0" borderId="0" xfId="1911" applyFont="1" applyFill="1" applyBorder="1" applyAlignment="1">
      <alignment vertical="center"/>
    </xf>
    <xf numFmtId="0" fontId="45" fillId="0" borderId="19" xfId="1911" applyFont="1" applyFill="1" applyBorder="1" applyAlignment="1">
      <alignment horizontal="left" vertical="center"/>
    </xf>
    <xf numFmtId="0" fontId="55" fillId="0" borderId="25" xfId="1911" applyFont="1" applyFill="1" applyBorder="1" applyAlignment="1">
      <alignment horizontal="left" vertical="center"/>
    </xf>
    <xf numFmtId="0" fontId="45" fillId="0" borderId="2" xfId="1911" applyFont="1" applyFill="1" applyBorder="1" applyAlignment="1">
      <alignment horizontal="left" wrapText="1"/>
    </xf>
    <xf numFmtId="0" fontId="45" fillId="0" borderId="2" xfId="1911" applyFont="1" applyFill="1" applyBorder="1" applyAlignment="1">
      <alignment wrapText="1"/>
    </xf>
    <xf numFmtId="0" fontId="45" fillId="0" borderId="0" xfId="1911" applyFont="1" applyFill="1" applyBorder="1" applyAlignment="1">
      <alignment horizontal="left" wrapText="1"/>
    </xf>
    <xf numFmtId="0" fontId="57" fillId="0" borderId="0" xfId="1911" applyFont="1"/>
    <xf numFmtId="0" fontId="57" fillId="0" borderId="0" xfId="1914" applyFont="1" applyAlignment="1">
      <alignment horizontal="left"/>
    </xf>
    <xf numFmtId="167" fontId="45" fillId="0" borderId="2" xfId="1" applyNumberFormat="1" applyFont="1" applyFill="1" applyBorder="1" applyAlignment="1">
      <alignment horizontal="center" vertical="center"/>
    </xf>
    <xf numFmtId="2" fontId="59" fillId="9" borderId="2" xfId="1912" applyNumberFormat="1" applyFont="1" applyFill="1" applyBorder="1" applyAlignment="1">
      <alignment horizontal="center" vertical="center" wrapText="1" shrinkToFit="1"/>
    </xf>
    <xf numFmtId="169" fontId="59" fillId="9" borderId="2" xfId="1912" applyNumberFormat="1" applyFont="1" applyFill="1" applyBorder="1" applyAlignment="1">
      <alignment horizontal="center" vertical="center" wrapText="1" shrinkToFit="1"/>
    </xf>
    <xf numFmtId="169" fontId="45" fillId="0" borderId="2" xfId="1880" applyNumberFormat="1" applyFont="1" applyBorder="1"/>
    <xf numFmtId="0" fontId="45" fillId="0" borderId="2" xfId="1911" applyFont="1" applyFill="1" applyBorder="1" applyAlignment="1">
      <alignment vertical="center"/>
    </xf>
    <xf numFmtId="0" fontId="45" fillId="0" borderId="0" xfId="0" applyFont="1" applyAlignment="1">
      <alignment vertical="center"/>
    </xf>
    <xf numFmtId="2" fontId="45" fillId="0" borderId="2" xfId="1911" applyNumberFormat="1" applyFont="1" applyFill="1" applyBorder="1" applyAlignment="1">
      <alignment vertical="center" wrapText="1"/>
    </xf>
    <xf numFmtId="0" fontId="45" fillId="0" borderId="2" xfId="1913" applyFont="1" applyFill="1" applyBorder="1" applyAlignment="1">
      <alignment horizontal="left" vertical="center" wrapText="1"/>
    </xf>
    <xf numFmtId="0" fontId="45" fillId="0" borderId="35" xfId="1913" applyFont="1" applyFill="1" applyBorder="1" applyAlignment="1">
      <alignment horizontal="left" vertical="center" wrapText="1"/>
    </xf>
    <xf numFmtId="0" fontId="45" fillId="0" borderId="0" xfId="1911" applyFont="1" applyFill="1" applyAlignment="1">
      <alignment vertical="center"/>
    </xf>
    <xf numFmtId="165" fontId="47" fillId="9" borderId="2" xfId="2" applyNumberFormat="1" applyFont="1" applyFill="1" applyBorder="1" applyAlignment="1">
      <alignment vertical="center"/>
    </xf>
    <xf numFmtId="167" fontId="45" fillId="0" borderId="2" xfId="1" applyNumberFormat="1" applyFont="1" applyBorder="1" applyAlignment="1">
      <alignment vertical="center"/>
    </xf>
    <xf numFmtId="169" fontId="45" fillId="0" borderId="2" xfId="1880" applyNumberFormat="1" applyFont="1" applyBorder="1" applyAlignment="1">
      <alignment vertical="center"/>
    </xf>
    <xf numFmtId="169" fontId="45" fillId="0" borderId="2" xfId="1880" applyNumberFormat="1" applyFont="1" applyFill="1" applyBorder="1" applyAlignment="1">
      <alignment vertical="center"/>
    </xf>
    <xf numFmtId="167" fontId="45" fillId="0" borderId="2" xfId="1" applyNumberFormat="1" applyFont="1" applyFill="1" applyBorder="1" applyAlignment="1">
      <alignment vertical="center"/>
    </xf>
    <xf numFmtId="0" fontId="45" fillId="0" borderId="0" xfId="0" applyFont="1" applyFill="1" applyAlignment="1">
      <alignment vertical="center"/>
    </xf>
    <xf numFmtId="0" fontId="44" fillId="0" borderId="2" xfId="1911" applyFont="1" applyFill="1" applyBorder="1" applyAlignment="1">
      <alignment horizontal="center" vertical="center"/>
    </xf>
    <xf numFmtId="165" fontId="45" fillId="0" borderId="2" xfId="2" applyNumberFormat="1" applyFont="1" applyFill="1" applyBorder="1" applyAlignment="1">
      <alignment vertical="center"/>
    </xf>
    <xf numFmtId="0" fontId="58" fillId="0" borderId="0" xfId="0" applyFont="1" applyAlignment="1">
      <alignment vertical="center"/>
    </xf>
    <xf numFmtId="169" fontId="60" fillId="9" borderId="2" xfId="1880" applyNumberFormat="1" applyFont="1" applyFill="1" applyBorder="1" applyAlignment="1">
      <alignment vertical="center"/>
    </xf>
    <xf numFmtId="167" fontId="45" fillId="0" borderId="0" xfId="1" applyNumberFormat="1" applyFont="1" applyAlignment="1">
      <alignment vertical="center"/>
    </xf>
    <xf numFmtId="169" fontId="45" fillId="0" borderId="0" xfId="0" applyNumberFormat="1" applyFont="1" applyAlignment="1">
      <alignment vertical="center"/>
    </xf>
    <xf numFmtId="0" fontId="60" fillId="9" borderId="2" xfId="1911" applyFont="1" applyFill="1" applyBorder="1" applyAlignment="1">
      <alignment horizontal="center" vertical="center" wrapText="1"/>
    </xf>
    <xf numFmtId="0" fontId="47" fillId="9" borderId="2" xfId="1911" applyFont="1" applyFill="1" applyBorder="1" applyAlignment="1">
      <alignment horizontal="center" vertical="center" wrapText="1"/>
    </xf>
    <xf numFmtId="0" fontId="45" fillId="0" borderId="0" xfId="0" applyFont="1" applyAlignment="1">
      <alignment horizontal="center" vertical="center"/>
    </xf>
    <xf numFmtId="0" fontId="49" fillId="0" borderId="2" xfId="1911" applyFont="1" applyFill="1" applyBorder="1" applyAlignment="1">
      <alignment horizontal="center" vertical="center"/>
    </xf>
    <xf numFmtId="0" fontId="48" fillId="9" borderId="2" xfId="1911" applyFont="1" applyFill="1" applyBorder="1" applyAlignment="1">
      <alignment horizontal="center" vertical="center" wrapText="1"/>
    </xf>
    <xf numFmtId="0" fontId="50" fillId="0" borderId="2" xfId="1911" applyFont="1" applyFill="1" applyBorder="1" applyAlignment="1">
      <alignment horizontal="center" vertical="center"/>
    </xf>
    <xf numFmtId="0" fontId="45" fillId="0" borderId="0" xfId="1911" applyFont="1" applyFill="1" applyAlignment="1">
      <alignment horizontal="center" vertical="center"/>
    </xf>
    <xf numFmtId="0" fontId="47" fillId="9" borderId="2" xfId="1911" applyFont="1" applyFill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1" fillId="6" borderId="0" xfId="1911" applyFont="1" applyFill="1"/>
    <xf numFmtId="43" fontId="1" fillId="0" borderId="0" xfId="1911" applyNumberFormat="1" applyFont="1"/>
    <xf numFmtId="43" fontId="1" fillId="6" borderId="0" xfId="1911" applyNumberFormat="1" applyFont="1" applyFill="1"/>
    <xf numFmtId="0" fontId="69" fillId="20" borderId="50" xfId="0" applyFont="1" applyFill="1" applyBorder="1" applyAlignment="1">
      <alignment horizontal="right" vertical="center"/>
    </xf>
    <xf numFmtId="0" fontId="69" fillId="19" borderId="50" xfId="0" applyFont="1" applyFill="1" applyBorder="1" applyAlignment="1">
      <alignment horizontal="right" vertical="center"/>
    </xf>
    <xf numFmtId="0" fontId="68" fillId="20" borderId="50" xfId="0" applyFont="1" applyFill="1" applyBorder="1" applyAlignment="1">
      <alignment horizontal="left" vertical="center"/>
    </xf>
    <xf numFmtId="0" fontId="68" fillId="19" borderId="50" xfId="0" applyFont="1" applyFill="1" applyBorder="1" applyAlignment="1">
      <alignment horizontal="left" vertical="center"/>
    </xf>
    <xf numFmtId="0" fontId="68" fillId="19" borderId="58" xfId="0" applyFont="1" applyFill="1" applyBorder="1" applyAlignment="1">
      <alignment horizontal="left" vertical="center"/>
    </xf>
    <xf numFmtId="0" fontId="69" fillId="19" borderId="58" xfId="0" applyFont="1" applyFill="1" applyBorder="1" applyAlignment="1">
      <alignment horizontal="right" vertical="center"/>
    </xf>
    <xf numFmtId="0" fontId="70" fillId="19" borderId="50" xfId="0" applyFont="1" applyFill="1" applyBorder="1" applyAlignment="1">
      <alignment horizontal="left" vertical="center" wrapText="1"/>
    </xf>
    <xf numFmtId="0" fontId="71" fillId="19" borderId="50" xfId="0" applyFont="1" applyFill="1" applyBorder="1" applyAlignment="1">
      <alignment horizontal="left" vertical="center" wrapText="1"/>
    </xf>
    <xf numFmtId="165" fontId="0" fillId="0" borderId="0" xfId="1911" applyNumberFormat="1" applyFont="1" applyBorder="1"/>
    <xf numFmtId="10" fontId="1" fillId="0" borderId="3" xfId="2" applyNumberFormat="1" applyFont="1" applyBorder="1"/>
    <xf numFmtId="0" fontId="68" fillId="20" borderId="58" xfId="0" applyFont="1" applyFill="1" applyBorder="1" applyAlignment="1">
      <alignment horizontal="left" vertical="center"/>
    </xf>
    <xf numFmtId="0" fontId="69" fillId="20" borderId="58" xfId="0" applyFont="1" applyFill="1" applyBorder="1" applyAlignment="1">
      <alignment horizontal="right" vertical="center"/>
    </xf>
    <xf numFmtId="0" fontId="0" fillId="0" borderId="0" xfId="0"/>
    <xf numFmtId="0" fontId="45" fillId="0" borderId="2" xfId="0" applyFont="1" applyFill="1" applyBorder="1" applyAlignment="1">
      <alignment vertical="center"/>
    </xf>
    <xf numFmtId="169" fontId="2" fillId="0" borderId="0" xfId="1880" applyNumberFormat="1" applyFont="1"/>
    <xf numFmtId="167" fontId="2" fillId="0" borderId="0" xfId="1" applyNumberFormat="1" applyFont="1" applyAlignment="1">
      <alignment horizontal="center"/>
    </xf>
    <xf numFmtId="167" fontId="45" fillId="0" borderId="2" xfId="1" applyNumberFormat="1" applyFont="1" applyBorder="1" applyAlignment="1">
      <alignment horizontal="center"/>
    </xf>
    <xf numFmtId="0" fontId="26" fillId="0" borderId="0" xfId="1911" applyFont="1" applyProtection="1">
      <protection locked="0"/>
    </xf>
    <xf numFmtId="44" fontId="0" fillId="9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0" xfId="1911" applyNumberFormat="1" applyFont="1" applyFill="1" applyBorder="1"/>
    <xf numFmtId="43" fontId="0" fillId="0" borderId="3" xfId="1911" applyNumberFormat="1" applyFont="1" applyFill="1" applyBorder="1"/>
    <xf numFmtId="9" fontId="10" fillId="10" borderId="2" xfId="2" applyFont="1" applyFill="1" applyBorder="1" applyAlignment="1">
      <alignment horizontal="center"/>
    </xf>
    <xf numFmtId="0" fontId="8" fillId="9" borderId="2" xfId="0" applyFont="1" applyFill="1" applyBorder="1" applyAlignment="1">
      <alignment horizontal="center" vertical="center" wrapText="1"/>
    </xf>
    <xf numFmtId="9" fontId="11" fillId="10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29" fillId="0" borderId="0" xfId="0" applyFont="1" applyFill="1" applyBorder="1" applyAlignment="1">
      <alignment horizontal="center"/>
    </xf>
    <xf numFmtId="10" fontId="54" fillId="6" borderId="40" xfId="1911" applyNumberFormat="1" applyFont="1" applyFill="1" applyBorder="1" applyAlignment="1">
      <alignment horizontal="center" vertical="center"/>
    </xf>
    <xf numFmtId="10" fontId="54" fillId="6" borderId="37" xfId="1911" applyNumberFormat="1" applyFont="1" applyFill="1" applyBorder="1" applyAlignment="1">
      <alignment horizontal="center" vertical="center"/>
    </xf>
    <xf numFmtId="10" fontId="54" fillId="6" borderId="41" xfId="1911" applyNumberFormat="1" applyFont="1" applyFill="1" applyBorder="1" applyAlignment="1">
      <alignment horizontal="center" vertical="center"/>
    </xf>
    <xf numFmtId="0" fontId="46" fillId="0" borderId="39" xfId="1912" applyFont="1" applyBorder="1" applyAlignment="1">
      <alignment horizontal="center" vertical="center"/>
    </xf>
    <xf numFmtId="0" fontId="45" fillId="10" borderId="19" xfId="1911" applyFont="1" applyFill="1" applyBorder="1" applyAlignment="1">
      <alignment horizontal="left" vertical="center"/>
    </xf>
    <xf numFmtId="10" fontId="54" fillId="10" borderId="37" xfId="1911" applyNumberFormat="1" applyFont="1" applyFill="1" applyBorder="1" applyAlignment="1">
      <alignment horizontal="center" vertical="center"/>
    </xf>
    <xf numFmtId="0" fontId="8" fillId="9" borderId="15" xfId="0" applyFont="1" applyFill="1" applyBorder="1" applyAlignment="1">
      <alignment horizontal="center" vertical="center" wrapText="1"/>
    </xf>
    <xf numFmtId="0" fontId="8" fillId="9" borderId="27" xfId="0" applyFont="1" applyFill="1" applyBorder="1" applyAlignment="1">
      <alignment horizontal="center" vertical="center" wrapText="1"/>
    </xf>
    <xf numFmtId="0" fontId="8" fillId="9" borderId="16" xfId="0" applyFont="1" applyFill="1" applyBorder="1" applyAlignment="1">
      <alignment horizontal="center" vertical="center" wrapText="1"/>
    </xf>
    <xf numFmtId="167" fontId="0" fillId="0" borderId="2" xfId="1" applyNumberFormat="1" applyFont="1" applyFill="1" applyBorder="1"/>
    <xf numFmtId="167" fontId="0" fillId="10" borderId="2" xfId="1" applyNumberFormat="1" applyFont="1" applyFill="1" applyBorder="1"/>
    <xf numFmtId="167" fontId="0" fillId="10" borderId="2" xfId="0" applyNumberFormat="1" applyFill="1" applyBorder="1"/>
    <xf numFmtId="0" fontId="46" fillId="0" borderId="4" xfId="1912" applyFont="1" applyBorder="1" applyAlignment="1">
      <alignment horizontal="center" vertical="center"/>
    </xf>
    <xf numFmtId="0" fontId="46" fillId="10" borderId="39" xfId="1912" applyFont="1" applyFill="1" applyBorder="1" applyAlignment="1">
      <alignment horizontal="center" vertical="center"/>
    </xf>
    <xf numFmtId="0" fontId="46" fillId="10" borderId="13" xfId="1912" applyFont="1" applyFill="1" applyBorder="1" applyAlignment="1">
      <alignment horizontal="center" vertical="center"/>
    </xf>
    <xf numFmtId="43" fontId="17" fillId="0" borderId="22" xfId="1911" applyNumberFormat="1" applyFont="1" applyBorder="1" applyAlignment="1">
      <alignment horizontal="center" vertical="center" wrapText="1"/>
    </xf>
    <xf numFmtId="43" fontId="16" fillId="0" borderId="22" xfId="1911" applyNumberFormat="1" applyFont="1" applyBorder="1" applyAlignment="1">
      <alignment horizontal="center" vertical="center" wrapText="1"/>
    </xf>
    <xf numFmtId="43" fontId="16" fillId="0" borderId="15" xfId="1911" applyNumberFormat="1" applyFont="1" applyBorder="1" applyAlignment="1">
      <alignment horizontal="center" vertical="center"/>
    </xf>
    <xf numFmtId="43" fontId="16" fillId="0" borderId="27" xfId="1911" applyNumberFormat="1" applyFont="1" applyBorder="1" applyAlignment="1">
      <alignment horizontal="center" vertical="center"/>
    </xf>
    <xf numFmtId="43" fontId="16" fillId="0" borderId="16" xfId="1911" applyNumberFormat="1" applyFont="1" applyBorder="1" applyAlignment="1">
      <alignment horizontal="center" vertical="center"/>
    </xf>
    <xf numFmtId="0" fontId="14" fillId="0" borderId="0" xfId="1911" applyFont="1" applyProtection="1">
      <protection locked="0"/>
    </xf>
    <xf numFmtId="0" fontId="14" fillId="0" borderId="0" xfId="0" applyFont="1" applyFill="1"/>
    <xf numFmtId="10" fontId="0" fillId="0" borderId="7" xfId="2" applyNumberFormat="1" applyFont="1" applyBorder="1"/>
    <xf numFmtId="0" fontId="14" fillId="0" borderId="59" xfId="1911" applyFont="1" applyFill="1" applyBorder="1" applyProtection="1">
      <protection locked="0"/>
    </xf>
    <xf numFmtId="43" fontId="1" fillId="0" borderId="60" xfId="1911" applyNumberFormat="1" applyFont="1" applyFill="1" applyBorder="1"/>
    <xf numFmtId="0" fontId="14" fillId="9" borderId="32" xfId="1911" applyFont="1" applyFill="1" applyBorder="1" applyProtection="1">
      <protection locked="0"/>
    </xf>
    <xf numFmtId="9" fontId="0" fillId="9" borderId="34" xfId="1911" applyNumberFormat="1" applyFont="1" applyFill="1" applyBorder="1"/>
    <xf numFmtId="169" fontId="0" fillId="0" borderId="6" xfId="1911" applyNumberFormat="1" applyFont="1" applyBorder="1"/>
    <xf numFmtId="43" fontId="1" fillId="0" borderId="59" xfId="1911" applyNumberFormat="1" applyFont="1" applyFill="1" applyBorder="1"/>
    <xf numFmtId="43" fontId="0" fillId="0" borderId="60" xfId="1911" applyNumberFormat="1" applyFont="1" applyFill="1" applyBorder="1"/>
    <xf numFmtId="0" fontId="14" fillId="0" borderId="59" xfId="1911" applyFont="1" applyBorder="1" applyProtection="1">
      <protection locked="0"/>
    </xf>
    <xf numFmtId="43" fontId="0" fillId="0" borderId="60" xfId="1911" applyNumberFormat="1" applyFont="1" applyBorder="1"/>
    <xf numFmtId="9" fontId="1" fillId="9" borderId="34" xfId="1911" applyNumberFormat="1" applyFont="1" applyFill="1" applyBorder="1"/>
    <xf numFmtId="167" fontId="0" fillId="0" borderId="59" xfId="1911" applyNumberFormat="1" applyFont="1" applyBorder="1"/>
    <xf numFmtId="167" fontId="0" fillId="0" borderId="60" xfId="1911" applyNumberFormat="1" applyFont="1" applyBorder="1"/>
    <xf numFmtId="9" fontId="1" fillId="9" borderId="32" xfId="1911" applyNumberFormat="1" applyFont="1" applyFill="1" applyBorder="1"/>
    <xf numFmtId="9" fontId="1" fillId="9" borderId="33" xfId="1911" applyNumberFormat="1" applyFont="1" applyFill="1" applyBorder="1"/>
    <xf numFmtId="167" fontId="0" fillId="9" borderId="14" xfId="1911" applyNumberFormat="1" applyFont="1" applyFill="1" applyBorder="1"/>
    <xf numFmtId="9" fontId="0" fillId="9" borderId="17" xfId="1911" applyNumberFormat="1" applyFont="1" applyFill="1" applyBorder="1"/>
    <xf numFmtId="0" fontId="14" fillId="7" borderId="15" xfId="0" applyFont="1" applyFill="1" applyBorder="1" applyAlignment="1">
      <alignment horizontal="center"/>
    </xf>
    <xf numFmtId="167" fontId="46" fillId="0" borderId="8" xfId="1" applyNumberFormat="1" applyFont="1" applyBorder="1" applyAlignment="1">
      <alignment horizontal="center" vertical="center"/>
    </xf>
    <xf numFmtId="167" fontId="46" fillId="10" borderId="17" xfId="1" applyNumberFormat="1" applyFont="1" applyFill="1" applyBorder="1" applyAlignment="1">
      <alignment horizontal="center" vertical="center"/>
    </xf>
    <xf numFmtId="44" fontId="46" fillId="0" borderId="17" xfId="1880" applyFont="1" applyBorder="1" applyAlignment="1">
      <alignment horizontal="center" vertical="center"/>
    </xf>
    <xf numFmtId="44" fontId="46" fillId="10" borderId="17" xfId="1880" applyFont="1" applyFill="1" applyBorder="1" applyAlignment="1">
      <alignment horizontal="center" vertical="center"/>
    </xf>
    <xf numFmtId="10" fontId="46" fillId="0" borderId="17" xfId="2" applyNumberFormat="1" applyFont="1" applyBorder="1" applyAlignment="1">
      <alignment horizontal="center" vertical="center"/>
    </xf>
    <xf numFmtId="10" fontId="46" fillId="10" borderId="23" xfId="1880" applyNumberFormat="1" applyFont="1" applyFill="1" applyBorder="1" applyAlignment="1">
      <alignment horizontal="center" vertical="center"/>
    </xf>
    <xf numFmtId="169" fontId="10" fillId="0" borderId="2" xfId="1880" applyNumberFormat="1" applyFont="1" applyFill="1" applyBorder="1" applyAlignment="1">
      <alignment horizontal="center"/>
    </xf>
    <xf numFmtId="0" fontId="8" fillId="6" borderId="35" xfId="0" applyFont="1" applyFill="1" applyBorder="1" applyAlignment="1">
      <alignment vertical="center"/>
    </xf>
    <xf numFmtId="0" fontId="8" fillId="6" borderId="1" xfId="0" applyFont="1" applyFill="1" applyBorder="1" applyAlignment="1">
      <alignment vertical="center"/>
    </xf>
    <xf numFmtId="0" fontId="8" fillId="10" borderId="35" xfId="0" applyFont="1" applyFill="1" applyBorder="1" applyAlignment="1">
      <alignment vertical="center"/>
    </xf>
    <xf numFmtId="0" fontId="8" fillId="10" borderId="1" xfId="0" applyFont="1" applyFill="1" applyBorder="1" applyAlignment="1">
      <alignment vertical="center"/>
    </xf>
    <xf numFmtId="9" fontId="8" fillId="6" borderId="2" xfId="2" applyFont="1" applyFill="1" applyBorder="1" applyAlignment="1">
      <alignment horizontal="center" vertical="center"/>
    </xf>
    <xf numFmtId="9" fontId="8" fillId="10" borderId="2" xfId="2" applyFont="1" applyFill="1" applyBorder="1" applyAlignment="1">
      <alignment horizontal="center" vertical="center"/>
    </xf>
    <xf numFmtId="0" fontId="75" fillId="0" borderId="0" xfId="0" applyFont="1" applyFill="1"/>
    <xf numFmtId="0" fontId="77" fillId="9" borderId="2" xfId="0" applyFont="1" applyFill="1" applyBorder="1" applyAlignment="1">
      <alignment horizontal="center" vertical="center" wrapText="1"/>
    </xf>
    <xf numFmtId="0" fontId="15" fillId="0" borderId="0" xfId="0" applyFont="1" applyFill="1"/>
    <xf numFmtId="165" fontId="8" fillId="6" borderId="2" xfId="2" applyNumberFormat="1" applyFont="1" applyFill="1" applyBorder="1" applyAlignment="1">
      <alignment vertical="center"/>
    </xf>
    <xf numFmtId="165" fontId="8" fillId="10" borderId="2" xfId="2" applyNumberFormat="1" applyFont="1" applyFill="1" applyBorder="1" applyAlignment="1">
      <alignment vertical="center"/>
    </xf>
    <xf numFmtId="0" fontId="77" fillId="4" borderId="2" xfId="0" applyFont="1" applyFill="1" applyBorder="1" applyAlignment="1">
      <alignment horizontal="center" vertical="center" wrapText="1"/>
    </xf>
    <xf numFmtId="0" fontId="77" fillId="2" borderId="2" xfId="0" applyFont="1" applyFill="1" applyBorder="1" applyAlignment="1">
      <alignment horizontal="center" vertical="center" wrapText="1"/>
    </xf>
    <xf numFmtId="0" fontId="85" fillId="2" borderId="2" xfId="0" applyFont="1" applyFill="1" applyBorder="1" applyAlignment="1">
      <alignment horizontal="center" vertical="center" wrapText="1"/>
    </xf>
    <xf numFmtId="0" fontId="84" fillId="3" borderId="2" xfId="0" applyFont="1" applyFill="1" applyBorder="1" applyAlignment="1">
      <alignment horizontal="center" vertical="center" wrapText="1"/>
    </xf>
    <xf numFmtId="0" fontId="77" fillId="7" borderId="2" xfId="0" applyFont="1" applyFill="1" applyBorder="1" applyAlignment="1">
      <alignment horizontal="center" vertical="center" wrapText="1"/>
    </xf>
    <xf numFmtId="0" fontId="77" fillId="21" borderId="2" xfId="0" applyFont="1" applyFill="1" applyBorder="1" applyAlignment="1">
      <alignment horizontal="center" vertical="center" wrapText="1"/>
    </xf>
    <xf numFmtId="169" fontId="0" fillId="0" borderId="2" xfId="1880" applyNumberFormat="1" applyFont="1" applyBorder="1"/>
    <xf numFmtId="169" fontId="14" fillId="0" borderId="2" xfId="1880" applyNumberFormat="1" applyFont="1" applyBorder="1"/>
    <xf numFmtId="0" fontId="26" fillId="0" borderId="0" xfId="0" applyFont="1" applyFill="1"/>
    <xf numFmtId="0" fontId="87" fillId="0" borderId="0" xfId="0" applyFont="1" applyFill="1"/>
    <xf numFmtId="169" fontId="89" fillId="10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89" fillId="0" borderId="0" xfId="0" applyFont="1" applyFill="1"/>
    <xf numFmtId="165" fontId="2" fillId="0" borderId="2" xfId="2" applyNumberFormat="1" applyFont="1" applyBorder="1"/>
    <xf numFmtId="43" fontId="2" fillId="6" borderId="0" xfId="1911" applyNumberFormat="1" applyFont="1" applyFill="1" applyBorder="1"/>
    <xf numFmtId="169" fontId="33" fillId="0" borderId="2" xfId="1880" applyNumberFormat="1" applyFont="1" applyFill="1" applyBorder="1" applyAlignment="1">
      <alignment horizontal="center"/>
    </xf>
    <xf numFmtId="169" fontId="5" fillId="10" borderId="2" xfId="1880" applyNumberFormat="1" applyFont="1" applyFill="1" applyBorder="1" applyAlignment="1">
      <alignment horizontal="center" vertical="center"/>
    </xf>
    <xf numFmtId="169" fontId="32" fillId="10" borderId="2" xfId="0" applyNumberFormat="1" applyFont="1" applyFill="1" applyBorder="1"/>
    <xf numFmtId="44" fontId="89" fillId="0" borderId="2" xfId="1880" applyFont="1" applyFill="1" applyBorder="1"/>
    <xf numFmtId="44" fontId="89" fillId="10" borderId="2" xfId="1880" applyFont="1" applyFill="1" applyBorder="1"/>
    <xf numFmtId="44" fontId="89" fillId="16" borderId="2" xfId="1880" applyFont="1" applyFill="1" applyBorder="1"/>
    <xf numFmtId="44" fontId="89" fillId="0" borderId="35" xfId="1880" applyFont="1" applyFill="1" applyBorder="1"/>
    <xf numFmtId="44" fontId="89" fillId="0" borderId="36" xfId="1880" applyFont="1" applyFill="1" applyBorder="1"/>
    <xf numFmtId="165" fontId="2" fillId="10" borderId="2" xfId="2" applyNumberFormat="1" applyFont="1" applyFill="1" applyBorder="1"/>
    <xf numFmtId="167" fontId="2" fillId="0" borderId="2" xfId="1" applyNumberFormat="1" applyFont="1" applyBorder="1"/>
    <xf numFmtId="44" fontId="2" fillId="10" borderId="2" xfId="1880" applyFont="1" applyFill="1" applyBorder="1"/>
    <xf numFmtId="44" fontId="2" fillId="0" borderId="2" xfId="1880" applyFont="1" applyBorder="1"/>
    <xf numFmtId="0" fontId="26" fillId="6" borderId="0" xfId="0" applyFont="1" applyFill="1"/>
    <xf numFmtId="0" fontId="10" fillId="6" borderId="0" xfId="0" applyFont="1" applyFill="1"/>
    <xf numFmtId="0" fontId="14" fillId="0" borderId="20" xfId="1911" applyFont="1" applyBorder="1" applyAlignment="1" applyProtection="1">
      <alignment horizontal="center" vertical="center"/>
      <protection locked="0"/>
    </xf>
    <xf numFmtId="0" fontId="14" fillId="0" borderId="22" xfId="1911" applyFont="1" applyBorder="1" applyAlignment="1">
      <alignment horizontal="center" vertical="center" wrapText="1"/>
    </xf>
    <xf numFmtId="49" fontId="14" fillId="0" borderId="16" xfId="1911" applyNumberFormat="1" applyFont="1" applyBorder="1" applyAlignment="1">
      <alignment horizontal="center" vertical="center"/>
    </xf>
    <xf numFmtId="0" fontId="12" fillId="10" borderId="61" xfId="0" applyFont="1" applyFill="1" applyBorder="1" applyAlignment="1">
      <alignment vertical="center"/>
    </xf>
    <xf numFmtId="0" fontId="12" fillId="6" borderId="61" xfId="0" applyFont="1" applyFill="1" applyBorder="1" applyAlignment="1">
      <alignment vertical="center"/>
    </xf>
    <xf numFmtId="0" fontId="91" fillId="10" borderId="61" xfId="0" applyFont="1" applyFill="1" applyBorder="1" applyAlignment="1">
      <alignment vertical="center"/>
    </xf>
    <xf numFmtId="0" fontId="91" fillId="6" borderId="61" xfId="0" applyFont="1" applyFill="1" applyBorder="1" applyAlignment="1">
      <alignment vertical="center"/>
    </xf>
    <xf numFmtId="0" fontId="91" fillId="6" borderId="63" xfId="0" applyFont="1" applyFill="1" applyBorder="1" applyAlignment="1">
      <alignment vertical="center"/>
    </xf>
    <xf numFmtId="49" fontId="14" fillId="0" borderId="15" xfId="1911" applyNumberFormat="1" applyFont="1" applyBorder="1" applyAlignment="1">
      <alignment horizontal="center" vertical="center"/>
    </xf>
    <xf numFmtId="49" fontId="14" fillId="0" borderId="27" xfId="1911" applyNumberFormat="1" applyFont="1" applyBorder="1" applyAlignment="1">
      <alignment horizontal="center" vertical="center"/>
    </xf>
    <xf numFmtId="165" fontId="2" fillId="0" borderId="66" xfId="2" applyNumberFormat="1" applyFont="1" applyBorder="1"/>
    <xf numFmtId="165" fontId="2" fillId="0" borderId="64" xfId="2" applyNumberFormat="1" applyFont="1" applyBorder="1"/>
    <xf numFmtId="165" fontId="14" fillId="0" borderId="66" xfId="2" applyNumberFormat="1" applyFont="1" applyBorder="1"/>
    <xf numFmtId="169" fontId="91" fillId="10" borderId="15" xfId="1880" applyNumberFormat="1" applyFont="1" applyFill="1" applyBorder="1" applyAlignment="1">
      <alignment horizontal="center" vertical="center"/>
    </xf>
    <xf numFmtId="169" fontId="91" fillId="10" borderId="27" xfId="1880" applyNumberFormat="1" applyFont="1" applyFill="1" applyBorder="1" applyAlignment="1">
      <alignment horizontal="center" vertical="center"/>
    </xf>
    <xf numFmtId="169" fontId="91" fillId="10" borderId="16" xfId="1880" applyNumberFormat="1" applyFont="1" applyFill="1" applyBorder="1" applyAlignment="1">
      <alignment horizontal="center" vertical="center"/>
    </xf>
    <xf numFmtId="0" fontId="91" fillId="10" borderId="44" xfId="0" applyFont="1" applyFill="1" applyBorder="1" applyAlignment="1">
      <alignment vertical="center"/>
    </xf>
    <xf numFmtId="10" fontId="91" fillId="10" borderId="12" xfId="2" applyNumberFormat="1" applyFont="1" applyFill="1" applyBorder="1" applyAlignment="1">
      <alignment vertical="center"/>
    </xf>
    <xf numFmtId="10" fontId="91" fillId="6" borderId="62" xfId="2" applyNumberFormat="1" applyFont="1" applyFill="1" applyBorder="1" applyAlignment="1">
      <alignment vertical="center"/>
    </xf>
    <xf numFmtId="169" fontId="91" fillId="10" borderId="11" xfId="1880" applyNumberFormat="1" applyFont="1" applyFill="1" applyBorder="1" applyAlignment="1">
      <alignment horizontal="center" vertical="center"/>
    </xf>
    <xf numFmtId="10" fontId="12" fillId="6" borderId="66" xfId="2" applyNumberFormat="1" applyFont="1" applyFill="1" applyBorder="1" applyAlignment="1">
      <alignment horizontal="right" vertical="center"/>
    </xf>
    <xf numFmtId="10" fontId="12" fillId="6" borderId="67" xfId="2" applyNumberFormat="1" applyFont="1" applyFill="1" applyBorder="1" applyAlignment="1">
      <alignment horizontal="right" vertical="center"/>
    </xf>
    <xf numFmtId="10" fontId="12" fillId="6" borderId="64" xfId="2" applyNumberFormat="1" applyFont="1" applyFill="1" applyBorder="1" applyAlignment="1">
      <alignment horizontal="right" vertical="center"/>
    </xf>
    <xf numFmtId="6" fontId="89" fillId="10" borderId="65" xfId="1880" applyNumberFormat="1" applyFont="1" applyFill="1" applyBorder="1" applyAlignment="1">
      <alignment horizontal="right" vertical="center"/>
    </xf>
    <xf numFmtId="6" fontId="12" fillId="10" borderId="11" xfId="1880" applyNumberFormat="1" applyFont="1" applyFill="1" applyBorder="1" applyAlignment="1">
      <alignment horizontal="right" vertical="center"/>
    </xf>
    <xf numFmtId="6" fontId="12" fillId="10" borderId="31" xfId="1880" applyNumberFormat="1" applyFont="1" applyFill="1" applyBorder="1" applyAlignment="1">
      <alignment horizontal="right" vertical="center"/>
    </xf>
    <xf numFmtId="6" fontId="12" fillId="10" borderId="12" xfId="1880" applyNumberFormat="1" applyFont="1" applyFill="1" applyBorder="1" applyAlignment="1">
      <alignment horizontal="right" vertical="center"/>
    </xf>
    <xf numFmtId="6" fontId="89" fillId="6" borderId="65" xfId="1880" applyNumberFormat="1" applyFont="1" applyFill="1" applyBorder="1" applyAlignment="1">
      <alignment horizontal="right" vertical="center"/>
    </xf>
    <xf numFmtId="6" fontId="89" fillId="6" borderId="66" xfId="1880" applyNumberFormat="1" applyFont="1" applyFill="1" applyBorder="1" applyAlignment="1">
      <alignment horizontal="right" vertical="center"/>
    </xf>
    <xf numFmtId="0" fontId="89" fillId="0" borderId="0" xfId="0" applyFont="1" applyFill="1" applyAlignment="1">
      <alignment horizontal="right"/>
    </xf>
    <xf numFmtId="6" fontId="91" fillId="10" borderId="11" xfId="1880" applyNumberFormat="1" applyFont="1" applyFill="1" applyBorder="1" applyAlignment="1">
      <alignment horizontal="right" vertical="center"/>
    </xf>
    <xf numFmtId="6" fontId="91" fillId="10" borderId="12" xfId="1880" applyNumberFormat="1" applyFont="1" applyFill="1" applyBorder="1" applyAlignment="1">
      <alignment horizontal="right" vertical="center"/>
    </xf>
    <xf numFmtId="169" fontId="91" fillId="10" borderId="32" xfId="1880" applyNumberFormat="1" applyFont="1" applyFill="1" applyBorder="1" applyAlignment="1">
      <alignment horizontal="center" vertical="center"/>
    </xf>
    <xf numFmtId="6" fontId="12" fillId="10" borderId="15" xfId="2" applyNumberFormat="1" applyFont="1" applyFill="1" applyBorder="1" applyAlignment="1">
      <alignment horizontal="right" vertical="center"/>
    </xf>
    <xf numFmtId="0" fontId="12" fillId="6" borderId="63" xfId="0" applyFont="1" applyFill="1" applyBorder="1" applyAlignment="1">
      <alignment vertical="center"/>
    </xf>
    <xf numFmtId="44" fontId="0" fillId="0" borderId="29" xfId="1880" applyFont="1" applyBorder="1"/>
    <xf numFmtId="10" fontId="0" fillId="0" borderId="2" xfId="2" applyNumberFormat="1" applyFont="1" applyFill="1" applyBorder="1"/>
    <xf numFmtId="44" fontId="63" fillId="13" borderId="50" xfId="1880" applyFont="1" applyFill="1" applyBorder="1" applyAlignment="1">
      <alignment vertical="center" wrapText="1"/>
    </xf>
    <xf numFmtId="44" fontId="0" fillId="13" borderId="50" xfId="1880" applyFont="1" applyFill="1" applyBorder="1"/>
    <xf numFmtId="44" fontId="64" fillId="0" borderId="50" xfId="1880" applyFont="1" applyBorder="1" applyAlignment="1">
      <alignment horizontal="left" vertical="center"/>
    </xf>
    <xf numFmtId="44" fontId="65" fillId="18" borderId="57" xfId="1880" applyFont="1" applyFill="1" applyBorder="1" applyAlignment="1">
      <alignment horizontal="center" vertical="center"/>
    </xf>
    <xf numFmtId="44" fontId="66" fillId="19" borderId="50" xfId="1880" applyFont="1" applyFill="1" applyBorder="1" applyAlignment="1">
      <alignment horizontal="left" vertical="center" wrapText="1"/>
    </xf>
    <xf numFmtId="44" fontId="67" fillId="19" borderId="50" xfId="1880" applyFont="1" applyFill="1" applyBorder="1" applyAlignment="1">
      <alignment horizontal="left" vertical="center" wrapText="1"/>
    </xf>
    <xf numFmtId="44" fontId="68" fillId="20" borderId="50" xfId="1880" applyFont="1" applyFill="1" applyBorder="1" applyAlignment="1">
      <alignment horizontal="left" vertical="center" wrapText="1"/>
    </xf>
    <xf numFmtId="44" fontId="69" fillId="20" borderId="50" xfId="1880" applyFont="1" applyFill="1" applyBorder="1" applyAlignment="1">
      <alignment horizontal="right" vertical="center"/>
    </xf>
    <xf numFmtId="165" fontId="69" fillId="20" borderId="50" xfId="1880" applyNumberFormat="1" applyFont="1" applyFill="1" applyBorder="1" applyAlignment="1">
      <alignment horizontal="right" vertical="center"/>
    </xf>
    <xf numFmtId="44" fontId="68" fillId="20" borderId="50" xfId="1880" applyFont="1" applyFill="1" applyBorder="1" applyAlignment="1">
      <alignment horizontal="left" vertical="center"/>
    </xf>
    <xf numFmtId="44" fontId="68" fillId="19" borderId="50" xfId="1880" applyFont="1" applyFill="1" applyBorder="1" applyAlignment="1">
      <alignment horizontal="left" vertical="center"/>
    </xf>
    <xf numFmtId="44" fontId="69" fillId="19" borderId="50" xfId="1880" applyFont="1" applyFill="1" applyBorder="1" applyAlignment="1">
      <alignment horizontal="right" vertical="center"/>
    </xf>
    <xf numFmtId="9" fontId="68" fillId="20" borderId="50" xfId="2" applyFont="1" applyFill="1" applyBorder="1" applyAlignment="1">
      <alignment horizontal="left" vertical="center"/>
    </xf>
    <xf numFmtId="9" fontId="69" fillId="20" borderId="50" xfId="2" applyFont="1" applyFill="1" applyBorder="1" applyAlignment="1">
      <alignment horizontal="right" vertical="center"/>
    </xf>
    <xf numFmtId="44" fontId="70" fillId="19" borderId="50" xfId="1880" applyFont="1" applyFill="1" applyBorder="1" applyAlignment="1">
      <alignment horizontal="left" vertical="center" wrapText="1"/>
    </xf>
    <xf numFmtId="44" fontId="71" fillId="19" borderId="50" xfId="1880" applyFont="1" applyFill="1" applyBorder="1" applyAlignment="1">
      <alignment horizontal="left" vertical="center" wrapText="1"/>
    </xf>
    <xf numFmtId="9" fontId="68" fillId="19" borderId="50" xfId="2" applyFont="1" applyFill="1" applyBorder="1" applyAlignment="1">
      <alignment horizontal="left" vertical="center"/>
    </xf>
    <xf numFmtId="9" fontId="69" fillId="19" borderId="50" xfId="2" applyFont="1" applyFill="1" applyBorder="1" applyAlignment="1">
      <alignment horizontal="right" vertical="center"/>
    </xf>
    <xf numFmtId="44" fontId="1" fillId="19" borderId="50" xfId="1880" applyFont="1" applyFill="1" applyBorder="1" applyAlignment="1">
      <alignment horizontal="left" vertical="center"/>
    </xf>
    <xf numFmtId="44" fontId="1" fillId="19" borderId="50" xfId="1880" applyFont="1" applyFill="1" applyBorder="1" applyAlignment="1">
      <alignment horizontal="right" vertical="center"/>
    </xf>
    <xf numFmtId="167" fontId="65" fillId="17" borderId="57" xfId="1" applyNumberFormat="1" applyFont="1" applyFill="1" applyBorder="1" applyAlignment="1">
      <alignment horizontal="center" vertical="center"/>
    </xf>
    <xf numFmtId="0" fontId="92" fillId="0" borderId="0" xfId="1911" applyFont="1"/>
    <xf numFmtId="169" fontId="26" fillId="0" borderId="0" xfId="1880" applyNumberFormat="1" applyFont="1"/>
    <xf numFmtId="167" fontId="2" fillId="0" borderId="2" xfId="1" applyNumberFormat="1" applyFont="1" applyBorder="1" applyAlignment="1">
      <alignment horizontal="center"/>
    </xf>
    <xf numFmtId="169" fontId="2" fillId="0" borderId="2" xfId="1880" applyNumberFormat="1" applyFont="1" applyBorder="1"/>
    <xf numFmtId="0" fontId="51" fillId="0" borderId="0" xfId="0" applyFont="1" applyAlignment="1">
      <alignment vertical="center"/>
    </xf>
    <xf numFmtId="169" fontId="26" fillId="0" borderId="2" xfId="1880" applyNumberFormat="1" applyFont="1" applyBorder="1"/>
    <xf numFmtId="0" fontId="47" fillId="3" borderId="35" xfId="1911" applyFont="1" applyFill="1" applyBorder="1" applyAlignment="1">
      <alignment horizontal="center" vertical="center" wrapText="1"/>
    </xf>
    <xf numFmtId="6" fontId="12" fillId="10" borderId="15" xfId="1880" applyNumberFormat="1" applyFont="1" applyFill="1" applyBorder="1" applyAlignment="1">
      <alignment horizontal="right" vertical="center"/>
    </xf>
    <xf numFmtId="6" fontId="12" fillId="10" borderId="27" xfId="1880" applyNumberFormat="1" applyFont="1" applyFill="1" applyBorder="1" applyAlignment="1">
      <alignment horizontal="right" vertical="center"/>
    </xf>
    <xf numFmtId="6" fontId="12" fillId="10" borderId="16" xfId="1880" applyNumberFormat="1" applyFont="1" applyFill="1" applyBorder="1" applyAlignment="1">
      <alignment horizontal="right" vertical="center"/>
    </xf>
    <xf numFmtId="10" fontId="91" fillId="6" borderId="30" xfId="2" applyNumberFormat="1" applyFont="1" applyFill="1" applyBorder="1" applyAlignment="1">
      <alignment vertical="center"/>
    </xf>
    <xf numFmtId="0" fontId="91" fillId="10" borderId="73" xfId="0" applyFont="1" applyFill="1" applyBorder="1" applyAlignment="1">
      <alignment vertical="center"/>
    </xf>
    <xf numFmtId="169" fontId="90" fillId="10" borderId="9" xfId="1880" applyNumberFormat="1" applyFont="1" applyFill="1" applyBorder="1" applyAlignment="1">
      <alignment horizontal="center" vertical="center"/>
    </xf>
    <xf numFmtId="6" fontId="2" fillId="6" borderId="0" xfId="1911" applyNumberFormat="1" applyFont="1" applyFill="1" applyBorder="1"/>
    <xf numFmtId="10" fontId="91" fillId="10" borderId="62" xfId="2" applyNumberFormat="1" applyFont="1" applyFill="1" applyBorder="1" applyAlignment="1">
      <alignment vertical="center"/>
    </xf>
    <xf numFmtId="0" fontId="91" fillId="10" borderId="13" xfId="0" applyFont="1" applyFill="1" applyBorder="1" applyAlignment="1">
      <alignment vertical="center"/>
    </xf>
    <xf numFmtId="10" fontId="91" fillId="10" borderId="34" xfId="2" applyNumberFormat="1" applyFont="1" applyFill="1" applyBorder="1" applyAlignment="1">
      <alignment vertical="center"/>
    </xf>
    <xf numFmtId="0" fontId="91" fillId="10" borderId="31" xfId="0" applyFont="1" applyFill="1" applyBorder="1" applyAlignment="1">
      <alignment horizontal="center" vertical="center"/>
    </xf>
    <xf numFmtId="0" fontId="91" fillId="6" borderId="2" xfId="0" applyFont="1" applyFill="1" applyBorder="1" applyAlignment="1">
      <alignment horizontal="center" vertical="center"/>
    </xf>
    <xf numFmtId="0" fontId="91" fillId="10" borderId="29" xfId="0" applyFont="1" applyFill="1" applyBorder="1" applyAlignment="1">
      <alignment horizontal="center" vertical="center"/>
    </xf>
    <xf numFmtId="0" fontId="91" fillId="10" borderId="33" xfId="0" applyFont="1" applyFill="1" applyBorder="1" applyAlignment="1">
      <alignment horizontal="center" vertical="center"/>
    </xf>
    <xf numFmtId="0" fontId="91" fillId="10" borderId="70" xfId="0" applyFont="1" applyFill="1" applyBorder="1" applyAlignment="1">
      <alignment horizontal="center" vertical="center"/>
    </xf>
    <xf numFmtId="0" fontId="91" fillId="6" borderId="13" xfId="0" applyFont="1" applyFill="1" applyBorder="1" applyAlignment="1">
      <alignment vertical="center"/>
    </xf>
    <xf numFmtId="0" fontId="91" fillId="6" borderId="42" xfId="0" applyFont="1" applyFill="1" applyBorder="1" applyAlignment="1">
      <alignment horizontal="center" vertical="center"/>
    </xf>
    <xf numFmtId="10" fontId="91" fillId="6" borderId="34" xfId="2" applyNumberFormat="1" applyFont="1" applyFill="1" applyBorder="1" applyAlignment="1">
      <alignment vertical="center"/>
    </xf>
    <xf numFmtId="169" fontId="91" fillId="6" borderId="32" xfId="1880" applyNumberFormat="1" applyFont="1" applyFill="1" applyBorder="1" applyAlignment="1">
      <alignment horizontal="center" vertical="center"/>
    </xf>
    <xf numFmtId="10" fontId="12" fillId="6" borderId="32" xfId="2" applyNumberFormat="1" applyFont="1" applyFill="1" applyBorder="1" applyAlignment="1">
      <alignment horizontal="right" vertical="center"/>
    </xf>
    <xf numFmtId="10" fontId="12" fillId="6" borderId="33" xfId="2" applyNumberFormat="1" applyFont="1" applyFill="1" applyBorder="1" applyAlignment="1">
      <alignment horizontal="right" vertical="center"/>
    </xf>
    <xf numFmtId="10" fontId="12" fillId="6" borderId="34" xfId="2" applyNumberFormat="1" applyFont="1" applyFill="1" applyBorder="1" applyAlignment="1">
      <alignment horizontal="right" vertical="center"/>
    </xf>
    <xf numFmtId="43" fontId="2" fillId="6" borderId="39" xfId="1911" applyNumberFormat="1" applyFont="1" applyFill="1" applyBorder="1"/>
    <xf numFmtId="0" fontId="93" fillId="0" borderId="0" xfId="1911" applyFont="1" applyFill="1" applyAlignment="1">
      <alignment horizontal="center" vertical="center"/>
    </xf>
    <xf numFmtId="0" fontId="93" fillId="0" borderId="0" xfId="1911" applyFont="1" applyFill="1" applyAlignment="1">
      <alignment vertical="center"/>
    </xf>
    <xf numFmtId="167" fontId="26" fillId="0" borderId="0" xfId="1" applyNumberFormat="1" applyFont="1" applyAlignment="1">
      <alignment horizontal="center"/>
    </xf>
    <xf numFmtId="169" fontId="73" fillId="0" borderId="2" xfId="1880" applyNumberFormat="1" applyFont="1" applyBorder="1"/>
    <xf numFmtId="0" fontId="93" fillId="0" borderId="0" xfId="0" applyFont="1" applyAlignment="1">
      <alignment vertical="center"/>
    </xf>
    <xf numFmtId="0" fontId="93" fillId="0" borderId="2" xfId="1911" applyFont="1" applyFill="1" applyBorder="1" applyAlignment="1">
      <alignment vertical="center"/>
    </xf>
    <xf numFmtId="167" fontId="26" fillId="0" borderId="2" xfId="1" applyNumberFormat="1" applyFont="1" applyBorder="1" applyAlignment="1">
      <alignment horizontal="center"/>
    </xf>
    <xf numFmtId="0" fontId="59" fillId="3" borderId="35" xfId="1911" applyFont="1" applyFill="1" applyBorder="1" applyAlignment="1">
      <alignment horizontal="center" vertical="center" wrapText="1"/>
    </xf>
    <xf numFmtId="8" fontId="15" fillId="0" borderId="0" xfId="1880" applyNumberFormat="1" applyFont="1" applyFill="1" applyBorder="1"/>
    <xf numFmtId="0" fontId="57" fillId="6" borderId="0" xfId="1911" applyFont="1" applyFill="1"/>
    <xf numFmtId="0" fontId="56" fillId="0" borderId="0" xfId="1911" applyFont="1"/>
    <xf numFmtId="6" fontId="15" fillId="10" borderId="22" xfId="1880" applyNumberFormat="1" applyFont="1" applyFill="1" applyBorder="1"/>
    <xf numFmtId="6" fontId="15" fillId="0" borderId="0" xfId="1880" applyNumberFormat="1" applyFont="1" applyFill="1" applyBorder="1"/>
    <xf numFmtId="6" fontId="15" fillId="6" borderId="22" xfId="1880" applyNumberFormat="1" applyFont="1" applyFill="1" applyBorder="1"/>
    <xf numFmtId="6" fontId="17" fillId="9" borderId="22" xfId="1880" applyNumberFormat="1" applyFont="1" applyFill="1" applyBorder="1"/>
    <xf numFmtId="43" fontId="15" fillId="6" borderId="0" xfId="1911" applyNumberFormat="1" applyFont="1" applyFill="1" applyBorder="1"/>
    <xf numFmtId="43" fontId="17" fillId="0" borderId="22" xfId="1911" applyNumberFormat="1" applyFont="1" applyBorder="1" applyAlignment="1">
      <alignment horizontal="center" vertical="center"/>
    </xf>
    <xf numFmtId="43" fontId="17" fillId="0" borderId="54" xfId="1911" applyNumberFormat="1" applyFont="1" applyBorder="1" applyAlignment="1">
      <alignment horizontal="center" vertical="center"/>
    </xf>
    <xf numFmtId="43" fontId="17" fillId="0" borderId="27" xfId="1911" applyNumberFormat="1" applyFont="1" applyBorder="1" applyAlignment="1">
      <alignment horizontal="center" vertical="center"/>
    </xf>
    <xf numFmtId="43" fontId="17" fillId="0" borderId="16" xfId="1911" applyNumberFormat="1" applyFont="1" applyBorder="1" applyAlignment="1">
      <alignment horizontal="center" vertical="center"/>
    </xf>
    <xf numFmtId="49" fontId="17" fillId="0" borderId="16" xfId="1911" applyNumberFormat="1" applyFont="1" applyBorder="1" applyAlignment="1">
      <alignment horizontal="center" vertical="center"/>
    </xf>
    <xf numFmtId="49" fontId="17" fillId="0" borderId="22" xfId="1911" applyNumberFormat="1" applyFont="1" applyBorder="1" applyAlignment="1">
      <alignment horizontal="center" vertical="center"/>
    </xf>
    <xf numFmtId="49" fontId="17" fillId="0" borderId="54" xfId="1911" applyNumberFormat="1" applyFont="1" applyBorder="1" applyAlignment="1">
      <alignment horizontal="center" vertical="center"/>
    </xf>
    <xf numFmtId="49" fontId="17" fillId="0" borderId="27" xfId="1911" applyNumberFormat="1" applyFont="1" applyBorder="1" applyAlignment="1">
      <alignment horizontal="center" vertical="center"/>
    </xf>
    <xf numFmtId="2" fontId="61" fillId="9" borderId="22" xfId="1911" applyNumberFormat="1" applyFont="1" applyFill="1" applyBorder="1" applyAlignment="1">
      <alignment horizontal="center" wrapText="1"/>
    </xf>
    <xf numFmtId="6" fontId="98" fillId="10" borderId="22" xfId="1880" applyNumberFormat="1" applyFont="1" applyFill="1" applyBorder="1"/>
    <xf numFmtId="6" fontId="26" fillId="6" borderId="0" xfId="1911" applyNumberFormat="1" applyFont="1" applyFill="1" applyBorder="1"/>
    <xf numFmtId="0" fontId="96" fillId="9" borderId="0" xfId="1911" applyFont="1" applyFill="1" applyAlignment="1"/>
    <xf numFmtId="169" fontId="26" fillId="0" borderId="38" xfId="1880" applyNumberFormat="1" applyFont="1" applyFill="1" applyBorder="1" applyAlignment="1">
      <alignment horizontal="center"/>
    </xf>
    <xf numFmtId="169" fontId="90" fillId="10" borderId="23" xfId="1880" applyNumberFormat="1" applyFont="1" applyFill="1" applyBorder="1" applyAlignment="1">
      <alignment horizontal="center" vertical="center"/>
    </xf>
    <xf numFmtId="169" fontId="91" fillId="10" borderId="23" xfId="1880" applyNumberFormat="1" applyFont="1" applyFill="1" applyBorder="1" applyAlignment="1">
      <alignment horizontal="center" vertical="center"/>
    </xf>
    <xf numFmtId="9" fontId="45" fillId="0" borderId="0" xfId="2" applyFont="1" applyAlignment="1">
      <alignment vertical="center"/>
    </xf>
    <xf numFmtId="167" fontId="0" fillId="0" borderId="36" xfId="1" applyNumberFormat="1" applyFont="1" applyFill="1" applyBorder="1"/>
    <xf numFmtId="0" fontId="20" fillId="13" borderId="72" xfId="0" applyFont="1" applyFill="1" applyBorder="1" applyAlignment="1">
      <alignment vertical="center" wrapText="1"/>
    </xf>
    <xf numFmtId="3" fontId="0" fillId="13" borderId="72" xfId="0" applyNumberFormat="1" applyFont="1" applyFill="1" applyBorder="1"/>
    <xf numFmtId="10" fontId="0" fillId="13" borderId="72" xfId="0" applyNumberFormat="1" applyFont="1" applyFill="1" applyBorder="1"/>
    <xf numFmtId="167" fontId="0" fillId="13" borderId="72" xfId="0" applyNumberFormat="1" applyFont="1" applyFill="1" applyBorder="1"/>
    <xf numFmtId="0" fontId="23" fillId="12" borderId="2" xfId="0" applyFont="1" applyFill="1" applyBorder="1" applyAlignment="1">
      <alignment horizontal="left" vertical="center" wrapText="1" indent="1"/>
    </xf>
    <xf numFmtId="3" fontId="24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7" fontId="0" fillId="0" borderId="2" xfId="0" applyNumberFormat="1" applyFont="1" applyBorder="1"/>
    <xf numFmtId="3" fontId="24" fillId="13" borderId="2" xfId="0" applyNumberFormat="1" applyFont="1" applyFill="1" applyBorder="1" applyAlignment="1">
      <alignment horizontal="right" vertical="center" wrapText="1" indent="1"/>
    </xf>
    <xf numFmtId="10" fontId="0" fillId="13" borderId="2" xfId="0" applyNumberFormat="1" applyFont="1" applyFill="1" applyBorder="1"/>
    <xf numFmtId="167" fontId="0" fillId="13" borderId="2" xfId="0" applyNumberFormat="1" applyFont="1" applyFill="1" applyBorder="1"/>
    <xf numFmtId="0" fontId="23" fillId="2" borderId="2" xfId="0" applyFont="1" applyFill="1" applyBorder="1" applyAlignment="1">
      <alignment horizontal="left" vertical="center" wrapText="1" indent="1"/>
    </xf>
    <xf numFmtId="0" fontId="60" fillId="9" borderId="2" xfId="1911" applyFont="1" applyFill="1" applyBorder="1" applyAlignment="1">
      <alignment horizontal="center" vertical="center"/>
    </xf>
    <xf numFmtId="169" fontId="99" fillId="9" borderId="2" xfId="1912" applyNumberFormat="1" applyFont="1" applyFill="1" applyBorder="1" applyAlignment="1">
      <alignment horizontal="center" vertical="center" wrapText="1" shrinkToFit="1"/>
    </xf>
    <xf numFmtId="0" fontId="95" fillId="0" borderId="0" xfId="0" applyFont="1" applyAlignment="1">
      <alignment vertical="center"/>
    </xf>
    <xf numFmtId="169" fontId="100" fillId="9" borderId="2" xfId="1880" applyNumberFormat="1" applyFont="1" applyFill="1" applyBorder="1" applyAlignment="1">
      <alignment vertical="center"/>
    </xf>
    <xf numFmtId="0" fontId="94" fillId="0" borderId="0" xfId="0" applyFont="1" applyAlignment="1">
      <alignment vertical="center"/>
    </xf>
    <xf numFmtId="0" fontId="0" fillId="9" borderId="3" xfId="1911" applyFont="1" applyFill="1" applyBorder="1" applyAlignment="1" applyProtection="1">
      <alignment wrapText="1"/>
      <protection locked="0"/>
    </xf>
    <xf numFmtId="2" fontId="62" fillId="9" borderId="0" xfId="1912" applyNumberFormat="1" applyFont="1" applyFill="1" applyBorder="1" applyAlignment="1">
      <alignment vertical="center" wrapText="1" shrinkToFit="1"/>
    </xf>
    <xf numFmtId="0" fontId="0" fillId="0" borderId="2" xfId="0" applyBorder="1"/>
    <xf numFmtId="0" fontId="0" fillId="10" borderId="2" xfId="0" applyFill="1" applyBorder="1"/>
    <xf numFmtId="0" fontId="77" fillId="7" borderId="35" xfId="0" applyFont="1" applyFill="1" applyBorder="1" applyAlignment="1">
      <alignment vertical="center" wrapText="1"/>
    </xf>
    <xf numFmtId="0" fontId="77" fillId="7" borderId="1" xfId="0" applyFont="1" applyFill="1" applyBorder="1" applyAlignment="1">
      <alignment vertical="center" wrapText="1"/>
    </xf>
    <xf numFmtId="44" fontId="0" fillId="0" borderId="0" xfId="1880" applyFont="1" applyFill="1"/>
    <xf numFmtId="44" fontId="7" fillId="0" borderId="0" xfId="1880" applyFont="1" applyFill="1"/>
    <xf numFmtId="44" fontId="14" fillId="0" borderId="0" xfId="1880" applyFont="1"/>
    <xf numFmtId="43" fontId="57" fillId="0" borderId="0" xfId="1911" applyNumberFormat="1" applyFont="1"/>
    <xf numFmtId="6" fontId="57" fillId="0" borderId="0" xfId="1911" applyNumberFormat="1" applyFont="1"/>
    <xf numFmtId="169" fontId="26" fillId="0" borderId="18" xfId="1880" applyNumberFormat="1" applyFont="1" applyFill="1" applyBorder="1" applyAlignment="1">
      <alignment horizontal="center"/>
    </xf>
    <xf numFmtId="169" fontId="90" fillId="10" borderId="18" xfId="1880" applyNumberFormat="1" applyFont="1" applyFill="1" applyBorder="1" applyAlignment="1">
      <alignment horizontal="center" vertical="center"/>
    </xf>
    <xf numFmtId="10" fontId="14" fillId="0" borderId="66" xfId="2" applyNumberFormat="1" applyFont="1" applyBorder="1"/>
    <xf numFmtId="10" fontId="14" fillId="0" borderId="64" xfId="2" applyNumberFormat="1" applyFont="1" applyBorder="1"/>
    <xf numFmtId="169" fontId="14" fillId="0" borderId="0" xfId="1880" applyNumberFormat="1" applyFont="1" applyAlignment="1">
      <alignment horizontal="center"/>
    </xf>
    <xf numFmtId="0" fontId="33" fillId="16" borderId="2" xfId="0" applyFont="1" applyFill="1" applyBorder="1" applyAlignment="1">
      <alignment horizontal="center" wrapText="1"/>
    </xf>
    <xf numFmtId="0" fontId="31" fillId="16" borderId="2" xfId="0" applyFont="1" applyFill="1" applyBorder="1" applyAlignment="1">
      <alignment horizontal="center" wrapText="1"/>
    </xf>
    <xf numFmtId="0" fontId="33" fillId="16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1" xfId="0" applyFont="1" applyFill="1" applyBorder="1" applyAlignment="1">
      <alignment horizontal="center"/>
    </xf>
    <xf numFmtId="169" fontId="1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101" fillId="0" borderId="2" xfId="0" applyFont="1" applyFill="1" applyBorder="1" applyProtection="1"/>
    <xf numFmtId="3" fontId="101" fillId="0" borderId="2" xfId="0" applyNumberFormat="1" applyFont="1" applyFill="1" applyBorder="1" applyProtection="1"/>
    <xf numFmtId="165" fontId="101" fillId="0" borderId="2" xfId="0" applyNumberFormat="1" applyFont="1" applyFill="1" applyBorder="1" applyProtection="1"/>
    <xf numFmtId="175" fontId="101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75" fontId="0" fillId="0" borderId="2" xfId="0" applyNumberFormat="1" applyFill="1" applyBorder="1" applyProtection="1"/>
    <xf numFmtId="3" fontId="24" fillId="23" borderId="2" xfId="0" applyNumberFormat="1" applyFont="1" applyFill="1" applyBorder="1" applyAlignment="1">
      <alignment horizontal="right" vertical="center" wrapText="1" indent="1"/>
    </xf>
    <xf numFmtId="10" fontId="0" fillId="23" borderId="2" xfId="0" applyNumberFormat="1" applyFont="1" applyFill="1" applyBorder="1"/>
    <xf numFmtId="167" fontId="0" fillId="23" borderId="2" xfId="0" applyNumberFormat="1" applyFont="1" applyFill="1" applyBorder="1"/>
    <xf numFmtId="10" fontId="101" fillId="13" borderId="2" xfId="0" applyNumberFormat="1" applyFont="1" applyFill="1" applyBorder="1"/>
    <xf numFmtId="10" fontId="0" fillId="0" borderId="0" xfId="1917" applyNumberFormat="1" applyFont="1" applyAlignment="1">
      <alignment horizontal="center"/>
    </xf>
    <xf numFmtId="10" fontId="0" fillId="0" borderId="0" xfId="1917" applyNumberFormat="1" applyFont="1"/>
    <xf numFmtId="8" fontId="0" fillId="0" borderId="0" xfId="1880" applyNumberFormat="1" applyFont="1"/>
    <xf numFmtId="10" fontId="26" fillId="0" borderId="0" xfId="1917" applyNumberFormat="1" applyFont="1"/>
    <xf numFmtId="0" fontId="0" fillId="7" borderId="0" xfId="0" applyFill="1" applyAlignment="1">
      <alignment horizontal="center"/>
    </xf>
    <xf numFmtId="44" fontId="0" fillId="7" borderId="0" xfId="1880" applyFont="1" applyFill="1"/>
    <xf numFmtId="10" fontId="0" fillId="7" borderId="0" xfId="1917" applyNumberFormat="1" applyFont="1" applyFill="1"/>
    <xf numFmtId="8" fontId="0" fillId="7" borderId="0" xfId="1880" applyNumberFormat="1" applyFont="1" applyFill="1"/>
    <xf numFmtId="10" fontId="26" fillId="7" borderId="0" xfId="1917" applyNumberFormat="1" applyFont="1" applyFill="1"/>
    <xf numFmtId="10" fontId="10" fillId="0" borderId="0" xfId="1917" applyNumberFormat="1" applyFont="1"/>
    <xf numFmtId="0" fontId="0" fillId="2" borderId="0" xfId="0" applyFill="1" applyAlignment="1">
      <alignment horizontal="center"/>
    </xf>
    <xf numFmtId="44" fontId="0" fillId="2" borderId="0" xfId="1880" applyFont="1" applyFill="1"/>
    <xf numFmtId="10" fontId="0" fillId="2" borderId="0" xfId="1917" applyNumberFormat="1" applyFont="1" applyFill="1"/>
    <xf numFmtId="8" fontId="0" fillId="2" borderId="0" xfId="1880" applyNumberFormat="1" applyFont="1" applyFill="1"/>
    <xf numFmtId="10" fontId="26" fillId="2" borderId="0" xfId="1917" applyNumberFormat="1" applyFont="1" applyFill="1"/>
    <xf numFmtId="165" fontId="0" fillId="0" borderId="0" xfId="1917" applyNumberFormat="1" applyFont="1"/>
    <xf numFmtId="0" fontId="104" fillId="5" borderId="0" xfId="0" applyFont="1" applyFill="1" applyAlignment="1">
      <alignment horizontal="center"/>
    </xf>
    <xf numFmtId="44" fontId="104" fillId="5" borderId="0" xfId="1880" applyFont="1" applyFill="1"/>
    <xf numFmtId="10" fontId="10" fillId="0" borderId="0" xfId="1880" applyNumberFormat="1" applyFont="1"/>
    <xf numFmtId="43" fontId="0" fillId="0" borderId="0" xfId="1916" applyFont="1"/>
    <xf numFmtId="0" fontId="0" fillId="2" borderId="2" xfId="0" applyFill="1" applyBorder="1" applyAlignment="1">
      <alignment horizontal="center"/>
    </xf>
    <xf numFmtId="44" fontId="0" fillId="2" borderId="2" xfId="1880" applyFont="1" applyFill="1" applyBorder="1"/>
    <xf numFmtId="10" fontId="0" fillId="2" borderId="2" xfId="1917" applyNumberFormat="1" applyFont="1" applyFill="1" applyBorder="1"/>
    <xf numFmtId="0" fontId="0" fillId="2" borderId="0" xfId="0" applyFill="1" applyBorder="1"/>
    <xf numFmtId="10" fontId="0" fillId="2" borderId="2" xfId="0" applyNumberFormat="1" applyFill="1" applyBorder="1" applyAlignment="1">
      <alignment horizontal="center"/>
    </xf>
    <xf numFmtId="165" fontId="0" fillId="2" borderId="0" xfId="1917" applyNumberFormat="1" applyFont="1" applyFill="1" applyBorder="1"/>
    <xf numFmtId="0" fontId="0" fillId="2" borderId="2" xfId="0" applyFill="1" applyBorder="1"/>
    <xf numFmtId="44" fontId="0" fillId="2" borderId="2" xfId="0" applyNumberFormat="1" applyFill="1" applyBorder="1"/>
    <xf numFmtId="10" fontId="0" fillId="0" borderId="0" xfId="0" applyNumberFormat="1" applyAlignment="1">
      <alignment horizontal="center"/>
    </xf>
    <xf numFmtId="167" fontId="0" fillId="0" borderId="0" xfId="1916" applyNumberFormat="1" applyFont="1" applyAlignment="1">
      <alignment horizontal="center"/>
    </xf>
    <xf numFmtId="44" fontId="0" fillId="0" borderId="0" xfId="1880" applyFont="1" applyAlignment="1">
      <alignment horizontal="center"/>
    </xf>
    <xf numFmtId="1" fontId="0" fillId="0" borderId="0" xfId="0" applyNumberFormat="1" applyAlignment="1">
      <alignment horizontal="center"/>
    </xf>
    <xf numFmtId="44" fontId="105" fillId="0" borderId="0" xfId="1880" applyFont="1"/>
    <xf numFmtId="43" fontId="0" fillId="0" borderId="0" xfId="1" applyFont="1" applyFill="1" applyProtection="1"/>
    <xf numFmtId="167" fontId="0" fillId="0" borderId="0" xfId="1" applyNumberFormat="1" applyFont="1" applyFill="1" applyProtection="1"/>
    <xf numFmtId="0" fontId="106" fillId="0" borderId="0" xfId="0" applyFont="1" applyAlignment="1">
      <alignment vertical="center" wrapText="1"/>
    </xf>
    <xf numFmtId="0" fontId="107" fillId="0" borderId="0" xfId="0" applyFont="1" applyAlignment="1">
      <alignment horizontal="left" vertical="center" wrapText="1" indent="1"/>
    </xf>
    <xf numFmtId="0" fontId="107" fillId="2" borderId="0" xfId="0" applyFont="1" applyFill="1" applyAlignment="1">
      <alignment horizontal="left" vertical="center" wrapText="1" indent="1"/>
    </xf>
    <xf numFmtId="0" fontId="0" fillId="2" borderId="0" xfId="0" applyFill="1" applyProtection="1"/>
    <xf numFmtId="3" fontId="0" fillId="2" borderId="0" xfId="0" applyNumberFormat="1" applyFill="1" applyProtection="1"/>
    <xf numFmtId="0" fontId="108" fillId="0" borderId="0" xfId="0" applyFont="1" applyFill="1" applyAlignment="1" applyProtection="1">
      <alignment vertical="center" wrapText="1"/>
    </xf>
    <xf numFmtId="0" fontId="108" fillId="0" borderId="0" xfId="0" applyFont="1" applyFill="1" applyProtection="1"/>
    <xf numFmtId="0" fontId="0" fillId="0" borderId="2" xfId="0" applyFill="1" applyBorder="1" applyProtection="1"/>
    <xf numFmtId="167" fontId="0" fillId="0" borderId="2" xfId="1" applyNumberFormat="1" applyFont="1" applyFill="1" applyBorder="1" applyProtection="1"/>
    <xf numFmtId="167" fontId="14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7" fontId="101" fillId="0" borderId="2" xfId="1" applyNumberFormat="1" applyFont="1" applyFill="1" applyBorder="1" applyProtection="1"/>
    <xf numFmtId="0" fontId="14" fillId="8" borderId="48" xfId="0" applyFont="1" applyFill="1" applyBorder="1" applyAlignment="1">
      <alignment horizontal="center"/>
    </xf>
    <xf numFmtId="0" fontId="0" fillId="10" borderId="31" xfId="0" applyFill="1" applyBorder="1"/>
    <xf numFmtId="0" fontId="0" fillId="10" borderId="12" xfId="0" applyFill="1" applyBorder="1"/>
    <xf numFmtId="0" fontId="0" fillId="10" borderId="62" xfId="0" applyFill="1" applyBorder="1"/>
    <xf numFmtId="0" fontId="0" fillId="10" borderId="67" xfId="0" applyFill="1" applyBorder="1"/>
    <xf numFmtId="0" fontId="0" fillId="10" borderId="64" xfId="0" applyFill="1" applyBorder="1"/>
    <xf numFmtId="0" fontId="0" fillId="6" borderId="2" xfId="0" applyFill="1" applyBorder="1"/>
    <xf numFmtId="0" fontId="80" fillId="0" borderId="0" xfId="0" applyFont="1" applyAlignment="1">
      <alignment horizontal="center" vertical="center" textRotation="90"/>
    </xf>
    <xf numFmtId="0" fontId="0" fillId="0" borderId="21" xfId="0" applyBorder="1" applyAlignment="1">
      <alignment horizontal="center"/>
    </xf>
    <xf numFmtId="0" fontId="14" fillId="0" borderId="22" xfId="0" applyFont="1" applyBorder="1"/>
    <xf numFmtId="0" fontId="80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103" fillId="0" borderId="2" xfId="0" applyFont="1" applyBorder="1" applyAlignment="1">
      <alignment horizontal="center" vertical="center" wrapText="1"/>
    </xf>
    <xf numFmtId="0" fontId="101" fillId="0" borderId="48" xfId="0" applyFont="1" applyFill="1" applyBorder="1" applyProtection="1"/>
    <xf numFmtId="3" fontId="101" fillId="0" borderId="48" xfId="0" applyNumberFormat="1" applyFont="1" applyFill="1" applyBorder="1" applyProtection="1"/>
    <xf numFmtId="165" fontId="101" fillId="0" borderId="48" xfId="0" applyNumberFormat="1" applyFont="1" applyFill="1" applyBorder="1" applyProtection="1"/>
    <xf numFmtId="167" fontId="101" fillId="0" borderId="48" xfId="0" applyNumberFormat="1" applyFont="1" applyFill="1" applyBorder="1" applyProtection="1"/>
    <xf numFmtId="175" fontId="101" fillId="0" borderId="48" xfId="0" applyNumberFormat="1" applyFont="1" applyFill="1" applyBorder="1" applyProtection="1"/>
    <xf numFmtId="168" fontId="101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109" fillId="0" borderId="2" xfId="0" applyFont="1" applyFill="1" applyBorder="1" applyProtection="1"/>
    <xf numFmtId="0" fontId="110" fillId="0" borderId="2" xfId="0" applyFont="1" applyBorder="1" applyAlignment="1">
      <alignment horizontal="center" vertical="center" wrapText="1"/>
    </xf>
    <xf numFmtId="0" fontId="102" fillId="0" borderId="0" xfId="0" applyFont="1" applyAlignment="1">
      <alignment vertical="center" wrapText="1"/>
    </xf>
    <xf numFmtId="0" fontId="102" fillId="0" borderId="2" xfId="0" applyFont="1" applyBorder="1" applyAlignment="1">
      <alignment horizontal="center" vertical="center" wrapText="1"/>
    </xf>
    <xf numFmtId="165" fontId="110" fillId="0" borderId="2" xfId="0" applyNumberFormat="1" applyFont="1" applyBorder="1" applyAlignment="1">
      <alignment horizontal="center" vertical="center" wrapText="1"/>
    </xf>
    <xf numFmtId="165" fontId="101" fillId="0" borderId="0" xfId="0" applyNumberFormat="1" applyFont="1" applyFill="1" applyBorder="1" applyProtection="1"/>
    <xf numFmtId="0" fontId="102" fillId="0" borderId="2" xfId="0" applyFont="1" applyBorder="1" applyAlignment="1">
      <alignment vertical="center" wrapText="1"/>
    </xf>
    <xf numFmtId="0" fontId="101" fillId="0" borderId="29" xfId="0" applyFont="1" applyFill="1" applyBorder="1" applyProtection="1"/>
    <xf numFmtId="3" fontId="101" fillId="0" borderId="29" xfId="0" applyNumberFormat="1" applyFont="1" applyFill="1" applyBorder="1" applyProtection="1"/>
    <xf numFmtId="167" fontId="101" fillId="0" borderId="29" xfId="1" applyNumberFormat="1" applyFont="1" applyFill="1" applyBorder="1" applyProtection="1"/>
    <xf numFmtId="165" fontId="101" fillId="0" borderId="29" xfId="0" applyNumberFormat="1" applyFont="1" applyFill="1" applyBorder="1" applyProtection="1"/>
    <xf numFmtId="168" fontId="101" fillId="0" borderId="29" xfId="1" applyNumberFormat="1" applyFont="1" applyFill="1" applyBorder="1" applyProtection="1"/>
    <xf numFmtId="175" fontId="101" fillId="0" borderId="29" xfId="0" applyNumberFormat="1" applyFont="1" applyFill="1" applyBorder="1" applyProtection="1"/>
    <xf numFmtId="0" fontId="101" fillId="0" borderId="74" xfId="0" applyFont="1" applyFill="1" applyBorder="1" applyProtection="1"/>
    <xf numFmtId="3" fontId="101" fillId="0" borderId="74" xfId="0" applyNumberFormat="1" applyFont="1" applyFill="1" applyBorder="1" applyProtection="1"/>
    <xf numFmtId="165" fontId="101" fillId="0" borderId="55" xfId="0" applyNumberFormat="1" applyFont="1" applyFill="1" applyBorder="1" applyProtection="1"/>
    <xf numFmtId="167" fontId="101" fillId="0" borderId="74" xfId="1" applyNumberFormat="1" applyFont="1" applyFill="1" applyBorder="1" applyProtection="1"/>
    <xf numFmtId="165" fontId="101" fillId="0" borderId="74" xfId="0" applyNumberFormat="1" applyFont="1" applyFill="1" applyBorder="1" applyProtection="1"/>
    <xf numFmtId="168" fontId="101" fillId="0" borderId="74" xfId="1" applyNumberFormat="1" applyFont="1" applyFill="1" applyBorder="1" applyProtection="1"/>
    <xf numFmtId="175" fontId="101" fillId="0" borderId="74" xfId="0" applyNumberFormat="1" applyFont="1" applyFill="1" applyBorder="1" applyProtection="1"/>
    <xf numFmtId="165" fontId="0" fillId="0" borderId="2" xfId="2" applyNumberFormat="1" applyFont="1" applyFill="1" applyBorder="1" applyProtection="1"/>
    <xf numFmtId="44" fontId="0" fillId="0" borderId="2" xfId="1880" applyFont="1" applyFill="1" applyBorder="1" applyProtection="1"/>
    <xf numFmtId="0" fontId="0" fillId="0" borderId="55" xfId="0" applyBorder="1"/>
    <xf numFmtId="0" fontId="0" fillId="0" borderId="29" xfId="0" applyBorder="1"/>
    <xf numFmtId="0" fontId="0" fillId="0" borderId="74" xfId="0" applyBorder="1"/>
    <xf numFmtId="165" fontId="0" fillId="0" borderId="0" xfId="0" applyNumberFormat="1" applyFill="1" applyProtection="1"/>
    <xf numFmtId="10" fontId="0" fillId="0" borderId="0" xfId="0" applyNumberFormat="1" applyFill="1" applyProtection="1"/>
    <xf numFmtId="0" fontId="0" fillId="0" borderId="0" xfId="0" applyFill="1" applyAlignment="1" applyProtection="1">
      <alignment horizontal="center"/>
    </xf>
    <xf numFmtId="10" fontId="0" fillId="0" borderId="21" xfId="0" applyNumberFormat="1" applyFill="1" applyBorder="1" applyProtection="1"/>
    <xf numFmtId="0" fontId="0" fillId="0" borderId="4" xfId="0" applyBorder="1"/>
    <xf numFmtId="10" fontId="0" fillId="0" borderId="5" xfId="0" applyNumberFormat="1" applyFill="1" applyBorder="1" applyProtection="1"/>
    <xf numFmtId="0" fontId="0" fillId="0" borderId="13" xfId="0" applyBorder="1"/>
    <xf numFmtId="0" fontId="0" fillId="0" borderId="20" xfId="0" applyFill="1" applyBorder="1" applyAlignment="1" applyProtection="1">
      <alignment horizontal="center"/>
    </xf>
    <xf numFmtId="0" fontId="0" fillId="0" borderId="21" xfId="0" applyFill="1" applyBorder="1" applyAlignment="1" applyProtection="1">
      <alignment horizontal="center"/>
    </xf>
    <xf numFmtId="165" fontId="0" fillId="10" borderId="5" xfId="0" applyNumberFormat="1" applyFill="1" applyBorder="1" applyProtection="1"/>
    <xf numFmtId="165" fontId="0" fillId="10" borderId="45" xfId="0" applyNumberFormat="1" applyFill="1" applyBorder="1" applyProtection="1"/>
    <xf numFmtId="165" fontId="0" fillId="10" borderId="14" xfId="0" applyNumberFormat="1" applyFill="1" applyBorder="1" applyProtection="1"/>
    <xf numFmtId="0" fontId="0" fillId="10" borderId="4" xfId="0" applyFill="1" applyBorder="1"/>
    <xf numFmtId="0" fontId="0" fillId="10" borderId="39" xfId="0" applyFill="1" applyBorder="1"/>
    <xf numFmtId="0" fontId="0" fillId="10" borderId="13" xfId="0" applyFill="1" applyBorder="1"/>
    <xf numFmtId="165" fontId="0" fillId="0" borderId="5" xfId="2" applyNumberFormat="1" applyFont="1" applyFill="1" applyBorder="1" applyProtection="1"/>
    <xf numFmtId="165" fontId="0" fillId="0" borderId="14" xfId="2" applyNumberFormat="1" applyFont="1" applyFill="1" applyBorder="1" applyProtection="1"/>
    <xf numFmtId="10" fontId="0" fillId="0" borderId="8" xfId="0" applyNumberFormat="1" applyFill="1" applyBorder="1" applyProtection="1"/>
    <xf numFmtId="10" fontId="0" fillId="10" borderId="8" xfId="0" applyNumberFormat="1" applyFill="1" applyBorder="1" applyProtection="1"/>
    <xf numFmtId="10" fontId="0" fillId="10" borderId="17" xfId="0" applyNumberFormat="1" applyFill="1" applyBorder="1" applyProtection="1"/>
    <xf numFmtId="10" fontId="0" fillId="10" borderId="23" xfId="0" applyNumberFormat="1" applyFill="1" applyBorder="1" applyProtection="1"/>
    <xf numFmtId="10" fontId="0" fillId="0" borderId="23" xfId="0" applyNumberFormat="1" applyFill="1" applyBorder="1" applyProtection="1"/>
    <xf numFmtId="167" fontId="0" fillId="0" borderId="8" xfId="1" applyNumberFormat="1" applyFont="1" applyFill="1" applyBorder="1" applyProtection="1"/>
    <xf numFmtId="0" fontId="0" fillId="10" borderId="8" xfId="0" applyFill="1" applyBorder="1" applyProtection="1"/>
    <xf numFmtId="0" fontId="0" fillId="10" borderId="17" xfId="0" applyFill="1" applyBorder="1" applyProtection="1"/>
    <xf numFmtId="0" fontId="0" fillId="10" borderId="23" xfId="0" applyFill="1" applyBorder="1" applyProtection="1"/>
    <xf numFmtId="167" fontId="0" fillId="0" borderId="23" xfId="1" applyNumberFormat="1" applyFont="1" applyFill="1" applyBorder="1" applyProtection="1"/>
    <xf numFmtId="167" fontId="0" fillId="0" borderId="5" xfId="1" applyNumberFormat="1" applyFont="1" applyFill="1" applyBorder="1" applyProtection="1"/>
    <xf numFmtId="10" fontId="0" fillId="0" borderId="22" xfId="0" applyNumberFormat="1" applyFill="1" applyBorder="1" applyProtection="1"/>
    <xf numFmtId="167" fontId="0" fillId="0" borderId="22" xfId="0" applyNumberFormat="1" applyFill="1" applyBorder="1" applyProtection="1"/>
    <xf numFmtId="10" fontId="0" fillId="10" borderId="22" xfId="0" applyNumberFormat="1" applyFill="1" applyBorder="1" applyProtection="1"/>
    <xf numFmtId="167" fontId="0" fillId="10" borderId="22" xfId="0" applyNumberFormat="1" applyFill="1" applyBorder="1" applyProtection="1"/>
    <xf numFmtId="10" fontId="0" fillId="10" borderId="21" xfId="0" applyNumberFormat="1" applyFill="1" applyBorder="1" applyProtection="1"/>
    <xf numFmtId="0" fontId="17" fillId="9" borderId="20" xfId="0" applyFont="1" applyFill="1" applyBorder="1" applyProtection="1"/>
    <xf numFmtId="10" fontId="17" fillId="9" borderId="22" xfId="0" applyNumberFormat="1" applyFont="1" applyFill="1" applyBorder="1" applyProtection="1"/>
    <xf numFmtId="167" fontId="17" fillId="9" borderId="22" xfId="0" applyNumberFormat="1" applyFont="1" applyFill="1" applyBorder="1" applyProtection="1"/>
    <xf numFmtId="10" fontId="17" fillId="9" borderId="21" xfId="0" applyNumberFormat="1" applyFont="1" applyFill="1" applyBorder="1" applyProtection="1"/>
    <xf numFmtId="0" fontId="0" fillId="0" borderId="22" xfId="0" applyFill="1" applyBorder="1" applyAlignment="1" applyProtection="1">
      <alignment horizontal="center"/>
    </xf>
    <xf numFmtId="0" fontId="0" fillId="2" borderId="20" xfId="0" applyFill="1" applyBorder="1" applyProtection="1"/>
    <xf numFmtId="0" fontId="0" fillId="7" borderId="20" xfId="0" applyFill="1" applyBorder="1" applyProtection="1"/>
    <xf numFmtId="0" fontId="0" fillId="4" borderId="20" xfId="0" applyFill="1" applyBorder="1" applyProtection="1"/>
    <xf numFmtId="169" fontId="0" fillId="0" borderId="0" xfId="1880" applyNumberFormat="1" applyFont="1" applyFill="1" applyProtection="1"/>
    <xf numFmtId="0" fontId="0" fillId="0" borderId="0" xfId="0" applyFill="1" applyAlignment="1" applyProtection="1">
      <alignment horizontal="center"/>
    </xf>
    <xf numFmtId="0" fontId="78" fillId="0" borderId="0" xfId="0" applyFont="1" applyFill="1" applyBorder="1" applyAlignment="1">
      <alignment horizontal="right"/>
    </xf>
    <xf numFmtId="0" fontId="79" fillId="0" borderId="0" xfId="0" applyFont="1" applyFill="1" applyBorder="1" applyAlignment="1"/>
    <xf numFmtId="0" fontId="0" fillId="6" borderId="31" xfId="0" applyFill="1" applyBorder="1"/>
    <xf numFmtId="0" fontId="0" fillId="6" borderId="12" xfId="0" applyFill="1" applyBorder="1"/>
    <xf numFmtId="0" fontId="0" fillId="6" borderId="62" xfId="0" applyFill="1" applyBorder="1"/>
    <xf numFmtId="0" fontId="0" fillId="6" borderId="67" xfId="0" applyFill="1" applyBorder="1"/>
    <xf numFmtId="0" fontId="0" fillId="6" borderId="64" xfId="0" applyFill="1" applyBorder="1"/>
    <xf numFmtId="169" fontId="0" fillId="0" borderId="2" xfId="1880" applyNumberFormat="1" applyFont="1" applyFill="1" applyBorder="1" applyProtection="1"/>
    <xf numFmtId="176" fontId="0" fillId="0" borderId="0" xfId="2" applyNumberFormat="1" applyFont="1"/>
    <xf numFmtId="175" fontId="110" fillId="0" borderId="0" xfId="0" applyNumberFormat="1" applyFont="1" applyBorder="1" applyAlignment="1">
      <alignment horizontal="center" vertical="center" wrapText="1"/>
    </xf>
    <xf numFmtId="167" fontId="101" fillId="0" borderId="0" xfId="1" applyNumberFormat="1" applyFont="1" applyFill="1" applyBorder="1" applyProtection="1"/>
    <xf numFmtId="175" fontId="110" fillId="0" borderId="2" xfId="0" applyNumberFormat="1" applyFont="1" applyBorder="1" applyAlignment="1">
      <alignment horizontal="center" vertical="center" wrapText="1"/>
    </xf>
    <xf numFmtId="167" fontId="101" fillId="0" borderId="75" xfId="1" applyNumberFormat="1" applyFont="1" applyFill="1" applyBorder="1" applyProtection="1"/>
    <xf numFmtId="10" fontId="108" fillId="0" borderId="76" xfId="2" applyNumberFormat="1" applyFont="1" applyFill="1" applyBorder="1" applyProtection="1"/>
    <xf numFmtId="3" fontId="0" fillId="0" borderId="29" xfId="0" applyNumberFormat="1" applyFill="1" applyBorder="1" applyProtection="1"/>
    <xf numFmtId="167" fontId="0" fillId="0" borderId="5" xfId="0" applyNumberFormat="1" applyFill="1" applyBorder="1" applyProtection="1"/>
    <xf numFmtId="167" fontId="0" fillId="0" borderId="21" xfId="0" applyNumberFormat="1" applyFill="1" applyBorder="1" applyProtection="1"/>
    <xf numFmtId="167" fontId="0" fillId="10" borderId="5" xfId="1" applyNumberFormat="1" applyFont="1" applyFill="1" applyBorder="1" applyProtection="1"/>
    <xf numFmtId="167" fontId="0" fillId="10" borderId="45" xfId="1" applyNumberFormat="1" applyFont="1" applyFill="1" applyBorder="1" applyProtection="1"/>
    <xf numFmtId="167" fontId="0" fillId="10" borderId="14" xfId="1" applyNumberFormat="1" applyFont="1" applyFill="1" applyBorder="1" applyProtection="1"/>
    <xf numFmtId="167" fontId="0" fillId="10" borderId="21" xfId="1" applyNumberFormat="1" applyFont="1" applyFill="1" applyBorder="1" applyProtection="1"/>
    <xf numFmtId="167" fontId="0" fillId="0" borderId="14" xfId="1" applyNumberFormat="1" applyFont="1" applyFill="1" applyBorder="1" applyProtection="1"/>
    <xf numFmtId="167" fontId="0" fillId="0" borderId="21" xfId="1" applyNumberFormat="1" applyFont="1" applyFill="1" applyBorder="1" applyProtection="1"/>
    <xf numFmtId="167" fontId="17" fillId="9" borderId="21" xfId="1" applyNumberFormat="1" applyFont="1" applyFill="1" applyBorder="1" applyProtection="1"/>
    <xf numFmtId="167" fontId="0" fillId="0" borderId="29" xfId="1" applyNumberFormat="1" applyFont="1" applyBorder="1"/>
    <xf numFmtId="6" fontId="89" fillId="10" borderId="28" xfId="1880" applyNumberFormat="1" applyFont="1" applyFill="1" applyBorder="1" applyAlignment="1">
      <alignment horizontal="right" vertical="center"/>
    </xf>
    <xf numFmtId="0" fontId="91" fillId="6" borderId="44" xfId="0" applyFont="1" applyFill="1" applyBorder="1" applyAlignment="1">
      <alignment vertical="center"/>
    </xf>
    <xf numFmtId="165" fontId="91" fillId="6" borderId="9" xfId="2" applyNumberFormat="1" applyFont="1" applyFill="1" applyBorder="1" applyAlignment="1">
      <alignment vertical="center"/>
    </xf>
    <xf numFmtId="165" fontId="91" fillId="10" borderId="18" xfId="2" applyNumberFormat="1" applyFont="1" applyFill="1" applyBorder="1" applyAlignment="1">
      <alignment vertical="center"/>
    </xf>
    <xf numFmtId="165" fontId="91" fillId="6" borderId="18" xfId="2" applyNumberFormat="1" applyFont="1" applyFill="1" applyBorder="1" applyAlignment="1">
      <alignment vertical="center"/>
    </xf>
    <xf numFmtId="165" fontId="91" fillId="6" borderId="24" xfId="2" applyNumberFormat="1" applyFont="1" applyFill="1" applyBorder="1" applyAlignment="1">
      <alignment vertical="center"/>
    </xf>
    <xf numFmtId="6" fontId="89" fillId="6" borderId="11" xfId="1880" applyNumberFormat="1" applyFont="1" applyFill="1" applyBorder="1" applyAlignment="1">
      <alignment horizontal="right" vertical="center"/>
    </xf>
    <xf numFmtId="169" fontId="0" fillId="0" borderId="8" xfId="1911" applyNumberFormat="1" applyFont="1" applyBorder="1"/>
    <xf numFmtId="167" fontId="0" fillId="9" borderId="17" xfId="1911" applyNumberFormat="1" applyFont="1" applyFill="1" applyBorder="1"/>
    <xf numFmtId="165" fontId="0" fillId="9" borderId="17" xfId="2" applyNumberFormat="1" applyFont="1" applyFill="1" applyBorder="1"/>
    <xf numFmtId="9" fontId="2" fillId="9" borderId="23" xfId="1911" applyNumberFormat="1" applyFont="1" applyFill="1" applyBorder="1"/>
    <xf numFmtId="167" fontId="0" fillId="9" borderId="15" xfId="1911" applyNumberFormat="1" applyFont="1" applyFill="1" applyBorder="1"/>
    <xf numFmtId="167" fontId="0" fillId="9" borderId="27" xfId="1911" applyNumberFormat="1" applyFont="1" applyFill="1" applyBorder="1"/>
    <xf numFmtId="167" fontId="0" fillId="9" borderId="16" xfId="1911" applyNumberFormat="1" applyFont="1" applyFill="1" applyBorder="1"/>
    <xf numFmtId="43" fontId="2" fillId="6" borderId="17" xfId="1911" applyNumberFormat="1" applyFont="1" applyFill="1" applyBorder="1"/>
    <xf numFmtId="9" fontId="2" fillId="9" borderId="42" xfId="1911" applyNumberFormat="1" applyFont="1" applyFill="1" applyBorder="1"/>
    <xf numFmtId="10" fontId="0" fillId="0" borderId="8" xfId="2" applyNumberFormat="1" applyFont="1" applyBorder="1"/>
    <xf numFmtId="0" fontId="91" fillId="6" borderId="44" xfId="0" applyFont="1" applyFill="1" applyBorder="1" applyAlignment="1">
      <alignment horizontal="center" vertical="center"/>
    </xf>
    <xf numFmtId="0" fontId="91" fillId="10" borderId="61" xfId="0" applyFont="1" applyFill="1" applyBorder="1" applyAlignment="1">
      <alignment horizontal="center" vertical="center"/>
    </xf>
    <xf numFmtId="0" fontId="91" fillId="6" borderId="61" xfId="0" applyFont="1" applyFill="1" applyBorder="1" applyAlignment="1">
      <alignment horizontal="center" vertical="center"/>
    </xf>
    <xf numFmtId="0" fontId="91" fillId="6" borderId="63" xfId="0" applyFont="1" applyFill="1" applyBorder="1" applyAlignment="1">
      <alignment horizontal="center" vertical="center"/>
    </xf>
    <xf numFmtId="0" fontId="12" fillId="6" borderId="44" xfId="0" applyFont="1" applyFill="1" applyBorder="1" applyAlignment="1">
      <alignment vertical="center"/>
    </xf>
    <xf numFmtId="0" fontId="12" fillId="6" borderId="44" xfId="0" applyFont="1" applyFill="1" applyBorder="1" applyAlignment="1">
      <alignment horizontal="center" vertical="center"/>
    </xf>
    <xf numFmtId="0" fontId="12" fillId="10" borderId="61" xfId="0" applyFont="1" applyFill="1" applyBorder="1" applyAlignment="1">
      <alignment horizontal="center" vertical="center"/>
    </xf>
    <xf numFmtId="0" fontId="12" fillId="6" borderId="61" xfId="0" applyFont="1" applyFill="1" applyBorder="1" applyAlignment="1">
      <alignment horizontal="center" vertical="center"/>
    </xf>
    <xf numFmtId="0" fontId="12" fillId="6" borderId="63" xfId="0" applyFont="1" applyFill="1" applyBorder="1" applyAlignment="1">
      <alignment horizontal="center" vertical="center"/>
    </xf>
    <xf numFmtId="165" fontId="12" fillId="6" borderId="9" xfId="2" applyNumberFormat="1" applyFont="1" applyFill="1" applyBorder="1" applyAlignment="1">
      <alignment vertical="center"/>
    </xf>
    <xf numFmtId="165" fontId="12" fillId="10" borderId="18" xfId="2" applyNumberFormat="1" applyFont="1" applyFill="1" applyBorder="1" applyAlignment="1">
      <alignment vertical="center"/>
    </xf>
    <xf numFmtId="165" fontId="12" fillId="6" borderId="18" xfId="2" applyNumberFormat="1" applyFont="1" applyFill="1" applyBorder="1" applyAlignment="1">
      <alignment vertical="center"/>
    </xf>
    <xf numFmtId="165" fontId="12" fillId="6" borderId="24" xfId="2" applyNumberFormat="1" applyFont="1" applyFill="1" applyBorder="1" applyAlignment="1">
      <alignment vertical="center"/>
    </xf>
    <xf numFmtId="43" fontId="2" fillId="6" borderId="39" xfId="1911" applyNumberFormat="1" applyFont="1" applyFill="1" applyBorder="1" applyAlignment="1">
      <alignment horizontal="left"/>
    </xf>
    <xf numFmtId="43" fontId="2" fillId="6" borderId="0" xfId="1911" applyNumberFormat="1" applyFont="1" applyFill="1" applyBorder="1" applyAlignment="1">
      <alignment horizontal="left"/>
    </xf>
    <xf numFmtId="0" fontId="32" fillId="16" borderId="2" xfId="0" applyFont="1" applyFill="1" applyBorder="1" applyAlignment="1">
      <alignment horizontal="left" indent="1"/>
    </xf>
    <xf numFmtId="44" fontId="32" fillId="16" borderId="2" xfId="1880" applyFont="1" applyFill="1" applyBorder="1" applyAlignment="1">
      <alignment horizontal="center"/>
    </xf>
    <xf numFmtId="0" fontId="41" fillId="16" borderId="2" xfId="0" applyFont="1" applyFill="1" applyBorder="1" applyAlignment="1">
      <alignment horizontal="center"/>
    </xf>
    <xf numFmtId="170" fontId="32" fillId="16" borderId="2" xfId="1" applyNumberFormat="1" applyFont="1" applyFill="1" applyBorder="1" applyAlignment="1">
      <alignment horizontal="center"/>
    </xf>
    <xf numFmtId="9" fontId="2" fillId="0" borderId="0" xfId="2" applyFont="1" applyFill="1"/>
    <xf numFmtId="10" fontId="0" fillId="9" borderId="17" xfId="2" applyNumberFormat="1" applyFont="1" applyFill="1" applyBorder="1"/>
    <xf numFmtId="0" fontId="14" fillId="10" borderId="59" xfId="1911" applyFont="1" applyFill="1" applyBorder="1" applyProtection="1">
      <protection locked="0"/>
    </xf>
    <xf numFmtId="9" fontId="0" fillId="10" borderId="60" xfId="1911" applyNumberFormat="1" applyFont="1" applyFill="1" applyBorder="1"/>
    <xf numFmtId="10" fontId="0" fillId="10" borderId="60" xfId="2" applyNumberFormat="1" applyFont="1" applyFill="1" applyBorder="1"/>
    <xf numFmtId="0" fontId="14" fillId="10" borderId="32" xfId="1911" applyFont="1" applyFill="1" applyBorder="1" applyProtection="1">
      <protection locked="0"/>
    </xf>
    <xf numFmtId="9" fontId="0" fillId="10" borderId="34" xfId="1911" applyNumberFormat="1" applyFont="1" applyFill="1" applyBorder="1"/>
    <xf numFmtId="167" fontId="0" fillId="10" borderId="59" xfId="1911" applyNumberFormat="1" applyFont="1" applyFill="1" applyBorder="1"/>
    <xf numFmtId="165" fontId="0" fillId="10" borderId="59" xfId="1911" applyNumberFormat="1" applyFont="1" applyFill="1" applyBorder="1"/>
    <xf numFmtId="43" fontId="0" fillId="25" borderId="0" xfId="1911" applyNumberFormat="1" applyFont="1" applyFill="1" applyBorder="1"/>
    <xf numFmtId="0" fontId="0" fillId="0" borderId="22" xfId="0" applyFill="1" applyBorder="1" applyProtection="1"/>
    <xf numFmtId="0" fontId="14" fillId="0" borderId="20" xfId="0" applyFont="1" applyFill="1" applyBorder="1" applyAlignment="1" applyProtection="1">
      <alignment horizontal="center"/>
    </xf>
    <xf numFmtId="0" fontId="14" fillId="0" borderId="26" xfId="0" applyFont="1" applyFill="1" applyBorder="1" applyAlignment="1" applyProtection="1">
      <alignment horizontal="center"/>
    </xf>
    <xf numFmtId="0" fontId="14" fillId="0" borderId="21" xfId="0" applyFont="1" applyFill="1" applyBorder="1" applyAlignment="1" applyProtection="1">
      <alignment horizontal="center"/>
    </xf>
    <xf numFmtId="0" fontId="14" fillId="0" borderId="22" xfId="0" applyFont="1" applyFill="1" applyBorder="1" applyAlignment="1" applyProtection="1">
      <alignment horizontal="center"/>
    </xf>
    <xf numFmtId="10" fontId="1" fillId="0" borderId="60" xfId="2" applyNumberFormat="1" applyFont="1" applyFill="1" applyBorder="1"/>
    <xf numFmtId="0" fontId="14" fillId="9" borderId="6" xfId="1911" applyFont="1" applyFill="1" applyBorder="1" applyProtection="1">
      <protection locked="0"/>
    </xf>
    <xf numFmtId="167" fontId="0" fillId="9" borderId="7" xfId="1911" applyNumberFormat="1" applyFont="1" applyFill="1" applyBorder="1"/>
    <xf numFmtId="167" fontId="0" fillId="9" borderId="6" xfId="1911" applyNumberFormat="1" applyFont="1" applyFill="1" applyBorder="1"/>
    <xf numFmtId="167" fontId="0" fillId="9" borderId="56" xfId="1911" applyNumberFormat="1" applyFont="1" applyFill="1" applyBorder="1"/>
    <xf numFmtId="167" fontId="0" fillId="9" borderId="5" xfId="1911" applyNumberFormat="1" applyFont="1" applyFill="1" applyBorder="1" applyAlignment="1">
      <alignment horizontal="center"/>
    </xf>
    <xf numFmtId="167" fontId="0" fillId="0" borderId="45" xfId="1911" applyNumberFormat="1" applyFont="1" applyBorder="1"/>
    <xf numFmtId="43" fontId="1" fillId="0" borderId="17" xfId="1911" applyNumberFormat="1" applyFont="1" applyFill="1" applyBorder="1"/>
    <xf numFmtId="167" fontId="0" fillId="10" borderId="17" xfId="1911" applyNumberFormat="1" applyFont="1" applyFill="1" applyBorder="1"/>
    <xf numFmtId="165" fontId="0" fillId="10" borderId="17" xfId="1911" applyNumberFormat="1" applyFont="1" applyFill="1" applyBorder="1"/>
    <xf numFmtId="165" fontId="0" fillId="10" borderId="32" xfId="1911" applyNumberFormat="1" applyFont="1" applyFill="1" applyBorder="1"/>
    <xf numFmtId="165" fontId="0" fillId="10" borderId="23" xfId="1911" applyNumberFormat="1" applyFont="1" applyFill="1" applyBorder="1"/>
    <xf numFmtId="169" fontId="45" fillId="6" borderId="2" xfId="1880" applyNumberFormat="1" applyFont="1" applyFill="1" applyBorder="1" applyAlignment="1">
      <alignment vertical="center"/>
    </xf>
    <xf numFmtId="0" fontId="14" fillId="24" borderId="15" xfId="0" applyFont="1" applyFill="1" applyBorder="1" applyAlignment="1">
      <alignment horizontal="center"/>
    </xf>
    <xf numFmtId="43" fontId="0" fillId="0" borderId="17" xfId="1911" applyNumberFormat="1" applyFont="1" applyFill="1" applyBorder="1"/>
    <xf numFmtId="165" fontId="0" fillId="10" borderId="17" xfId="2" applyNumberFormat="1" applyFont="1" applyFill="1" applyBorder="1"/>
    <xf numFmtId="0" fontId="0" fillId="0" borderId="8" xfId="0" applyFill="1" applyBorder="1" applyProtection="1"/>
    <xf numFmtId="0" fontId="0" fillId="0" borderId="17" xfId="0" applyFill="1" applyBorder="1" applyAlignment="1" applyProtection="1">
      <alignment horizontal="center"/>
    </xf>
    <xf numFmtId="0" fontId="0" fillId="0" borderId="23" xfId="0" applyFill="1" applyBorder="1" applyAlignment="1" applyProtection="1">
      <alignment horizontal="center"/>
    </xf>
    <xf numFmtId="167" fontId="0" fillId="0" borderId="17" xfId="1" applyNumberFormat="1" applyFont="1" applyFill="1" applyBorder="1" applyProtection="1"/>
    <xf numFmtId="0" fontId="0" fillId="0" borderId="23" xfId="0" applyFill="1" applyBorder="1" applyProtection="1"/>
    <xf numFmtId="0" fontId="0" fillId="8" borderId="28" xfId="0" applyFill="1" applyBorder="1" applyAlignment="1" applyProtection="1">
      <alignment horizontal="center"/>
    </xf>
    <xf numFmtId="0" fontId="0" fillId="22" borderId="29" xfId="0" applyFill="1" applyBorder="1" applyAlignment="1" applyProtection="1">
      <alignment horizontal="center"/>
    </xf>
    <xf numFmtId="0" fontId="0" fillId="22" borderId="30" xfId="0" applyFill="1" applyBorder="1" applyAlignment="1" applyProtection="1">
      <alignment horizontal="center"/>
    </xf>
    <xf numFmtId="0" fontId="0" fillId="0" borderId="38" xfId="0" applyFill="1" applyBorder="1" applyAlignment="1" applyProtection="1">
      <alignment horizontal="center"/>
    </xf>
    <xf numFmtId="0" fontId="0" fillId="8" borderId="65" xfId="0" applyFill="1" applyBorder="1" applyAlignment="1" applyProtection="1">
      <alignment horizontal="center"/>
    </xf>
    <xf numFmtId="0" fontId="0" fillId="22" borderId="2" xfId="0" applyFill="1" applyBorder="1" applyAlignment="1" applyProtection="1">
      <alignment horizontal="center"/>
    </xf>
    <xf numFmtId="0" fontId="0" fillId="22" borderId="62" xfId="0" applyFill="1" applyBorder="1" applyAlignment="1" applyProtection="1">
      <alignment horizontal="center"/>
    </xf>
    <xf numFmtId="0" fontId="0" fillId="0" borderId="18" xfId="0" applyFill="1" applyBorder="1" applyAlignment="1" applyProtection="1">
      <alignment horizontal="center"/>
    </xf>
    <xf numFmtId="0" fontId="0" fillId="8" borderId="66" xfId="0" applyFill="1" applyBorder="1" applyAlignment="1" applyProtection="1">
      <alignment horizontal="center"/>
    </xf>
    <xf numFmtId="0" fontId="0" fillId="0" borderId="67" xfId="0" applyFill="1" applyBorder="1" applyAlignment="1" applyProtection="1">
      <alignment horizontal="center"/>
    </xf>
    <xf numFmtId="0" fontId="0" fillId="22" borderId="64" xfId="0" applyFill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/>
    </xf>
    <xf numFmtId="0" fontId="0" fillId="8" borderId="11" xfId="0" applyFill="1" applyBorder="1" applyAlignment="1" applyProtection="1">
      <alignment horizontal="center"/>
    </xf>
    <xf numFmtId="0" fontId="0" fillId="22" borderId="31" xfId="0" applyFill="1" applyBorder="1" applyAlignment="1" applyProtection="1">
      <alignment horizontal="center"/>
    </xf>
    <xf numFmtId="0" fontId="0" fillId="22" borderId="12" xfId="0" applyFill="1" applyBorder="1" applyAlignment="1" applyProtection="1">
      <alignment horizontal="center"/>
    </xf>
    <xf numFmtId="0" fontId="0" fillId="0" borderId="9" xfId="0" applyFill="1" applyBorder="1" applyAlignment="1" applyProtection="1">
      <alignment horizontal="center"/>
    </xf>
    <xf numFmtId="0" fontId="0" fillId="22" borderId="67" xfId="0" applyFill="1" applyBorder="1" applyAlignment="1" applyProtection="1">
      <alignment horizontal="center"/>
    </xf>
    <xf numFmtId="0" fontId="0" fillId="0" borderId="31" xfId="0" quotePrefix="1" applyFill="1" applyBorder="1" applyAlignment="1" applyProtection="1">
      <alignment horizontal="center"/>
    </xf>
    <xf numFmtId="0" fontId="0" fillId="0" borderId="67" xfId="0" quotePrefix="1" applyFill="1" applyBorder="1" applyAlignment="1" applyProtection="1">
      <alignment horizontal="center"/>
    </xf>
    <xf numFmtId="0" fontId="0" fillId="0" borderId="31" xfId="0" applyFill="1" applyBorder="1" applyAlignment="1" applyProtection="1">
      <alignment horizontal="center"/>
    </xf>
    <xf numFmtId="0" fontId="0" fillId="0" borderId="12" xfId="0" applyFill="1" applyBorder="1" applyAlignment="1" applyProtection="1">
      <alignment horizontal="center"/>
    </xf>
    <xf numFmtId="0" fontId="0" fillId="0" borderId="64" xfId="0" applyFill="1" applyBorder="1" applyAlignment="1" applyProtection="1">
      <alignment horizontal="center"/>
    </xf>
    <xf numFmtId="0" fontId="0" fillId="7" borderId="11" xfId="0" applyFill="1" applyBorder="1" applyAlignment="1" applyProtection="1">
      <alignment horizontal="center"/>
    </xf>
    <xf numFmtId="0" fontId="0" fillId="7" borderId="65" xfId="0" applyFill="1" applyBorder="1" applyAlignment="1" applyProtection="1">
      <alignment horizontal="center"/>
    </xf>
    <xf numFmtId="0" fontId="0" fillId="7" borderId="66" xfId="0" applyFill="1" applyBorder="1" applyAlignment="1" applyProtection="1">
      <alignment horizontal="center"/>
    </xf>
    <xf numFmtId="43" fontId="10" fillId="0" borderId="0" xfId="1" applyFont="1" applyFill="1" applyAlignment="1">
      <alignment horizontal="center"/>
    </xf>
    <xf numFmtId="0" fontId="0" fillId="7" borderId="11" xfId="0" quotePrefix="1" applyFill="1" applyBorder="1" applyAlignment="1" applyProtection="1">
      <alignment horizontal="center"/>
    </xf>
    <xf numFmtId="0" fontId="0" fillId="7" borderId="65" xfId="0" quotePrefix="1" applyFill="1" applyBorder="1" applyAlignment="1" applyProtection="1">
      <alignment horizontal="center"/>
    </xf>
    <xf numFmtId="6" fontId="89" fillId="10" borderId="18" xfId="1880" applyNumberFormat="1" applyFont="1" applyFill="1" applyBorder="1" applyAlignment="1">
      <alignment horizontal="right" vertical="center"/>
    </xf>
    <xf numFmtId="43" fontId="91" fillId="10" borderId="12" xfId="1880" applyNumberFormat="1" applyFont="1" applyFill="1" applyBorder="1" applyAlignment="1">
      <alignment horizontal="right" vertical="center"/>
    </xf>
    <xf numFmtId="169" fontId="89" fillId="6" borderId="8" xfId="1880" applyNumberFormat="1" applyFont="1" applyFill="1" applyBorder="1" applyAlignment="1">
      <alignment horizontal="center" vertical="center"/>
    </xf>
    <xf numFmtId="169" fontId="89" fillId="6" borderId="49" xfId="1880" applyNumberFormat="1" applyFont="1" applyFill="1" applyBorder="1" applyAlignment="1">
      <alignment horizontal="center" vertical="center"/>
    </xf>
    <xf numFmtId="169" fontId="89" fillId="6" borderId="24" xfId="1880" applyNumberFormat="1" applyFont="1" applyFill="1" applyBorder="1" applyAlignment="1">
      <alignment horizontal="center" vertical="center"/>
    </xf>
    <xf numFmtId="165" fontId="14" fillId="0" borderId="32" xfId="2" applyNumberFormat="1" applyFont="1" applyBorder="1"/>
    <xf numFmtId="6" fontId="12" fillId="10" borderId="22" xfId="1880" applyNumberFormat="1" applyFont="1" applyFill="1" applyBorder="1" applyAlignment="1">
      <alignment horizontal="right" vertical="center"/>
    </xf>
    <xf numFmtId="169" fontId="89" fillId="10" borderId="38" xfId="1880" applyNumberFormat="1" applyFont="1" applyFill="1" applyBorder="1" applyAlignment="1">
      <alignment horizontal="right" vertical="center"/>
    </xf>
    <xf numFmtId="6" fontId="10" fillId="0" borderId="9" xfId="1880" applyNumberFormat="1" applyFont="1" applyFill="1" applyBorder="1" applyAlignment="1">
      <alignment horizontal="right"/>
    </xf>
    <xf numFmtId="6" fontId="10" fillId="0" borderId="18" xfId="1880" applyNumberFormat="1" applyFont="1" applyFill="1" applyBorder="1" applyAlignment="1">
      <alignment horizontal="right"/>
    </xf>
    <xf numFmtId="6" fontId="10" fillId="0" borderId="24" xfId="1880" applyNumberFormat="1" applyFont="1" applyFill="1" applyBorder="1" applyAlignment="1">
      <alignment horizontal="right"/>
    </xf>
    <xf numFmtId="6" fontId="12" fillId="10" borderId="9" xfId="1880" applyNumberFormat="1" applyFont="1" applyFill="1" applyBorder="1" applyAlignment="1">
      <alignment horizontal="right" vertical="center"/>
    </xf>
    <xf numFmtId="10" fontId="12" fillId="6" borderId="24" xfId="2" applyNumberFormat="1" applyFont="1" applyFill="1" applyBorder="1" applyAlignment="1">
      <alignment horizontal="right" vertical="center"/>
    </xf>
    <xf numFmtId="165" fontId="45" fillId="0" borderId="0" xfId="2" applyNumberFormat="1" applyFont="1" applyAlignment="1">
      <alignment vertical="center"/>
    </xf>
    <xf numFmtId="169" fontId="7" fillId="0" borderId="0" xfId="0" applyNumberFormat="1" applyFont="1" applyFill="1"/>
    <xf numFmtId="169" fontId="91" fillId="10" borderId="9" xfId="1880" applyNumberFormat="1" applyFont="1" applyFill="1" applyBorder="1" applyAlignment="1">
      <alignment horizontal="center" vertical="center"/>
    </xf>
    <xf numFmtId="169" fontId="91" fillId="6" borderId="23" xfId="1880" applyNumberFormat="1" applyFont="1" applyFill="1" applyBorder="1" applyAlignment="1">
      <alignment horizontal="center" vertical="center"/>
    </xf>
    <xf numFmtId="2" fontId="62" fillId="9" borderId="0" xfId="1912" applyNumberFormat="1" applyFont="1" applyFill="1" applyBorder="1" applyAlignment="1">
      <alignment wrapText="1" shrinkToFit="1"/>
    </xf>
    <xf numFmtId="169" fontId="2" fillId="0" borderId="0" xfId="1880" applyNumberFormat="1" applyFont="1" applyAlignment="1"/>
    <xf numFmtId="0" fontId="60" fillId="9" borderId="2" xfId="1911" applyFont="1" applyFill="1" applyBorder="1" applyAlignment="1">
      <alignment horizontal="center"/>
    </xf>
    <xf numFmtId="167" fontId="60" fillId="9" borderId="2" xfId="1" applyNumberFormat="1" applyFont="1" applyFill="1" applyBorder="1" applyAlignment="1">
      <alignment horizontal="center"/>
    </xf>
    <xf numFmtId="169" fontId="45" fillId="0" borderId="2" xfId="1880" applyNumberFormat="1" applyFont="1" applyBorder="1" applyAlignment="1"/>
    <xf numFmtId="169" fontId="45" fillId="0" borderId="2" xfId="1880" applyNumberFormat="1" applyFont="1" applyFill="1" applyBorder="1" applyAlignment="1"/>
    <xf numFmtId="169" fontId="2" fillId="0" borderId="0" xfId="1880" applyNumberFormat="1" applyFont="1" applyFill="1" applyAlignment="1"/>
    <xf numFmtId="167" fontId="45" fillId="0" borderId="2" xfId="1" applyNumberFormat="1" applyFont="1" applyFill="1" applyBorder="1" applyAlignment="1">
      <alignment horizontal="center"/>
    </xf>
    <xf numFmtId="0" fontId="45" fillId="0" borderId="0" xfId="0" applyFont="1" applyAlignment="1"/>
    <xf numFmtId="169" fontId="0" fillId="0" borderId="0" xfId="1880" applyNumberFormat="1" applyFont="1" applyAlignment="1"/>
    <xf numFmtId="169" fontId="2" fillId="0" borderId="2" xfId="1880" applyNumberFormat="1" applyFont="1" applyBorder="1" applyAlignment="1"/>
    <xf numFmtId="169" fontId="0" fillId="0" borderId="2" xfId="1880" applyNumberFormat="1" applyFont="1" applyBorder="1" applyAlignment="1"/>
    <xf numFmtId="169" fontId="0" fillId="0" borderId="0" xfId="1880" applyNumberFormat="1" applyFont="1" applyBorder="1" applyAlignment="1"/>
    <xf numFmtId="169" fontId="26" fillId="0" borderId="0" xfId="1880" applyNumberFormat="1" applyFont="1" applyAlignment="1"/>
    <xf numFmtId="167" fontId="0" fillId="10" borderId="59" xfId="1" applyNumberFormat="1" applyFont="1" applyFill="1" applyBorder="1"/>
    <xf numFmtId="9" fontId="8" fillId="6" borderId="2" xfId="2" applyFont="1" applyFill="1" applyBorder="1" applyAlignment="1">
      <alignment horizontal="right" vertical="center"/>
    </xf>
    <xf numFmtId="9" fontId="8" fillId="10" borderId="2" xfId="2" applyFont="1" applyFill="1" applyBorder="1" applyAlignment="1">
      <alignment horizontal="right" vertical="center"/>
    </xf>
    <xf numFmtId="2" fontId="97" fillId="10" borderId="22" xfId="1911" applyNumberFormat="1" applyFont="1" applyFill="1" applyBorder="1" applyAlignment="1">
      <alignment horizontal="center" wrapText="1"/>
    </xf>
    <xf numFmtId="0" fontId="57" fillId="0" borderId="0" xfId="1914" applyFont="1" applyAlignment="1">
      <alignment horizontal="center"/>
    </xf>
    <xf numFmtId="2" fontId="97" fillId="6" borderId="22" xfId="1911" applyNumberFormat="1" applyFont="1" applyFill="1" applyBorder="1" applyAlignment="1">
      <alignment horizontal="center" wrapText="1"/>
    </xf>
    <xf numFmtId="169" fontId="14" fillId="0" borderId="0" xfId="0" applyNumberFormat="1" applyFont="1" applyFill="1"/>
    <xf numFmtId="6" fontId="56" fillId="0" borderId="0" xfId="1911" applyNumberFormat="1" applyFont="1"/>
    <xf numFmtId="169" fontId="10" fillId="0" borderId="0" xfId="1880" applyNumberFormat="1" applyFont="1" applyFill="1" applyAlignment="1">
      <alignment horizontal="center"/>
    </xf>
    <xf numFmtId="169" fontId="112" fillId="0" borderId="0" xfId="0" applyNumberFormat="1" applyFont="1" applyFill="1" applyAlignment="1">
      <alignment horizontal="center"/>
    </xf>
    <xf numFmtId="165" fontId="101" fillId="13" borderId="2" xfId="0" applyNumberFormat="1" applyFont="1" applyFill="1" applyBorder="1"/>
    <xf numFmtId="0" fontId="1" fillId="6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6" borderId="0" xfId="0" applyNumberFormat="1" applyFont="1" applyFill="1"/>
    <xf numFmtId="43" fontId="0" fillId="0" borderId="0" xfId="0" applyNumberFormat="1" applyFont="1"/>
    <xf numFmtId="10" fontId="0" fillId="9" borderId="3" xfId="2" applyNumberFormat="1" applyFont="1" applyFill="1" applyBorder="1"/>
    <xf numFmtId="10" fontId="0" fillId="9" borderId="3" xfId="1911" applyNumberFormat="1" applyFont="1" applyFill="1" applyBorder="1"/>
    <xf numFmtId="165" fontId="0" fillId="10" borderId="60" xfId="2" applyNumberFormat="1" applyFont="1" applyFill="1" applyBorder="1"/>
    <xf numFmtId="165" fontId="14" fillId="0" borderId="0" xfId="2" applyNumberFormat="1" applyFont="1" applyFill="1"/>
    <xf numFmtId="167" fontId="10" fillId="0" borderId="0" xfId="0" applyNumberFormat="1" applyFont="1" applyFill="1" applyAlignment="1">
      <alignment horizontal="center"/>
    </xf>
    <xf numFmtId="13" fontId="0" fillId="6" borderId="0" xfId="1911" applyNumberFormat="1" applyFont="1" applyFill="1" applyBorder="1"/>
    <xf numFmtId="169" fontId="7" fillId="0" borderId="0" xfId="1880" applyNumberFormat="1" applyFont="1" applyFill="1"/>
    <xf numFmtId="6" fontId="90" fillId="6" borderId="11" xfId="1880" applyNumberFormat="1" applyFont="1" applyFill="1" applyBorder="1" applyAlignment="1">
      <alignment horizontal="right" vertical="center"/>
    </xf>
    <xf numFmtId="6" fontId="90" fillId="6" borderId="8" xfId="1880" applyNumberFormat="1" applyFont="1" applyFill="1" applyBorder="1" applyAlignment="1">
      <alignment horizontal="right" vertical="center"/>
    </xf>
    <xf numFmtId="6" fontId="90" fillId="10" borderId="28" xfId="1880" applyNumberFormat="1" applyFont="1" applyFill="1" applyBorder="1" applyAlignment="1">
      <alignment horizontal="right" vertical="center"/>
    </xf>
    <xf numFmtId="6" fontId="90" fillId="10" borderId="18" xfId="1880" applyNumberFormat="1" applyFont="1" applyFill="1" applyBorder="1" applyAlignment="1">
      <alignment horizontal="right" vertical="center"/>
    </xf>
    <xf numFmtId="6" fontId="90" fillId="6" borderId="65" xfId="1880" applyNumberFormat="1" applyFont="1" applyFill="1" applyBorder="1" applyAlignment="1">
      <alignment horizontal="right" vertical="center"/>
    </xf>
    <xf numFmtId="6" fontId="90" fillId="6" borderId="18" xfId="1880" applyNumberFormat="1" applyFont="1" applyFill="1" applyBorder="1" applyAlignment="1">
      <alignment horizontal="right" vertical="center"/>
    </xf>
    <xf numFmtId="6" fontId="90" fillId="10" borderId="65" xfId="1880" applyNumberFormat="1" applyFont="1" applyFill="1" applyBorder="1" applyAlignment="1">
      <alignment horizontal="right" vertical="center"/>
    </xf>
    <xf numFmtId="6" fontId="90" fillId="6" borderId="66" xfId="1880" applyNumberFormat="1" applyFont="1" applyFill="1" applyBorder="1" applyAlignment="1">
      <alignment horizontal="right" vertical="center"/>
    </xf>
    <xf numFmtId="6" fontId="90" fillId="6" borderId="24" xfId="1880" applyNumberFormat="1" applyFont="1" applyFill="1" applyBorder="1" applyAlignment="1">
      <alignment horizontal="right" vertical="center"/>
    </xf>
    <xf numFmtId="10" fontId="0" fillId="10" borderId="32" xfId="1911" applyNumberFormat="1" applyFont="1" applyFill="1" applyBorder="1"/>
    <xf numFmtId="165" fontId="0" fillId="10" borderId="32" xfId="2" applyNumberFormat="1" applyFont="1" applyFill="1" applyBorder="1"/>
    <xf numFmtId="165" fontId="0" fillId="10" borderId="23" xfId="2" applyNumberFormat="1" applyFont="1" applyFill="1" applyBorder="1"/>
    <xf numFmtId="10" fontId="0" fillId="10" borderId="13" xfId="1911" applyNumberFormat="1" applyFont="1" applyFill="1" applyBorder="1"/>
    <xf numFmtId="0" fontId="31" fillId="0" borderId="2" xfId="0" applyFont="1" applyBorder="1" applyAlignment="1">
      <alignment horizontal="center" wrapText="1"/>
    </xf>
    <xf numFmtId="0" fontId="25" fillId="0" borderId="0" xfId="0" applyFont="1" applyAlignment="1">
      <alignment horizontal="center"/>
    </xf>
    <xf numFmtId="0" fontId="25" fillId="0" borderId="0" xfId="0" applyFont="1" applyAlignment="1">
      <alignment horizontal="center" wrapText="1"/>
    </xf>
    <xf numFmtId="0" fontId="14" fillId="6" borderId="35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14" fillId="6" borderId="36" xfId="0" applyFont="1" applyFill="1" applyBorder="1" applyAlignment="1">
      <alignment horizontal="center"/>
    </xf>
    <xf numFmtId="0" fontId="20" fillId="0" borderId="7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13" fillId="3" borderId="72" xfId="0" applyFont="1" applyFill="1" applyBorder="1" applyAlignment="1">
      <alignment horizontal="center"/>
    </xf>
    <xf numFmtId="0" fontId="14" fillId="10" borderId="35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0" fontId="14" fillId="10" borderId="3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82" fillId="21" borderId="2" xfId="0" applyFont="1" applyFill="1" applyBorder="1" applyAlignment="1">
      <alignment horizontal="center"/>
    </xf>
    <xf numFmtId="0" fontId="77" fillId="21" borderId="35" xfId="0" applyFont="1" applyFill="1" applyBorder="1" applyAlignment="1">
      <alignment horizontal="center" vertical="center" wrapText="1"/>
    </xf>
    <xf numFmtId="0" fontId="77" fillId="21" borderId="1" xfId="0" applyFont="1" applyFill="1" applyBorder="1" applyAlignment="1">
      <alignment horizontal="center" vertical="center" wrapText="1"/>
    </xf>
    <xf numFmtId="0" fontId="84" fillId="3" borderId="35" xfId="0" applyFont="1" applyFill="1" applyBorder="1" applyAlignment="1">
      <alignment horizontal="center" vertical="center" wrapText="1"/>
    </xf>
    <xf numFmtId="0" fontId="84" fillId="3" borderId="1" xfId="0" applyFont="1" applyFill="1" applyBorder="1" applyAlignment="1">
      <alignment horizontal="center" vertical="center" wrapText="1"/>
    </xf>
    <xf numFmtId="0" fontId="82" fillId="7" borderId="2" xfId="0" applyFont="1" applyFill="1" applyBorder="1" applyAlignment="1">
      <alignment horizontal="center"/>
    </xf>
    <xf numFmtId="0" fontId="83" fillId="3" borderId="2" xfId="0" applyFont="1" applyFill="1" applyBorder="1" applyAlignment="1">
      <alignment horizontal="center"/>
    </xf>
    <xf numFmtId="0" fontId="77" fillId="4" borderId="35" xfId="0" applyFont="1" applyFill="1" applyBorder="1" applyAlignment="1">
      <alignment horizontal="center" vertical="center" wrapText="1"/>
    </xf>
    <xf numFmtId="0" fontId="77" fillId="4" borderId="1" xfId="0" applyFont="1" applyFill="1" applyBorder="1" applyAlignment="1">
      <alignment horizontal="center" vertical="center" wrapText="1"/>
    </xf>
    <xf numFmtId="0" fontId="83" fillId="4" borderId="2" xfId="0" applyFont="1" applyFill="1" applyBorder="1" applyAlignment="1">
      <alignment horizontal="center"/>
    </xf>
    <xf numFmtId="0" fontId="80" fillId="2" borderId="2" xfId="0" applyFont="1" applyFill="1" applyBorder="1" applyAlignment="1">
      <alignment horizontal="center"/>
    </xf>
    <xf numFmtId="0" fontId="85" fillId="2" borderId="35" xfId="0" applyFont="1" applyFill="1" applyBorder="1" applyAlignment="1">
      <alignment horizontal="center" vertical="center" wrapText="1"/>
    </xf>
    <xf numFmtId="0" fontId="85" fillId="2" borderId="1" xfId="0" applyFont="1" applyFill="1" applyBorder="1" applyAlignment="1">
      <alignment horizontal="center" vertical="center" wrapText="1"/>
    </xf>
    <xf numFmtId="0" fontId="82" fillId="2" borderId="2" xfId="0" applyFont="1" applyFill="1" applyBorder="1" applyAlignment="1">
      <alignment horizontal="center"/>
    </xf>
    <xf numFmtId="0" fontId="77" fillId="2" borderId="35" xfId="0" applyFont="1" applyFill="1" applyBorder="1" applyAlignment="1">
      <alignment horizontal="center" vertical="center" wrapText="1"/>
    </xf>
    <xf numFmtId="0" fontId="77" fillId="2" borderId="1" xfId="0" applyFont="1" applyFill="1" applyBorder="1" applyAlignment="1">
      <alignment horizontal="center" vertical="center" wrapText="1"/>
    </xf>
    <xf numFmtId="0" fontId="77" fillId="9" borderId="35" xfId="0" applyFont="1" applyFill="1" applyBorder="1" applyAlignment="1">
      <alignment horizontal="center" vertical="center" wrapText="1"/>
    </xf>
    <xf numFmtId="0" fontId="77" fillId="9" borderId="1" xfId="0" applyFont="1" applyFill="1" applyBorder="1" applyAlignment="1">
      <alignment horizontal="center" vertical="center" wrapText="1"/>
    </xf>
    <xf numFmtId="0" fontId="77" fillId="9" borderId="36" xfId="0" applyFont="1" applyFill="1" applyBorder="1" applyAlignment="1">
      <alignment horizontal="center" vertical="center" wrapText="1"/>
    </xf>
    <xf numFmtId="0" fontId="51" fillId="16" borderId="20" xfId="1912" applyFont="1" applyFill="1" applyBorder="1" applyAlignment="1">
      <alignment horizontal="center" vertical="center"/>
    </xf>
    <xf numFmtId="0" fontId="51" fillId="16" borderId="26" xfId="1912" applyFont="1" applyFill="1" applyBorder="1" applyAlignment="1">
      <alignment horizontal="center" vertical="center"/>
    </xf>
    <xf numFmtId="0" fontId="51" fillId="16" borderId="21" xfId="1912" applyFont="1" applyFill="1" applyBorder="1" applyAlignment="1">
      <alignment horizontal="center" vertical="center"/>
    </xf>
    <xf numFmtId="0" fontId="8" fillId="9" borderId="20" xfId="0" applyFont="1" applyFill="1" applyBorder="1" applyAlignment="1">
      <alignment horizontal="center" vertical="center" wrapText="1"/>
    </xf>
    <xf numFmtId="0" fontId="8" fillId="9" borderId="26" xfId="0" applyFont="1" applyFill="1" applyBorder="1" applyAlignment="1">
      <alignment horizontal="center" vertical="center" wrapText="1"/>
    </xf>
    <xf numFmtId="0" fontId="8" fillId="9" borderId="21" xfId="0" applyFont="1" applyFill="1" applyBorder="1" applyAlignment="1">
      <alignment horizontal="center" vertical="center" wrapText="1"/>
    </xf>
    <xf numFmtId="0" fontId="0" fillId="10" borderId="35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10" borderId="36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44" fontId="12" fillId="10" borderId="35" xfId="1880" applyFont="1" applyFill="1" applyBorder="1" applyAlignment="1">
      <alignment horizontal="center"/>
    </xf>
    <xf numFmtId="44" fontId="12" fillId="10" borderId="36" xfId="1880" applyFont="1" applyFill="1" applyBorder="1" applyAlignment="1">
      <alignment horizontal="center"/>
    </xf>
    <xf numFmtId="0" fontId="76" fillId="10" borderId="2" xfId="0" applyFont="1" applyFill="1" applyBorder="1" applyAlignment="1">
      <alignment horizontal="center" vertical="center"/>
    </xf>
    <xf numFmtId="0" fontId="76" fillId="6" borderId="2" xfId="0" applyFont="1" applyFill="1" applyBorder="1" applyAlignment="1">
      <alignment horizontal="center" vertical="center"/>
    </xf>
    <xf numFmtId="0" fontId="76" fillId="0" borderId="48" xfId="0" applyFont="1" applyFill="1" applyBorder="1" applyAlignment="1">
      <alignment horizontal="center" vertical="center" wrapText="1"/>
    </xf>
    <xf numFmtId="0" fontId="76" fillId="0" borderId="3" xfId="0" applyFont="1" applyFill="1" applyBorder="1" applyAlignment="1">
      <alignment horizontal="center" vertical="center" wrapText="1"/>
    </xf>
    <xf numFmtId="0" fontId="76" fillId="0" borderId="29" xfId="0" applyFont="1" applyFill="1" applyBorder="1" applyAlignment="1">
      <alignment horizontal="center" vertical="center" wrapText="1"/>
    </xf>
    <xf numFmtId="0" fontId="29" fillId="6" borderId="48" xfId="0" applyFont="1" applyFill="1" applyBorder="1" applyAlignment="1">
      <alignment horizontal="center"/>
    </xf>
    <xf numFmtId="0" fontId="29" fillId="6" borderId="29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83" fillId="9" borderId="2" xfId="0" applyFont="1" applyFill="1" applyBorder="1" applyAlignment="1">
      <alignment horizontal="center"/>
    </xf>
    <xf numFmtId="0" fontId="8" fillId="9" borderId="2" xfId="0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horizontal="center"/>
    </xf>
    <xf numFmtId="0" fontId="0" fillId="2" borderId="2" xfId="0" applyFill="1" applyBorder="1" applyAlignment="1" applyProtection="1">
      <alignment horizontal="center" vertical="center" wrapText="1"/>
    </xf>
    <xf numFmtId="0" fontId="14" fillId="14" borderId="2" xfId="0" applyFont="1" applyFill="1" applyBorder="1" applyAlignment="1">
      <alignment horizontal="center" vertical="center"/>
    </xf>
    <xf numFmtId="0" fontId="14" fillId="14" borderId="48" xfId="0" applyFont="1" applyFill="1" applyBorder="1" applyAlignment="1">
      <alignment horizontal="center" vertical="center"/>
    </xf>
    <xf numFmtId="0" fontId="14" fillId="14" borderId="2" xfId="0" applyFont="1" applyFill="1" applyBorder="1" applyAlignment="1">
      <alignment horizontal="center"/>
    </xf>
    <xf numFmtId="0" fontId="80" fillId="10" borderId="6" xfId="0" applyFont="1" applyFill="1" applyBorder="1" applyAlignment="1">
      <alignment horizontal="center" vertical="center" textRotation="90" wrapText="1"/>
    </xf>
    <xf numFmtId="0" fontId="80" fillId="10" borderId="59" xfId="0" applyFont="1" applyFill="1" applyBorder="1" applyAlignment="1">
      <alignment horizontal="center" vertical="center" textRotation="90" wrapText="1"/>
    </xf>
    <xf numFmtId="0" fontId="80" fillId="10" borderId="32" xfId="0" applyFont="1" applyFill="1" applyBorder="1" applyAlignment="1">
      <alignment horizontal="center" vertical="center" textRotation="90" wrapText="1"/>
    </xf>
    <xf numFmtId="0" fontId="80" fillId="10" borderId="6" xfId="0" applyFont="1" applyFill="1" applyBorder="1" applyAlignment="1">
      <alignment horizontal="center" vertical="center" textRotation="90"/>
    </xf>
    <xf numFmtId="0" fontId="80" fillId="10" borderId="59" xfId="0" applyFont="1" applyFill="1" applyBorder="1" applyAlignment="1">
      <alignment horizontal="center" vertical="center" textRotation="90"/>
    </xf>
    <xf numFmtId="0" fontId="80" fillId="10" borderId="32" xfId="0" applyFont="1" applyFill="1" applyBorder="1" applyAlignment="1">
      <alignment horizontal="center" vertical="center" textRotation="90"/>
    </xf>
    <xf numFmtId="0" fontId="80" fillId="6" borderId="6" xfId="0" applyFont="1" applyFill="1" applyBorder="1" applyAlignment="1">
      <alignment horizontal="center" vertical="center" textRotation="90"/>
    </xf>
    <xf numFmtId="0" fontId="80" fillId="6" borderId="59" xfId="0" applyFont="1" applyFill="1" applyBorder="1" applyAlignment="1">
      <alignment horizontal="center" vertical="center" textRotation="90"/>
    </xf>
    <xf numFmtId="0" fontId="80" fillId="6" borderId="32" xfId="0" applyFont="1" applyFill="1" applyBorder="1" applyAlignment="1">
      <alignment horizontal="center" vertical="center" textRotation="90"/>
    </xf>
    <xf numFmtId="0" fontId="19" fillId="0" borderId="0" xfId="0" applyFont="1" applyFill="1" applyAlignment="1">
      <alignment horizontal="center" vertical="center"/>
    </xf>
    <xf numFmtId="0" fontId="16" fillId="10" borderId="44" xfId="0" applyFont="1" applyFill="1" applyBorder="1" applyAlignment="1">
      <alignment horizontal="center"/>
    </xf>
    <xf numFmtId="0" fontId="16" fillId="10" borderId="10" xfId="0" applyFont="1" applyFill="1" applyBorder="1" applyAlignment="1">
      <alignment horizontal="center"/>
    </xf>
    <xf numFmtId="0" fontId="16" fillId="10" borderId="40" xfId="0" applyFont="1" applyFill="1" applyBorder="1" applyAlignment="1">
      <alignment horizontal="center"/>
    </xf>
    <xf numFmtId="0" fontId="9" fillId="6" borderId="66" xfId="0" applyFont="1" applyFill="1" applyBorder="1" applyAlignment="1">
      <alignment horizontal="center"/>
    </xf>
    <xf numFmtId="0" fontId="9" fillId="6" borderId="67" xfId="0" applyFont="1" applyFill="1" applyBorder="1" applyAlignment="1">
      <alignment horizontal="center"/>
    </xf>
    <xf numFmtId="0" fontId="9" fillId="6" borderId="64" xfId="0" applyFont="1" applyFill="1" applyBorder="1" applyAlignment="1">
      <alignment horizontal="center"/>
    </xf>
    <xf numFmtId="0" fontId="16" fillId="10" borderId="20" xfId="0" applyFont="1" applyFill="1" applyBorder="1" applyAlignment="1">
      <alignment horizontal="center"/>
    </xf>
    <xf numFmtId="0" fontId="16" fillId="10" borderId="26" xfId="0" applyFont="1" applyFill="1" applyBorder="1" applyAlignment="1">
      <alignment horizontal="center"/>
    </xf>
    <xf numFmtId="0" fontId="16" fillId="10" borderId="21" xfId="0" applyFont="1" applyFill="1" applyBorder="1" applyAlignment="1">
      <alignment horizontal="center"/>
    </xf>
    <xf numFmtId="0" fontId="88" fillId="10" borderId="44" xfId="0" applyFont="1" applyFill="1" applyBorder="1" applyAlignment="1">
      <alignment horizontal="center"/>
    </xf>
    <xf numFmtId="0" fontId="88" fillId="10" borderId="10" xfId="0" applyFont="1" applyFill="1" applyBorder="1" applyAlignment="1">
      <alignment horizontal="center"/>
    </xf>
    <xf numFmtId="0" fontId="88" fillId="10" borderId="40" xfId="0" applyFont="1" applyFill="1" applyBorder="1" applyAlignment="1">
      <alignment horizontal="center"/>
    </xf>
    <xf numFmtId="0" fontId="88" fillId="10" borderId="20" xfId="0" applyFont="1" applyFill="1" applyBorder="1" applyAlignment="1">
      <alignment horizontal="center"/>
    </xf>
    <xf numFmtId="0" fontId="88" fillId="10" borderId="26" xfId="0" applyFont="1" applyFill="1" applyBorder="1" applyAlignment="1">
      <alignment horizontal="center"/>
    </xf>
    <xf numFmtId="0" fontId="88" fillId="10" borderId="2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/>
    </xf>
    <xf numFmtId="0" fontId="9" fillId="6" borderId="33" xfId="0" applyFont="1" applyFill="1" applyBorder="1" applyAlignment="1">
      <alignment horizontal="center"/>
    </xf>
    <xf numFmtId="0" fontId="9" fillId="6" borderId="34" xfId="0" applyFont="1" applyFill="1" applyBorder="1" applyAlignment="1">
      <alignment horizontal="center"/>
    </xf>
    <xf numFmtId="0" fontId="16" fillId="6" borderId="66" xfId="0" applyFont="1" applyFill="1" applyBorder="1" applyAlignment="1">
      <alignment horizontal="center"/>
    </xf>
    <xf numFmtId="0" fontId="16" fillId="6" borderId="67" xfId="0" applyFont="1" applyFill="1" applyBorder="1" applyAlignment="1">
      <alignment horizontal="center"/>
    </xf>
    <xf numFmtId="0" fontId="16" fillId="6" borderId="64" xfId="0" applyFont="1" applyFill="1" applyBorder="1" applyAlignment="1">
      <alignment horizontal="center"/>
    </xf>
    <xf numFmtId="0" fontId="88" fillId="10" borderId="11" xfId="0" applyFont="1" applyFill="1" applyBorder="1" applyAlignment="1">
      <alignment horizontal="center"/>
    </xf>
    <xf numFmtId="0" fontId="88" fillId="10" borderId="31" xfId="0" applyFont="1" applyFill="1" applyBorder="1" applyAlignment="1">
      <alignment horizontal="center"/>
    </xf>
    <xf numFmtId="0" fontId="88" fillId="10" borderId="12" xfId="0" applyFont="1" applyFill="1" applyBorder="1" applyAlignment="1">
      <alignment horizontal="center"/>
    </xf>
    <xf numFmtId="0" fontId="16" fillId="6" borderId="63" xfId="0" applyFont="1" applyFill="1" applyBorder="1" applyAlignment="1">
      <alignment horizontal="center"/>
    </xf>
    <xf numFmtId="0" fontId="16" fillId="6" borderId="68" xfId="0" applyFont="1" applyFill="1" applyBorder="1" applyAlignment="1">
      <alignment horizontal="center"/>
    </xf>
    <xf numFmtId="0" fontId="16" fillId="6" borderId="69" xfId="0" applyFont="1" applyFill="1" applyBorder="1" applyAlignment="1">
      <alignment horizontal="center"/>
    </xf>
    <xf numFmtId="0" fontId="14" fillId="9" borderId="39" xfId="1911" applyFont="1" applyFill="1" applyBorder="1" applyAlignment="1" applyProtection="1">
      <alignment horizontal="left"/>
      <protection locked="0"/>
    </xf>
    <xf numFmtId="0" fontId="14" fillId="9" borderId="0" xfId="1911" applyFont="1" applyFill="1" applyBorder="1" applyAlignment="1" applyProtection="1">
      <alignment horizontal="left"/>
      <protection locked="0"/>
    </xf>
    <xf numFmtId="0" fontId="17" fillId="9" borderId="20" xfId="1911" applyFont="1" applyFill="1" applyBorder="1" applyAlignment="1" applyProtection="1">
      <alignment horizontal="left"/>
      <protection locked="0"/>
    </xf>
    <xf numFmtId="0" fontId="17" fillId="9" borderId="26" xfId="1911" applyFont="1" applyFill="1" applyBorder="1" applyAlignment="1" applyProtection="1">
      <alignment horizontal="left"/>
      <protection locked="0"/>
    </xf>
    <xf numFmtId="0" fontId="17" fillId="9" borderId="21" xfId="1911" applyFont="1" applyFill="1" applyBorder="1" applyAlignment="1" applyProtection="1">
      <alignment horizontal="left"/>
      <protection locked="0"/>
    </xf>
    <xf numFmtId="43" fontId="16" fillId="0" borderId="7" xfId="1911" applyNumberFormat="1" applyFont="1" applyBorder="1" applyAlignment="1">
      <alignment horizontal="center" vertical="center"/>
    </xf>
    <xf numFmtId="43" fontId="16" fillId="0" borderId="34" xfId="1911" applyNumberFormat="1" applyFont="1" applyBorder="1" applyAlignment="1">
      <alignment horizontal="center" vertical="center"/>
    </xf>
    <xf numFmtId="0" fontId="86" fillId="10" borderId="20" xfId="0" applyFont="1" applyFill="1" applyBorder="1" applyAlignment="1">
      <alignment horizontal="center" vertical="center"/>
    </xf>
    <xf numFmtId="0" fontId="86" fillId="10" borderId="26" xfId="0" applyFont="1" applyFill="1" applyBorder="1" applyAlignment="1">
      <alignment horizontal="center" vertical="center"/>
    </xf>
    <xf numFmtId="0" fontId="86" fillId="10" borderId="21" xfId="0" applyFont="1" applyFill="1" applyBorder="1" applyAlignment="1">
      <alignment horizontal="center" vertical="center"/>
    </xf>
    <xf numFmtId="0" fontId="9" fillId="6" borderId="63" xfId="0" applyFont="1" applyFill="1" applyBorder="1" applyAlignment="1">
      <alignment horizontal="center"/>
    </xf>
    <xf numFmtId="0" fontId="9" fillId="6" borderId="68" xfId="0" applyFont="1" applyFill="1" applyBorder="1" applyAlignment="1">
      <alignment horizontal="center"/>
    </xf>
    <xf numFmtId="0" fontId="9" fillId="6" borderId="69" xfId="0" applyFont="1" applyFill="1" applyBorder="1" applyAlignment="1">
      <alignment horizontal="center"/>
    </xf>
    <xf numFmtId="0" fontId="14" fillId="7" borderId="4" xfId="0" applyFont="1" applyFill="1" applyBorder="1" applyAlignment="1">
      <alignment horizontal="center"/>
    </xf>
    <xf numFmtId="0" fontId="14" fillId="7" borderId="43" xfId="0" applyFont="1" applyFill="1" applyBorder="1" applyAlignment="1">
      <alignment horizontal="center"/>
    </xf>
    <xf numFmtId="2" fontId="62" fillId="9" borderId="53" xfId="1912" applyNumberFormat="1" applyFont="1" applyFill="1" applyBorder="1" applyAlignment="1">
      <alignment horizontal="center" vertical="center" wrapText="1" shrinkToFit="1"/>
    </xf>
    <xf numFmtId="2" fontId="62" fillId="9" borderId="0" xfId="1912" applyNumberFormat="1" applyFont="1" applyFill="1" applyBorder="1" applyAlignment="1">
      <alignment horizontal="center" vertical="center" wrapText="1" shrinkToFit="1"/>
    </xf>
    <xf numFmtId="0" fontId="74" fillId="3" borderId="0" xfId="1911" applyFont="1" applyFill="1" applyAlignment="1">
      <alignment horizontal="left" vertical="center"/>
    </xf>
    <xf numFmtId="169" fontId="13" fillId="3" borderId="35" xfId="1880" applyNumberFormat="1" applyFont="1" applyFill="1" applyBorder="1" applyAlignment="1">
      <alignment horizontal="center"/>
    </xf>
    <xf numFmtId="169" fontId="13" fillId="3" borderId="1" xfId="1880" applyNumberFormat="1" applyFont="1" applyFill="1" applyBorder="1" applyAlignment="1">
      <alignment horizontal="center"/>
    </xf>
    <xf numFmtId="169" fontId="13" fillId="3" borderId="36" xfId="1880" applyNumberFormat="1" applyFont="1" applyFill="1" applyBorder="1" applyAlignment="1">
      <alignment horizontal="center"/>
    </xf>
    <xf numFmtId="0" fontId="47" fillId="3" borderId="52" xfId="1911" applyFont="1" applyFill="1" applyBorder="1" applyAlignment="1">
      <alignment horizontal="center" vertical="center" wrapText="1"/>
    </xf>
    <xf numFmtId="0" fontId="47" fillId="3" borderId="0" xfId="1911" applyFont="1" applyFill="1" applyBorder="1" applyAlignment="1">
      <alignment horizontal="center" vertical="center" wrapText="1"/>
    </xf>
    <xf numFmtId="167" fontId="27" fillId="3" borderId="52" xfId="1" applyNumberFormat="1" applyFont="1" applyFill="1" applyBorder="1" applyAlignment="1">
      <alignment horizontal="center"/>
    </xf>
    <xf numFmtId="167" fontId="27" fillId="3" borderId="0" xfId="1" applyNumberFormat="1" applyFont="1" applyFill="1" applyBorder="1" applyAlignment="1">
      <alignment horizontal="center"/>
    </xf>
    <xf numFmtId="169" fontId="44" fillId="0" borderId="2" xfId="1911" applyNumberFormat="1" applyFont="1" applyFill="1" applyBorder="1" applyAlignment="1">
      <alignment horizontal="center" vertical="center"/>
    </xf>
    <xf numFmtId="0" fontId="60" fillId="9" borderId="35" xfId="1911" applyFont="1" applyFill="1" applyBorder="1" applyAlignment="1">
      <alignment horizontal="center" vertical="center" wrapText="1"/>
    </xf>
    <xf numFmtId="0" fontId="60" fillId="9" borderId="1" xfId="1911" applyFont="1" applyFill="1" applyBorder="1" applyAlignment="1">
      <alignment horizontal="center" vertical="center" wrapText="1"/>
    </xf>
    <xf numFmtId="0" fontId="60" fillId="9" borderId="36" xfId="1911" applyFont="1" applyFill="1" applyBorder="1" applyAlignment="1">
      <alignment horizontal="center" vertical="center" wrapText="1"/>
    </xf>
    <xf numFmtId="0" fontId="111" fillId="9" borderId="0" xfId="1911" applyFont="1" applyFill="1" applyAlignment="1">
      <alignment horizontal="center"/>
    </xf>
    <xf numFmtId="0" fontId="32" fillId="16" borderId="35" xfId="0" applyFont="1" applyFill="1" applyBorder="1" applyAlignment="1">
      <alignment horizontal="center"/>
    </xf>
    <xf numFmtId="0" fontId="32" fillId="16" borderId="1" xfId="0" applyFont="1" applyFill="1" applyBorder="1" applyAlignment="1">
      <alignment horizontal="center"/>
    </xf>
    <xf numFmtId="0" fontId="32" fillId="16" borderId="36" xfId="0" applyFont="1" applyFill="1" applyBorder="1" applyAlignment="1">
      <alignment horizontal="center"/>
    </xf>
    <xf numFmtId="43" fontId="16" fillId="0" borderId="8" xfId="1911" applyNumberFormat="1" applyFont="1" applyBorder="1" applyAlignment="1">
      <alignment horizontal="center" vertical="center"/>
    </xf>
    <xf numFmtId="43" fontId="16" fillId="0" borderId="23" xfId="1911" applyNumberFormat="1" applyFont="1" applyBorder="1" applyAlignment="1">
      <alignment horizontal="center" vertical="center"/>
    </xf>
  </cellXfs>
  <cellStyles count="1919">
    <cellStyle name="Comma_Intralot projections 8 year v2 oRIGINAL" xfId="1915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8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Mauritius - BP Tool _Scenario-LADBROKES_sc2_150605" xfId="1914"/>
    <cellStyle name="Normal_Oregon BP vs 1 0 270706" xfId="1913"/>
    <cellStyle name="Normal_SPAIN Business Plan 30_02_2007" xfId="1912"/>
    <cellStyle name="Porcentagem" xfId="2" builtinId="5"/>
    <cellStyle name="Porcentagem 2" xfId="1917"/>
    <cellStyle name="Valuta 3" xfId="1403"/>
    <cellStyle name="Vírgula" xfId="1" builtinId="3"/>
    <cellStyle name="Vírgula 2" xfId="1916"/>
  </cellStyles>
  <dxfs count="39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2" formatCode="&quot;R$&quot;\ #,##0.00;[Red]\-&quot;R$&quot;\ 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4" formatCode="_-&quot;R$&quot;\ * #,##0.00_-;\-&quot;R$&quot;\ * #,##0.00_-;_-&quot;R$&quot;\ * &quot;-&quot;??_-;_-@_-"/>
    </dxf>
    <dxf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numFmt numFmtId="14" formatCode="0.00%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color auto="1"/>
      </font>
      <fill>
        <patternFill>
          <bgColor theme="0" tint="-4.9989318521683403E-2"/>
        </patternFill>
      </fill>
    </dxf>
    <dxf>
      <font>
        <color theme="0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FFCC00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75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Capex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7183136482939632"/>
          <c:y val="0.19486111111111112"/>
          <c:w val="0.78372419072615918"/>
          <c:h val="0.481395815106445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Capex!$I$89:$AC$89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Capex!$I$90:$AC$90</c:f>
              <c:numCache>
                <c:formatCode>_-"R$"\ * #,##0_-;\-"R$"\ * #,##0_-;_-"R$"\ * "-"??_-;_-@_-</c:formatCode>
                <c:ptCount val="21"/>
                <c:pt idx="0">
                  <c:v>25919587.5</c:v>
                </c:pt>
                <c:pt idx="1">
                  <c:v>10577175</c:v>
                </c:pt>
                <c:pt idx="2">
                  <c:v>5135343.75</c:v>
                </c:pt>
                <c:pt idx="3">
                  <c:v>4018356.25</c:v>
                </c:pt>
                <c:pt idx="4">
                  <c:v>4018356.25</c:v>
                </c:pt>
                <c:pt idx="5">
                  <c:v>4046356.25</c:v>
                </c:pt>
                <c:pt idx="6">
                  <c:v>4015356.25</c:v>
                </c:pt>
                <c:pt idx="7">
                  <c:v>4013356.25</c:v>
                </c:pt>
                <c:pt idx="8">
                  <c:v>4013356.25</c:v>
                </c:pt>
                <c:pt idx="9">
                  <c:v>4013356.25</c:v>
                </c:pt>
                <c:pt idx="10">
                  <c:v>14211131.25</c:v>
                </c:pt>
                <c:pt idx="11">
                  <c:v>4018356.25</c:v>
                </c:pt>
                <c:pt idx="12">
                  <c:v>4013356.25</c:v>
                </c:pt>
                <c:pt idx="13">
                  <c:v>4013356.25</c:v>
                </c:pt>
                <c:pt idx="14">
                  <c:v>4013356.25</c:v>
                </c:pt>
                <c:pt idx="15">
                  <c:v>4046356.25</c:v>
                </c:pt>
                <c:pt idx="16">
                  <c:v>4013356.25</c:v>
                </c:pt>
                <c:pt idx="17">
                  <c:v>4013356.25</c:v>
                </c:pt>
                <c:pt idx="18">
                  <c:v>4005000</c:v>
                </c:pt>
                <c:pt idx="19">
                  <c:v>4000000</c:v>
                </c:pt>
                <c:pt idx="20">
                  <c:v>4000000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00005792"/>
        <c:axId val="600006184"/>
      </c:barChart>
      <c:catAx>
        <c:axId val="600005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0006184"/>
        <c:crosses val="autoZero"/>
        <c:auto val="1"/>
        <c:lblAlgn val="ctr"/>
        <c:lblOffset val="100"/>
        <c:noMultiLvlLbl val="0"/>
      </c:catAx>
      <c:valAx>
        <c:axId val="600006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0005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Opex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214658154902091"/>
          <c:y val="0.18692426436215959"/>
          <c:w val="0.87161725231536791"/>
          <c:h val="0.638277536460688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Opex!$H$63:$AB$63</c:f>
              <c:strCache>
                <c:ptCount val="21"/>
                <c:pt idx="0">
                  <c:v> Pré Operação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Opex!$H$64:$AB$64</c:f>
              <c:numCache>
                <c:formatCode>_-"R$"\ * #,##0_-;\-"R$"\ * #,##0_-;_-"R$"\ * "-"??_-;_-@_-</c:formatCode>
                <c:ptCount val="21"/>
                <c:pt idx="0">
                  <c:v>5278043.8527445197</c:v>
                </c:pt>
                <c:pt idx="1">
                  <c:v>43225255.083957419</c:v>
                </c:pt>
                <c:pt idx="2">
                  <c:v>43296006.234589912</c:v>
                </c:pt>
                <c:pt idx="3">
                  <c:v>44775666.192016438</c:v>
                </c:pt>
                <c:pt idx="4">
                  <c:v>45336360.64757672</c:v>
                </c:pt>
                <c:pt idx="5">
                  <c:v>46316588.902868554</c:v>
                </c:pt>
                <c:pt idx="6">
                  <c:v>47024974.340516306</c:v>
                </c:pt>
                <c:pt idx="7">
                  <c:v>48292512.91401127</c:v>
                </c:pt>
                <c:pt idx="8">
                  <c:v>48592402.962511308</c:v>
                </c:pt>
                <c:pt idx="9">
                  <c:v>50005284.354185201</c:v>
                </c:pt>
                <c:pt idx="10">
                  <c:v>51093411.964078605</c:v>
                </c:pt>
                <c:pt idx="11">
                  <c:v>52167923.790880829</c:v>
                </c:pt>
                <c:pt idx="12">
                  <c:v>53549154.016480811</c:v>
                </c:pt>
                <c:pt idx="13">
                  <c:v>54260062.785201386</c:v>
                </c:pt>
                <c:pt idx="14">
                  <c:v>55833969.034372769</c:v>
                </c:pt>
                <c:pt idx="15">
                  <c:v>57480112.758476928</c:v>
                </c:pt>
                <c:pt idx="16">
                  <c:v>58642249.965906888</c:v>
                </c:pt>
                <c:pt idx="17">
                  <c:v>60223412.372093476</c:v>
                </c:pt>
                <c:pt idx="18">
                  <c:v>61401713.219793864</c:v>
                </c:pt>
                <c:pt idx="19">
                  <c:v>62984953.011499025</c:v>
                </c:pt>
                <c:pt idx="20">
                  <c:v>64346038.854484484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00001088"/>
        <c:axId val="809716616"/>
      </c:barChart>
      <c:catAx>
        <c:axId val="600001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09716616"/>
        <c:crosses val="autoZero"/>
        <c:auto val="1"/>
        <c:lblAlgn val="ctr"/>
        <c:lblOffset val="100"/>
        <c:noMultiLvlLbl val="0"/>
      </c:catAx>
      <c:valAx>
        <c:axId val="809716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0001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Ano a Ano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991876169743766"/>
          <c:y val="0.18562478320650655"/>
          <c:w val="0.86410254546308574"/>
          <c:h val="0.781004159932408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5978692839476626E-2"/>
                  <c:y val="6.06750022335089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Flow'!$E$27:$Y$27</c:f>
              <c:numCache>
                <c:formatCode>"R$"#,##0_);[Red]\("R$"#,##0\)</c:formatCode>
                <c:ptCount val="21"/>
                <c:pt idx="0">
                  <c:v>-31197631.35274452</c:v>
                </c:pt>
                <c:pt idx="1">
                  <c:v>12620287.045601236</c:v>
                </c:pt>
                <c:pt idx="2">
                  <c:v>10946825.028573757</c:v>
                </c:pt>
                <c:pt idx="3">
                  <c:v>12566992.784221776</c:v>
                </c:pt>
                <c:pt idx="4">
                  <c:v>12370688.101290854</c:v>
                </c:pt>
                <c:pt idx="5">
                  <c:v>12357880.049829351</c:v>
                </c:pt>
                <c:pt idx="6">
                  <c:v>11663324.090522949</c:v>
                </c:pt>
                <c:pt idx="7">
                  <c:v>11105165.505818404</c:v>
                </c:pt>
                <c:pt idx="8">
                  <c:v>10659069.138191905</c:v>
                </c:pt>
                <c:pt idx="9">
                  <c:v>10980782.91469378</c:v>
                </c:pt>
                <c:pt idx="10">
                  <c:v>822181.88270800933</c:v>
                </c:pt>
                <c:pt idx="11">
                  <c:v>12220040.854971126</c:v>
                </c:pt>
                <c:pt idx="12">
                  <c:v>12508764.026854526</c:v>
                </c:pt>
                <c:pt idx="13">
                  <c:v>12289353.296652779</c:v>
                </c:pt>
                <c:pt idx="14">
                  <c:v>12618601.670273699</c:v>
                </c:pt>
                <c:pt idx="15">
                  <c:v>12991899.555507652</c:v>
                </c:pt>
                <c:pt idx="16">
                  <c:v>12249198.639285654</c:v>
                </c:pt>
                <c:pt idx="17">
                  <c:v>12521871.077529341</c:v>
                </c:pt>
                <c:pt idx="18">
                  <c:v>12464821.66532122</c:v>
                </c:pt>
                <c:pt idx="19">
                  <c:v>12742158.594647698</c:v>
                </c:pt>
                <c:pt idx="20">
                  <c:v>13275399.40654638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09722104"/>
        <c:axId val="809722496"/>
      </c:barChart>
      <c:catAx>
        <c:axId val="809722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09722496"/>
        <c:crosses val="autoZero"/>
        <c:auto val="1"/>
        <c:lblAlgn val="ctr"/>
        <c:lblOffset val="100"/>
        <c:noMultiLvlLbl val="0"/>
      </c:catAx>
      <c:valAx>
        <c:axId val="809722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09722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Acumulado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263157755142116E-2"/>
                  <c:y val="1.165394946584934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63157755142118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21051700947430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Flow'!$E$28:$Y$28</c:f>
              <c:numCache>
                <c:formatCode>"R$"#,##0_);[Red]\("R$"#,##0\)</c:formatCode>
                <c:ptCount val="21"/>
                <c:pt idx="0">
                  <c:v>-31197631.35274452</c:v>
                </c:pt>
                <c:pt idx="1">
                  <c:v>-18577344.307143286</c:v>
                </c:pt>
                <c:pt idx="2">
                  <c:v>-7630519.2785695288</c:v>
                </c:pt>
                <c:pt idx="3">
                  <c:v>4936473.505652247</c:v>
                </c:pt>
                <c:pt idx="4">
                  <c:v>17307161.606943101</c:v>
                </c:pt>
                <c:pt idx="5">
                  <c:v>29665041.65677245</c:v>
                </c:pt>
                <c:pt idx="6">
                  <c:v>41328365.747295395</c:v>
                </c:pt>
                <c:pt idx="7">
                  <c:v>52433531.253113799</c:v>
                </c:pt>
                <c:pt idx="8">
                  <c:v>63092600.3913057</c:v>
                </c:pt>
                <c:pt idx="9">
                  <c:v>74073383.305999488</c:v>
                </c:pt>
                <c:pt idx="10">
                  <c:v>74895565.188707501</c:v>
                </c:pt>
                <c:pt idx="11">
                  <c:v>87115606.043678626</c:v>
                </c:pt>
                <c:pt idx="12">
                  <c:v>99624370.070533156</c:v>
                </c:pt>
                <c:pt idx="13">
                  <c:v>111913723.36718594</c:v>
                </c:pt>
                <c:pt idx="14">
                  <c:v>124532325.03745964</c:v>
                </c:pt>
                <c:pt idx="15">
                  <c:v>137524224.5929673</c:v>
                </c:pt>
                <c:pt idx="16">
                  <c:v>149773423.23225296</c:v>
                </c:pt>
                <c:pt idx="17">
                  <c:v>162295294.3097823</c:v>
                </c:pt>
                <c:pt idx="18">
                  <c:v>174760115.97510353</c:v>
                </c:pt>
                <c:pt idx="19">
                  <c:v>187502274.56975123</c:v>
                </c:pt>
                <c:pt idx="20">
                  <c:v>200777673.97629762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09718968"/>
        <c:axId val="809717400"/>
      </c:barChart>
      <c:catAx>
        <c:axId val="809718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09717400"/>
        <c:crosses val="autoZero"/>
        <c:auto val="1"/>
        <c:lblAlgn val="ctr"/>
        <c:lblOffset val="100"/>
        <c:noMultiLvlLbl val="0"/>
      </c:catAx>
      <c:valAx>
        <c:axId val="809717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09718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95</xdr:row>
          <xdr:rowOff>0</xdr:rowOff>
        </xdr:from>
        <xdr:to>
          <xdr:col>12</xdr:col>
          <xdr:colOff>514350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28575</xdr:colOff>
      <xdr:row>1</xdr:row>
      <xdr:rowOff>123825</xdr:rowOff>
    </xdr:from>
    <xdr:to>
      <xdr:col>1</xdr:col>
      <xdr:colOff>3343275</xdr:colOff>
      <xdr:row>8</xdr:row>
      <xdr:rowOff>201601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371475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582084</xdr:colOff>
      <xdr:row>110</xdr:row>
      <xdr:rowOff>128061</xdr:rowOff>
    </xdr:from>
    <xdr:to>
      <xdr:col>37</xdr:col>
      <xdr:colOff>223007</xdr:colOff>
      <xdr:row>130</xdr:row>
      <xdr:rowOff>218507</xdr:rowOff>
    </xdr:to>
    <xdr:grpSp>
      <xdr:nvGrpSpPr>
        <xdr:cNvPr id="14" name="Grupo 13"/>
        <xdr:cNvGrpSpPr/>
      </xdr:nvGrpSpPr>
      <xdr:grpSpPr>
        <a:xfrm>
          <a:off x="19043651" y="27433061"/>
          <a:ext cx="9436856" cy="4958779"/>
          <a:chOff x="17792928" y="27562594"/>
          <a:chExt cx="8094662" cy="5011696"/>
        </a:xfrm>
      </xdr:grpSpPr>
      <xdr:pic>
        <xdr:nvPicPr>
          <xdr:cNvPr id="2" name="Imagem 1" descr="Mapa das regiões intermediárias do estado de São Paulo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0" t="1728" r="1094" b="14255"/>
          <a:stretch/>
        </xdr:blipFill>
        <xdr:spPr bwMode="auto">
          <a:xfrm>
            <a:off x="17792928" y="27562594"/>
            <a:ext cx="8094662" cy="501169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CaixaDeTexto 2"/>
          <xdr:cNvSpPr txBox="1"/>
        </xdr:nvSpPr>
        <xdr:spPr>
          <a:xfrm>
            <a:off x="23450776" y="31083250"/>
            <a:ext cx="275998" cy="31409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</a:t>
            </a:r>
          </a:p>
        </xdr:txBody>
      </xdr:sp>
      <xdr:sp macro="" textlink="">
        <xdr:nvSpPr>
          <xdr:cNvPr id="4" name="CaixaDeTexto 3"/>
          <xdr:cNvSpPr txBox="1"/>
        </xdr:nvSpPr>
        <xdr:spPr>
          <a:xfrm>
            <a:off x="21980525" y="31333395"/>
            <a:ext cx="292100" cy="4243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2</a:t>
            </a:r>
          </a:p>
        </xdr:txBody>
      </xdr:sp>
      <xdr:sp macro="" textlink="">
        <xdr:nvSpPr>
          <xdr:cNvPr id="5" name="CaixaDeTexto 4"/>
          <xdr:cNvSpPr txBox="1"/>
        </xdr:nvSpPr>
        <xdr:spPr>
          <a:xfrm>
            <a:off x="21477061" y="29925056"/>
            <a:ext cx="295275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3</a:t>
            </a:r>
          </a:p>
        </xdr:txBody>
      </xdr:sp>
      <xdr:sp macro="" textlink="">
        <xdr:nvSpPr>
          <xdr:cNvPr id="6" name="CaixaDeTexto 5"/>
          <xdr:cNvSpPr txBox="1"/>
        </xdr:nvSpPr>
        <xdr:spPr>
          <a:xfrm>
            <a:off x="20290745" y="30046159"/>
            <a:ext cx="292554" cy="4254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4</a:t>
            </a:r>
          </a:p>
        </xdr:txBody>
      </xdr:sp>
      <xdr:sp macro="" textlink="">
        <xdr:nvSpPr>
          <xdr:cNvPr id="7" name="CaixaDeTexto 6"/>
          <xdr:cNvSpPr txBox="1"/>
        </xdr:nvSpPr>
        <xdr:spPr>
          <a:xfrm>
            <a:off x="19116902" y="29744307"/>
            <a:ext cx="295275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5</a:t>
            </a:r>
          </a:p>
        </xdr:txBody>
      </xdr:sp>
      <xdr:sp macro="" textlink="">
        <xdr:nvSpPr>
          <xdr:cNvPr id="8" name="CaixaDeTexto 7"/>
          <xdr:cNvSpPr txBox="1"/>
        </xdr:nvSpPr>
        <xdr:spPr>
          <a:xfrm>
            <a:off x="19847152" y="28802239"/>
            <a:ext cx="296636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6</a:t>
            </a:r>
          </a:p>
        </xdr:txBody>
      </xdr:sp>
      <xdr:sp macro="" textlink="">
        <xdr:nvSpPr>
          <xdr:cNvPr id="9" name="CaixaDeTexto 8"/>
          <xdr:cNvSpPr txBox="1"/>
        </xdr:nvSpPr>
        <xdr:spPr>
          <a:xfrm>
            <a:off x="22102989" y="29196393"/>
            <a:ext cx="290740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9</a:t>
            </a:r>
          </a:p>
        </xdr:txBody>
      </xdr:sp>
      <xdr:sp macro="" textlink="">
        <xdr:nvSpPr>
          <xdr:cNvPr id="10" name="CaixaDeTexto 9"/>
          <xdr:cNvSpPr txBox="1"/>
        </xdr:nvSpPr>
        <xdr:spPr>
          <a:xfrm>
            <a:off x="20754521" y="28478617"/>
            <a:ext cx="295275" cy="428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7</a:t>
            </a:r>
          </a:p>
        </xdr:txBody>
      </xdr:sp>
      <xdr:sp macro="" textlink="">
        <xdr:nvSpPr>
          <xdr:cNvPr id="11" name="CaixaDeTexto 10"/>
          <xdr:cNvSpPr txBox="1"/>
        </xdr:nvSpPr>
        <xdr:spPr>
          <a:xfrm>
            <a:off x="22212754" y="28626707"/>
            <a:ext cx="292554" cy="4270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8</a:t>
            </a:r>
          </a:p>
        </xdr:txBody>
      </xdr:sp>
      <xdr:sp macro="" textlink="">
        <xdr:nvSpPr>
          <xdr:cNvPr id="12" name="CaixaDeTexto 11"/>
          <xdr:cNvSpPr txBox="1"/>
        </xdr:nvSpPr>
        <xdr:spPr>
          <a:xfrm>
            <a:off x="22797862" y="30105803"/>
            <a:ext cx="474662" cy="4243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10</a:t>
            </a:r>
          </a:p>
        </xdr:txBody>
      </xdr:sp>
      <xdr:sp macro="" textlink="">
        <xdr:nvSpPr>
          <xdr:cNvPr id="13" name="CaixaDeTexto 12"/>
          <xdr:cNvSpPr txBox="1"/>
        </xdr:nvSpPr>
        <xdr:spPr>
          <a:xfrm>
            <a:off x="24375609" y="30645554"/>
            <a:ext cx="457427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11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57151</xdr:colOff>
      <xdr:row>0</xdr:row>
      <xdr:rowOff>0</xdr:rowOff>
    </xdr:from>
    <xdr:to>
      <xdr:col>1</xdr:col>
      <xdr:colOff>2152651</xdr:colOff>
      <xdr:row>4</xdr:row>
      <xdr:rowOff>205182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6" y="0"/>
          <a:ext cx="2095500" cy="120530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247651</xdr:colOff>
      <xdr:row>91</xdr:row>
      <xdr:rowOff>52386</xdr:rowOff>
    </xdr:from>
    <xdr:to>
      <xdr:col>4</xdr:col>
      <xdr:colOff>981075</xdr:colOff>
      <xdr:row>112</xdr:row>
      <xdr:rowOff>57149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1104900</xdr:colOff>
      <xdr:row>7</xdr:row>
      <xdr:rowOff>140584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486833</xdr:colOff>
      <xdr:row>67</xdr:row>
      <xdr:rowOff>141818</xdr:rowOff>
    </xdr:from>
    <xdr:to>
      <xdr:col>7</xdr:col>
      <xdr:colOff>1037164</xdr:colOff>
      <xdr:row>94</xdr:row>
      <xdr:rowOff>74084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1210733</xdr:colOff>
      <xdr:row>8</xdr:row>
      <xdr:rowOff>175509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400049</xdr:colOff>
      <xdr:row>29</xdr:row>
      <xdr:rowOff>100012</xdr:rowOff>
    </xdr:from>
    <xdr:to>
      <xdr:col>7</xdr:col>
      <xdr:colOff>1162050</xdr:colOff>
      <xdr:row>51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1276350</xdr:colOff>
      <xdr:row>29</xdr:row>
      <xdr:rowOff>114300</xdr:rowOff>
    </xdr:from>
    <xdr:to>
      <xdr:col>14</xdr:col>
      <xdr:colOff>714376</xdr:colOff>
      <xdr:row>51</xdr:row>
      <xdr:rowOff>119063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123825</xdr:colOff>
      <xdr:row>0</xdr:row>
      <xdr:rowOff>0</xdr:rowOff>
    </xdr:from>
    <xdr:to>
      <xdr:col>2</xdr:col>
      <xdr:colOff>1209675</xdr:colOff>
      <xdr:row>7</xdr:row>
      <xdr:rowOff>44331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0"/>
          <a:ext cx="2743200" cy="157785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95251</xdr:rowOff>
    </xdr:from>
    <xdr:to>
      <xdr:col>1</xdr:col>
      <xdr:colOff>2346500</xdr:colOff>
      <xdr:row>13</xdr:row>
      <xdr:rowOff>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183"/>
          <a:ext cx="2649568" cy="152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9525</xdr:rowOff>
    </xdr:from>
    <xdr:to>
      <xdr:col>1</xdr:col>
      <xdr:colOff>2552700</xdr:colOff>
      <xdr:row>5</xdr:row>
      <xdr:rowOff>314075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9525"/>
          <a:ext cx="2466975" cy="14189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323850</xdr:colOff>
      <xdr:row>0</xdr:row>
      <xdr:rowOff>47625</xdr:rowOff>
    </xdr:from>
    <xdr:to>
      <xdr:col>32</xdr:col>
      <xdr:colOff>0</xdr:colOff>
      <xdr:row>31</xdr:row>
      <xdr:rowOff>0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146" b="33649"/>
        <a:stretch/>
      </xdr:blipFill>
      <xdr:spPr>
        <a:xfrm>
          <a:off x="12925425" y="47625"/>
          <a:ext cx="12477750" cy="585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190501</xdr:colOff>
      <xdr:row>31</xdr:row>
      <xdr:rowOff>114301</xdr:rowOff>
    </xdr:from>
    <xdr:to>
      <xdr:col>20</xdr:col>
      <xdr:colOff>57151</xdr:colOff>
      <xdr:row>78</xdr:row>
      <xdr:rowOff>38101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328" t="28476" r="4696" b="12150"/>
        <a:stretch/>
      </xdr:blipFill>
      <xdr:spPr>
        <a:xfrm>
          <a:off x="12182476" y="6048376"/>
          <a:ext cx="5962650" cy="88773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392" totalsRowDxfId="391" dataCellStyle="Estilo 1"/>
    <tableColumn id="2" name="Colunas2" dataDxfId="390" totalsRowDxfId="389" dataCellStyle="Estilo 1"/>
    <tableColumn id="3" name="Colunas3" totalsRowDxfId="388" dataCellStyle="Estilo 1"/>
    <tableColumn id="4" name="Colunas4" dataDxfId="387" totalsRowDxfId="386" dataCellStyle="Estilo 1"/>
    <tableColumn id="7" name="Colunas5" dataDxfId="385" totalsRowDxfId="384" dataCellStyle="Estilo 1"/>
    <tableColumn id="36" name="Colunas52" dataDxfId="383" totalsRowDxfId="382" dataCellStyle="Estilo 1"/>
    <tableColumn id="8" name="Colunas6" dataDxfId="381" totalsRowDxfId="380" dataCellStyle="Estilo 1"/>
    <tableColumn id="9" name="Colunas7" dataDxfId="379" totalsRowDxfId="378" dataCellStyle="Estilo 1"/>
    <tableColumn id="10" name="Colunas8" dataDxfId="377" totalsRowDxfId="376" dataCellStyle="Estilo 1"/>
    <tableColumn id="11" name="Colunas9" dataDxfId="375" totalsRowDxfId="374" dataCellStyle="Estilo 1"/>
    <tableColumn id="12" name="Colunas10" dataDxfId="373" totalsRowDxfId="372" dataCellStyle="Estilo 1"/>
    <tableColumn id="13" name="Colunas11" dataDxfId="371" totalsRowDxfId="370" dataCellStyle="Estilo 1"/>
    <tableColumn id="14" name="Colunas12" dataDxfId="369" totalsRowDxfId="368" dataCellStyle="Estilo 1"/>
    <tableColumn id="15" name="Colunas13" dataDxfId="367" totalsRowDxfId="366" dataCellStyle="Estilo 1"/>
    <tableColumn id="16" name="Colunas14" dataDxfId="365" totalsRowDxfId="364" dataCellStyle="Estilo 1"/>
    <tableColumn id="17" name="Colunas15" dataDxfId="363" totalsRowDxfId="362" dataCellStyle="Estilo 1"/>
    <tableColumn id="18" name="Colunas16" dataDxfId="361" totalsRowDxfId="360" dataCellStyle="Estilo 1"/>
    <tableColumn id="19" name="Colunas17" dataDxfId="359" totalsRowDxfId="358" dataCellStyle="Estilo 1"/>
    <tableColumn id="20" name="Colunas18" dataDxfId="357" totalsRowDxfId="356" dataCellStyle="Estilo 1"/>
    <tableColumn id="21" name="Colunas19" dataDxfId="355" totalsRowDxfId="354" dataCellStyle="Estilo 1"/>
    <tableColumn id="22" name="Colunas20" dataDxfId="353" totalsRowDxfId="352" dataCellStyle="Estilo 1"/>
    <tableColumn id="23" name="Colunas21" dataDxfId="351" totalsRowDxfId="350" dataCellStyle="Estilo 1"/>
    <tableColumn id="24" name="Colunas22" dataDxfId="349" totalsRowDxfId="348" dataCellStyle="Estilo 1"/>
    <tableColumn id="25" name="Colunas23" dataDxfId="347" totalsRowDxfId="346" dataCellStyle="Estilo 1"/>
    <tableColumn id="26" name="Colunas24" dataDxfId="345" totalsRowDxfId="344" dataCellStyle="Estilo 1"/>
    <tableColumn id="37" name="Colunas242" dataDxfId="343" totalsRowDxfId="342" dataCellStyle="Estilo 1"/>
    <tableColumn id="27" name="Colunas25" totalsRowDxfId="341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ela13681011" displayName="Tabela13681011" ref="A3:AB649" totalsRowShown="0" dataDxfId="340">
  <autoFilter ref="A3:AB649"/>
  <sortState ref="A4:Y650">
    <sortCondition ref="I4:I650"/>
    <sortCondition descending="1" ref="V4:V650"/>
  </sortState>
  <tableColumns count="28">
    <tableColumn id="1" name="Colunas1" dataDxfId="339">
      <calculatedColumnFormula>+A3+1</calculatedColumnFormula>
    </tableColumn>
    <tableColumn id="2" name="Colunas2" dataDxfId="338"/>
    <tableColumn id="3" name="Colunas3" dataDxfId="337"/>
    <tableColumn id="4" name="Colunas4" dataDxfId="336"/>
    <tableColumn id="5" name="Colunas5" dataDxfId="335"/>
    <tableColumn id="6" name="Colunas6" dataDxfId="334"/>
    <tableColumn id="7" name="Colunas7" dataDxfId="333"/>
    <tableColumn id="8" name="Colunas10" dataDxfId="332"/>
    <tableColumn id="26" name="Colunas102" dataDxfId="331"/>
    <tableColumn id="27" name="Colunas103" dataDxfId="330"/>
    <tableColumn id="28" name="Colunas104" dataDxfId="329"/>
    <tableColumn id="22" name="Colunas83" dataDxfId="328">
      <calculatedColumnFormula>+Tabela13681011[[#This Row],[Colunas7]]/#REF!*$AJ$22</calculatedColumnFormula>
    </tableColumn>
    <tableColumn id="23" name="Colunas8" dataDxfId="327"/>
    <tableColumn id="24" name="Colunas85" dataDxfId="326"/>
    <tableColumn id="9" name="Colunas9" dataDxfId="325">
      <calculatedColumnFormula>+O3+M4</calculatedColumnFormula>
    </tableColumn>
    <tableColumn id="11" name="Colunas11" dataDxfId="324"/>
    <tableColumn id="12" name="Colunas12" dataDxfId="323"/>
    <tableColumn id="13" name="Colunas13" dataDxfId="322"/>
    <tableColumn id="14" name="Colunas14" dataDxfId="321"/>
    <tableColumn id="15" name="Colunas15" dataDxfId="320"/>
    <tableColumn id="16" name="Colunas16" dataDxfId="319"/>
    <tableColumn id="18" name="Colunas162" dataDxfId="318"/>
    <tableColumn id="20" name="Colunas82" dataDxfId="317"/>
    <tableColumn id="19" name="Colunas93" dataDxfId="316"/>
    <tableColumn id="17" name="Colunas17" dataDxfId="315"/>
    <tableColumn id="30" name="Colunas172" dataDxfId="314">
      <calculatedColumnFormula>IF(Tabela13681011[[#This Row],[Colunas85]]/$AB$4&lt;15,15,Tabela13681011[[#This Row],[Colunas85]]/$AB$4)</calculatedColumnFormula>
    </tableColumn>
    <tableColumn id="31" name="Colunas173" dataDxfId="313" dataCellStyle="Vírgula"/>
    <tableColumn id="29" name="Colunas18" dataDxfId="312">
      <calculatedColumnFormula>+Tabela13681011[[#This Row],[Colunas93]]</calculatedColumnFormula>
    </tableColumn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9" name="Tabela136810" displayName="Tabela136810" ref="A3:Y650" totalsRowShown="0" dataDxfId="311">
  <autoFilter ref="A3:Y650"/>
  <sortState ref="A4:Y650">
    <sortCondition descending="1" ref="V4:V650"/>
  </sortState>
  <tableColumns count="25">
    <tableColumn id="1" name="Colunas1" dataDxfId="310">
      <calculatedColumnFormula>+A3+1</calculatedColumnFormula>
    </tableColumn>
    <tableColumn id="2" name="Colunas2" dataDxfId="309"/>
    <tableColumn id="3" name="Colunas3" dataDxfId="308"/>
    <tableColumn id="4" name="Colunas4" dataDxfId="307"/>
    <tableColumn id="5" name="Colunas5" dataDxfId="306"/>
    <tableColumn id="6" name="Colunas6" dataDxfId="305"/>
    <tableColumn id="7" name="Colunas7" dataDxfId="304"/>
    <tableColumn id="8" name="Colunas10" dataDxfId="303"/>
    <tableColumn id="26" name="Colunas102" dataDxfId="302"/>
    <tableColumn id="27" name="Colunas103" dataDxfId="301"/>
    <tableColumn id="28" name="Colunas104" dataDxfId="300"/>
    <tableColumn id="22" name="Colunas83" dataDxfId="299">
      <calculatedColumnFormula>+Tabela136810[[#This Row],[Colunas7]]/$G$650*$AQ$22</calculatedColumnFormula>
    </tableColumn>
    <tableColumn id="23" name="Colunas8" dataDxfId="298"/>
    <tableColumn id="24" name="Colunas85" dataDxfId="297"/>
    <tableColumn id="9" name="Colunas9" dataDxfId="296">
      <calculatedColumnFormula>+O3+M4</calculatedColumnFormula>
    </tableColumn>
    <tableColumn id="11" name="Colunas11" dataDxfId="295"/>
    <tableColumn id="12" name="Colunas12" dataDxfId="294"/>
    <tableColumn id="13" name="Colunas13" dataDxfId="293"/>
    <tableColumn id="14" name="Colunas14" dataDxfId="292"/>
    <tableColumn id="15" name="Colunas15" dataDxfId="291"/>
    <tableColumn id="16" name="Colunas16" dataDxfId="290"/>
    <tableColumn id="18" name="Colunas162" dataDxfId="289"/>
    <tableColumn id="20" name="Colunas82" dataDxfId="288"/>
    <tableColumn id="19" name="Colunas93" dataDxfId="287"/>
    <tableColumn id="17" name="Colunas17" dataDxfId="286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7" name="Tabela1368" displayName="Tabela1368" ref="A3:Y650" totalsRowShown="0" dataDxfId="285">
  <autoFilter ref="A3:Y650"/>
  <sortState ref="A4:V649">
    <sortCondition ref="B3:B649"/>
  </sortState>
  <tableColumns count="25">
    <tableColumn id="1" name="Colunas1" dataDxfId="284">
      <calculatedColumnFormula>+A3+1</calculatedColumnFormula>
    </tableColumn>
    <tableColumn id="2" name="Colunas2" dataDxfId="283"/>
    <tableColumn id="3" name="Colunas3" dataDxfId="282"/>
    <tableColumn id="4" name="Colunas4" dataDxfId="281"/>
    <tableColumn id="5" name="Colunas5" dataDxfId="280"/>
    <tableColumn id="6" name="Colunas6" dataDxfId="279"/>
    <tableColumn id="7" name="Colunas7" dataDxfId="278"/>
    <tableColumn id="8" name="Colunas10" dataDxfId="277"/>
    <tableColumn id="26" name="Colunas102" dataDxfId="276"/>
    <tableColumn id="27" name="Colunas103" dataDxfId="275"/>
    <tableColumn id="28" name="Colunas104" dataDxfId="274"/>
    <tableColumn id="22" name="Colunas83" dataDxfId="273">
      <calculatedColumnFormula>+Tabela1368[[#This Row],[Colunas7]]/$G$650*$AH$22</calculatedColumnFormula>
    </tableColumn>
    <tableColumn id="23" name="Colunas8" dataDxfId="272"/>
    <tableColumn id="24" name="Colunas85" dataDxfId="271"/>
    <tableColumn id="9" name="Colunas9" dataDxfId="270">
      <calculatedColumnFormula>+O3+M4</calculatedColumnFormula>
    </tableColumn>
    <tableColumn id="11" name="Colunas11" dataDxfId="269"/>
    <tableColumn id="12" name="Colunas12" dataDxfId="268"/>
    <tableColumn id="13" name="Colunas13" dataDxfId="267"/>
    <tableColumn id="14" name="Colunas14" dataDxfId="266"/>
    <tableColumn id="15" name="Colunas15" dataDxfId="265"/>
    <tableColumn id="16" name="Colunas16" dataDxfId="264"/>
    <tableColumn id="18" name="Colunas162" dataDxfId="263"/>
    <tableColumn id="20" name="Colunas82" dataDxfId="262"/>
    <tableColumn id="19" name="Colunas93" dataDxfId="261"/>
    <tableColumn id="17" name="Colunas17" dataDxfId="260"/>
  </tableColumns>
  <tableStyleInfo name="TableStyleLight2" showFirstColumn="0" showLastColumn="0" showRowStripes="1" showColumnStripes="0"/>
</table>
</file>

<file path=xl/tables/table5.xml><?xml version="1.0" encoding="utf-8"?>
<table xmlns="http://schemas.openxmlformats.org/spreadsheetml/2006/main" id="2" name="Tabela13" displayName="Tabela13" ref="A1:IL71" totalsRowShown="0" headerRowDxfId="256" dataDxfId="255">
  <autoFilter ref="A1:IL71"/>
  <tableColumns count="246">
    <tableColumn id="3" name="Colunas3" dataDxfId="254"/>
    <tableColumn id="4" name="Colunas4" dataDxfId="253"/>
    <tableColumn id="5" name="Colunas5" dataDxfId="252"/>
    <tableColumn id="7" name="Colunas7" dataDxfId="251"/>
    <tableColumn id="8" name="Colunas8" dataDxfId="250"/>
    <tableColumn id="15" name="Colunas1410" dataDxfId="249"/>
    <tableColumn id="16" name="Colunas15" dataDxfId="248"/>
    <tableColumn id="17" name="Colunas16" dataDxfId="247"/>
    <tableColumn id="18" name="Colunas17" dataDxfId="246"/>
    <tableColumn id="19" name="Colunas18" dataDxfId="245"/>
    <tableColumn id="20" name="Colunas19" dataDxfId="244"/>
    <tableColumn id="21" name="Colunas20" dataDxfId="243"/>
    <tableColumn id="22" name="Colunas21" dataDxfId="242"/>
    <tableColumn id="23" name="Colunas22" dataDxfId="241"/>
    <tableColumn id="24" name="Colunas23" dataDxfId="240"/>
    <tableColumn id="25" name="Colunas24" dataDxfId="239"/>
    <tableColumn id="26" name="Colunas25" dataDxfId="238"/>
    <tableColumn id="27" name="Colunas26" dataDxfId="237"/>
    <tableColumn id="28" name="Colunas27" dataDxfId="236"/>
    <tableColumn id="29" name="Colunas28" dataDxfId="235"/>
    <tableColumn id="30" name="Colunas29" dataDxfId="234"/>
    <tableColumn id="31" name="Colunas30" dataDxfId="233"/>
    <tableColumn id="32" name="Colunas31" dataDxfId="232"/>
    <tableColumn id="33" name="Colunas32" dataDxfId="231"/>
    <tableColumn id="34" name="Colunas33" dataDxfId="230"/>
    <tableColumn id="35" name="Colunas34" dataDxfId="229"/>
    <tableColumn id="36" name="Colunas35" dataDxfId="228"/>
    <tableColumn id="37" name="Colunas36" dataDxfId="227"/>
    <tableColumn id="38" name="Colunas37" dataDxfId="226"/>
    <tableColumn id="39" name="Colunas38" dataDxfId="225"/>
    <tableColumn id="40" name="Colunas39" dataDxfId="224"/>
    <tableColumn id="41" name="Colunas40" dataDxfId="223"/>
    <tableColumn id="42" name="Colunas41" dataDxfId="222"/>
    <tableColumn id="43" name="Colunas42" dataDxfId="221"/>
    <tableColumn id="44" name="Colunas43" dataDxfId="220"/>
    <tableColumn id="45" name="Colunas44" dataDxfId="219"/>
    <tableColumn id="46" name="Colunas45" dataDxfId="218"/>
    <tableColumn id="47" name="Colunas46" dataDxfId="217"/>
    <tableColumn id="48" name="Colunas47" dataDxfId="216"/>
    <tableColumn id="49" name="Colunas48" dataDxfId="215"/>
    <tableColumn id="50" name="Colunas49" dataDxfId="214"/>
    <tableColumn id="51" name="Colunas50" dataDxfId="213"/>
    <tableColumn id="52" name="Colunas51" dataDxfId="212"/>
    <tableColumn id="53" name="Colunas52" dataDxfId="211"/>
    <tableColumn id="54" name="Colunas53" dataDxfId="210"/>
    <tableColumn id="55" name="Colunas54" dataDxfId="209"/>
    <tableColumn id="56" name="Colunas55" dataDxfId="208"/>
    <tableColumn id="57" name="Colunas56" dataDxfId="207"/>
    <tableColumn id="58" name="Colunas57" dataDxfId="206"/>
    <tableColumn id="59" name="Colunas58" dataDxfId="205"/>
    <tableColumn id="60" name="Colunas59" dataDxfId="204"/>
    <tableColumn id="61" name="Colunas60" dataDxfId="203"/>
    <tableColumn id="62" name="Colunas61" dataDxfId="202"/>
    <tableColumn id="63" name="Colunas62" dataDxfId="201"/>
    <tableColumn id="64" name="Colunas63" dataDxfId="200"/>
    <tableColumn id="65" name="Colunas64" dataDxfId="199"/>
    <tableColumn id="66" name="Colunas65" dataDxfId="198"/>
    <tableColumn id="67" name="Colunas66" dataDxfId="197"/>
    <tableColumn id="68" name="Colunas67" dataDxfId="196"/>
    <tableColumn id="69" name="Colunas68" dataDxfId="195"/>
    <tableColumn id="70" name="Colunas69" dataDxfId="194"/>
    <tableColumn id="71" name="Colunas70" dataDxfId="193"/>
    <tableColumn id="72" name="Colunas71" dataDxfId="192"/>
    <tableColumn id="73" name="Colunas72" dataDxfId="191"/>
    <tableColumn id="74" name="Colunas73" dataDxfId="190"/>
    <tableColumn id="75" name="Colunas74" dataDxfId="189"/>
    <tableColumn id="76" name="Colunas75" dataDxfId="188"/>
    <tableColumn id="77" name="Colunas76" dataDxfId="187"/>
    <tableColumn id="78" name="Colunas77" dataDxfId="186"/>
    <tableColumn id="79" name="Colunas78" dataDxfId="185"/>
    <tableColumn id="80" name="Colunas79" dataDxfId="184"/>
    <tableColumn id="81" name="Colunas80" dataDxfId="183"/>
    <tableColumn id="82" name="Colunas81" dataDxfId="182"/>
    <tableColumn id="83" name="Colunas82" dataDxfId="181"/>
    <tableColumn id="84" name="Colunas83" dataDxfId="180"/>
    <tableColumn id="85" name="Colunas84" dataDxfId="179"/>
    <tableColumn id="86" name="Colunas85" dataDxfId="178"/>
    <tableColumn id="87" name="Colunas86" dataDxfId="177"/>
    <tableColumn id="88" name="Colunas87" dataDxfId="176"/>
    <tableColumn id="89" name="Colunas88" dataDxfId="175"/>
    <tableColumn id="90" name="Colunas89" dataDxfId="174"/>
    <tableColumn id="91" name="Colunas90" dataDxfId="173"/>
    <tableColumn id="92" name="Colunas91" dataDxfId="172"/>
    <tableColumn id="93" name="Colunas92" dataDxfId="171"/>
    <tableColumn id="94" name="Colunas93" dataDxfId="170"/>
    <tableColumn id="95" name="Colunas94" dataDxfId="169"/>
    <tableColumn id="96" name="Colunas95" dataDxfId="168"/>
    <tableColumn id="97" name="Colunas96" dataDxfId="167"/>
    <tableColumn id="98" name="Colunas97" dataDxfId="166"/>
    <tableColumn id="99" name="Colunas98" dataDxfId="165"/>
    <tableColumn id="100" name="Colunas99" dataDxfId="164"/>
    <tableColumn id="101" name="Colunas100" dataDxfId="163"/>
    <tableColumn id="102" name="Colunas101" dataDxfId="162"/>
    <tableColumn id="103" name="Colunas102" dataDxfId="161"/>
    <tableColumn id="104" name="Colunas103" dataDxfId="160"/>
    <tableColumn id="105" name="Colunas104" dataDxfId="159"/>
    <tableColumn id="106" name="Colunas105" dataDxfId="158"/>
    <tableColumn id="107" name="Colunas106" dataDxfId="157"/>
    <tableColumn id="108" name="Colunas107" dataDxfId="156"/>
    <tableColumn id="109" name="Colunas108" dataDxfId="155"/>
    <tableColumn id="110" name="Colunas109" dataDxfId="154"/>
    <tableColumn id="111" name="Colunas110" dataDxfId="153"/>
    <tableColumn id="112" name="Colunas111" dataDxfId="152"/>
    <tableColumn id="113" name="Colunas112" dataDxfId="151"/>
    <tableColumn id="114" name="Colunas113" dataDxfId="150"/>
    <tableColumn id="115" name="Colunas114" dataDxfId="149"/>
    <tableColumn id="116" name="Colunas115" dataDxfId="148"/>
    <tableColumn id="117" name="Colunas116" dataDxfId="147"/>
    <tableColumn id="118" name="Colunas117" dataDxfId="146"/>
    <tableColumn id="119" name="Colunas118" dataDxfId="145"/>
    <tableColumn id="120" name="Colunas119" dataDxfId="144"/>
    <tableColumn id="121" name="Colunas120" dataDxfId="143"/>
    <tableColumn id="122" name="Colunas121" dataDxfId="142"/>
    <tableColumn id="123" name="Colunas122" dataDxfId="141"/>
    <tableColumn id="124" name="Colunas123" dataDxfId="140"/>
    <tableColumn id="125" name="Colunas124" dataDxfId="139"/>
    <tableColumn id="126" name="Colunas125" dataDxfId="138"/>
    <tableColumn id="127" name="Colunas126" dataDxfId="137"/>
    <tableColumn id="128" name="Colunas127" dataDxfId="136"/>
    <tableColumn id="129" name="Colunas128" dataDxfId="135"/>
    <tableColumn id="130" name="Colunas129" dataDxfId="134"/>
    <tableColumn id="131" name="Colunas130" dataDxfId="133"/>
    <tableColumn id="132" name="Colunas131" dataDxfId="132"/>
    <tableColumn id="133" name="Colunas132" dataDxfId="131"/>
    <tableColumn id="134" name="Colunas133" dataDxfId="130"/>
    <tableColumn id="135" name="Colunas134" dataDxfId="129"/>
    <tableColumn id="136" name="Colunas135" dataDxfId="128"/>
    <tableColumn id="137" name="Colunas136" dataDxfId="127"/>
    <tableColumn id="138" name="Colunas137" dataDxfId="126"/>
    <tableColumn id="139" name="Colunas138" dataDxfId="125"/>
    <tableColumn id="140" name="Colunas139" dataDxfId="124"/>
    <tableColumn id="141" name="Colunas140" dataDxfId="123"/>
    <tableColumn id="142" name="Colunas141" dataDxfId="122"/>
    <tableColumn id="143" name="Colunas142" dataDxfId="121"/>
    <tableColumn id="144" name="Colunas143" dataDxfId="120"/>
    <tableColumn id="145" name="Colunas144" dataDxfId="119"/>
    <tableColumn id="146" name="Colunas145" dataDxfId="118"/>
    <tableColumn id="147" name="Colunas146" dataDxfId="117"/>
    <tableColumn id="148" name="Colunas147" dataDxfId="116"/>
    <tableColumn id="149" name="Colunas148" dataDxfId="115"/>
    <tableColumn id="150" name="Colunas149" dataDxfId="114"/>
    <tableColumn id="151" name="Colunas150" dataDxfId="113"/>
    <tableColumn id="152" name="Colunas151" dataDxfId="112"/>
    <tableColumn id="153" name="Colunas152" dataDxfId="111"/>
    <tableColumn id="154" name="Colunas153" dataDxfId="110"/>
    <tableColumn id="155" name="Colunas154" dataDxfId="109"/>
    <tableColumn id="156" name="Colunas155" dataDxfId="108"/>
    <tableColumn id="157" name="Colunas156" dataDxfId="107"/>
    <tableColumn id="158" name="Colunas157" dataDxfId="106"/>
    <tableColumn id="159" name="Colunas158" dataDxfId="105"/>
    <tableColumn id="160" name="Colunas159" dataDxfId="104"/>
    <tableColumn id="161" name="Colunas160" dataDxfId="103"/>
    <tableColumn id="162" name="Colunas161" dataDxfId="102"/>
    <tableColumn id="163" name="Colunas162" dataDxfId="101"/>
    <tableColumn id="164" name="Colunas163" dataDxfId="100"/>
    <tableColumn id="165" name="Colunas164" dataDxfId="99"/>
    <tableColumn id="166" name="Colunas165" dataDxfId="98"/>
    <tableColumn id="167" name="Colunas166" dataDxfId="97"/>
    <tableColumn id="168" name="Colunas167" dataDxfId="96"/>
    <tableColumn id="169" name="Colunas168" dataDxfId="95"/>
    <tableColumn id="170" name="Colunas169" dataDxfId="94"/>
    <tableColumn id="171" name="Colunas170" dataDxfId="93"/>
    <tableColumn id="172" name="Colunas171" dataDxfId="92"/>
    <tableColumn id="173" name="Colunas172" dataDxfId="91"/>
    <tableColumn id="174" name="Colunas173" dataDxfId="90"/>
    <tableColumn id="175" name="Colunas174" dataDxfId="89"/>
    <tableColumn id="176" name="Colunas175" dataDxfId="88"/>
    <tableColumn id="177" name="Colunas176" dataDxfId="87"/>
    <tableColumn id="178" name="Colunas177" dataDxfId="86"/>
    <tableColumn id="179" name="Colunas178" dataDxfId="85"/>
    <tableColumn id="180" name="Colunas179" dataDxfId="84"/>
    <tableColumn id="181" name="Colunas180" dataDxfId="83"/>
    <tableColumn id="182" name="Colunas181" dataDxfId="82"/>
    <tableColumn id="183" name="Colunas182" dataDxfId="81"/>
    <tableColumn id="184" name="Colunas183" dataDxfId="80"/>
    <tableColumn id="185" name="Colunas184" dataDxfId="79"/>
    <tableColumn id="186" name="Colunas185" dataDxfId="78"/>
    <tableColumn id="187" name="Colunas186" dataDxfId="77"/>
    <tableColumn id="188" name="Colunas187" dataDxfId="76"/>
    <tableColumn id="189" name="Colunas188" dataDxfId="75"/>
    <tableColumn id="190" name="Colunas189" dataDxfId="74"/>
    <tableColumn id="191" name="Colunas190" dataDxfId="73"/>
    <tableColumn id="192" name="Colunas191" dataDxfId="72"/>
    <tableColumn id="193" name="Colunas192" dataDxfId="71"/>
    <tableColumn id="194" name="Colunas193" dataDxfId="70"/>
    <tableColumn id="195" name="Colunas194" dataDxfId="69"/>
    <tableColumn id="196" name="Colunas195" dataDxfId="68"/>
    <tableColumn id="197" name="Colunas196" dataDxfId="67"/>
    <tableColumn id="198" name="Colunas197" dataDxfId="66"/>
    <tableColumn id="199" name="Colunas198" dataDxfId="65"/>
    <tableColumn id="200" name="Colunas199" dataDxfId="64"/>
    <tableColumn id="201" name="Colunas200" dataDxfId="63"/>
    <tableColumn id="202" name="Colunas201" dataDxfId="62"/>
    <tableColumn id="203" name="Colunas202" dataDxfId="61"/>
    <tableColumn id="204" name="Colunas203" dataDxfId="60"/>
    <tableColumn id="205" name="Colunas204" dataDxfId="59"/>
    <tableColumn id="206" name="Colunas205" dataDxfId="58"/>
    <tableColumn id="207" name="Colunas206" dataDxfId="57"/>
    <tableColumn id="208" name="Colunas207" dataDxfId="56"/>
    <tableColumn id="209" name="Colunas208" dataDxfId="55"/>
    <tableColumn id="210" name="Colunas209" dataDxfId="54"/>
    <tableColumn id="211" name="Colunas210" dataDxfId="53"/>
    <tableColumn id="212" name="Colunas211" dataDxfId="52"/>
    <tableColumn id="213" name="Colunas212" dataDxfId="51"/>
    <tableColumn id="214" name="Colunas213" dataDxfId="50"/>
    <tableColumn id="215" name="Colunas214" dataDxfId="49"/>
    <tableColumn id="216" name="Colunas215" dataDxfId="48"/>
    <tableColumn id="217" name="Colunas216" dataDxfId="47"/>
    <tableColumn id="218" name="Colunas217" dataDxfId="46"/>
    <tableColumn id="219" name="Colunas218" dataDxfId="45"/>
    <tableColumn id="220" name="Colunas219" dataDxfId="44"/>
    <tableColumn id="221" name="Colunas220" dataDxfId="43"/>
    <tableColumn id="222" name="Colunas221" dataDxfId="42"/>
    <tableColumn id="223" name="Colunas222" dataDxfId="41"/>
    <tableColumn id="224" name="Colunas223" dataDxfId="40"/>
    <tableColumn id="225" name="Colunas224" dataDxfId="39"/>
    <tableColumn id="226" name="Colunas225" dataDxfId="38"/>
    <tableColumn id="227" name="Colunas226" dataDxfId="37"/>
    <tableColumn id="228" name="Colunas227" dataDxfId="36"/>
    <tableColumn id="229" name="Colunas228" dataDxfId="35"/>
    <tableColumn id="230" name="Colunas229" dataDxfId="34"/>
    <tableColumn id="231" name="Colunas230" dataDxfId="33"/>
    <tableColumn id="232" name="Colunas231" dataDxfId="32"/>
    <tableColumn id="233" name="Colunas232" dataDxfId="31"/>
    <tableColumn id="234" name="Colunas233" dataDxfId="30"/>
    <tableColumn id="235" name="Colunas234" dataDxfId="29"/>
    <tableColumn id="236" name="Colunas235" dataDxfId="28"/>
    <tableColumn id="237" name="Colunas236" dataDxfId="27"/>
    <tableColumn id="238" name="Colunas237" dataDxfId="26"/>
    <tableColumn id="239" name="Colunas238" dataDxfId="25"/>
    <tableColumn id="240" name="Colunas239" dataDxfId="24"/>
    <tableColumn id="241" name="Colunas240" dataDxfId="23"/>
    <tableColumn id="242" name="Colunas241" dataDxfId="22"/>
    <tableColumn id="243" name="Colunas242" dataDxfId="21"/>
    <tableColumn id="244" name="Colunas243" dataDxfId="20"/>
    <tableColumn id="245" name="Colunas244" dataDxfId="19"/>
    <tableColumn id="246" name="Colunas245" dataDxfId="18"/>
    <tableColumn id="247" name="Colunas246" dataDxfId="17"/>
    <tableColumn id="248" name="Colunas247" dataDxfId="16"/>
    <tableColumn id="249" name="Colunas248" dataDxfId="15"/>
    <tableColumn id="250" name="Colunas249" dataDxfId="14"/>
    <tableColumn id="251" name="Colunas250" dataDxfId="13"/>
    <tableColumn id="252" name="Colunas251" dataDxfId="12"/>
    <tableColumn id="253" name="Colunas252" dataDxfId="11"/>
    <tableColumn id="254" name="Colunas253" dataDxfId="10"/>
    <tableColumn id="255" name="Colunas254" dataDxfId="9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id="6" name="Tabela17" displayName="Tabela17" ref="A1:K30" totalsRowShown="0">
  <autoFilter ref="A1:K30"/>
  <tableColumns count="11">
    <tableColumn id="1" name="UF" dataDxfId="8"/>
    <tableColumn id="2" name="Qtde. UL" dataDxfId="7"/>
    <tableColumn id="4" name="faturamento 2016" dataCellStyle="Moeda"/>
    <tableColumn id="3" name="%" dataDxfId="6" dataCellStyle="Porcentagem">
      <calculatedColumnFormula>+Tabela17[[#This Row],[faturamento 2016]]/$C$29</calculatedColumnFormula>
    </tableColumn>
    <tableColumn id="10" name="faturamento 2020" dataDxfId="5" dataCellStyle="Porcentagem"/>
    <tableColumn id="5" name="PIB" dataDxfId="4" dataCellStyle="Porcentagem">
      <calculatedColumnFormula>+D2/$N$80</calculatedColumnFormula>
    </tableColumn>
    <tableColumn id="6" name="Diferença PIB" dataDxfId="3" dataCellStyle="Moeda">
      <calculatedColumnFormula>+Tabela17[[#This Row],[PIB]]*$C$29</calculatedColumnFormula>
    </tableColumn>
    <tableColumn id="7" name="Colunas12" dataDxfId="2" dataCellStyle="Moeda">
      <calculatedColumnFormula>+Tabela17[[#This Row],[faturamento 2020]]-Tabela17[[#This Row],[Diferença PIB]]</calculatedColumnFormula>
    </tableColumn>
    <tableColumn id="9" name="Colunas13" dataDxfId="1" dataCellStyle="Moeda">
      <calculatedColumnFormula>+Tabela17[[#This Row],[%]]/Tabela17[[#This Row],[PIB]]-1</calculatedColumnFormula>
    </tableColumn>
    <tableColumn id="8" name="Colunas14" dataDxfId="0" dataCellStyle="Moeda"/>
    <tableColumn id="11" name="Colunas15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31"/>
  <sheetViews>
    <sheetView tabSelected="1" zoomScale="110" zoomScaleNormal="110" workbookViewId="0">
      <selection activeCell="A26" sqref="A26"/>
    </sheetView>
  </sheetViews>
  <sheetFormatPr defaultRowHeight="15" x14ac:dyDescent="0.25"/>
  <cols>
    <col min="1" max="16384" width="9.140625" style="215"/>
  </cols>
  <sheetData>
    <row r="25" spans="1:13" ht="23.25" x14ac:dyDescent="0.35">
      <c r="A25" s="825" t="s">
        <v>4069</v>
      </c>
      <c r="B25" s="825"/>
      <c r="C25" s="825"/>
      <c r="D25" s="825"/>
      <c r="E25" s="825"/>
      <c r="F25" s="825"/>
      <c r="G25" s="825"/>
      <c r="H25" s="825"/>
      <c r="I25" s="825"/>
      <c r="J25" s="825"/>
      <c r="K25" s="825"/>
      <c r="L25" s="825"/>
      <c r="M25" s="825"/>
    </row>
    <row r="27" spans="1:13" ht="15" customHeight="1" x14ac:dyDescent="0.25">
      <c r="A27" s="826" t="s">
        <v>4056</v>
      </c>
      <c r="B27" s="826"/>
      <c r="C27" s="826"/>
      <c r="D27" s="826"/>
      <c r="E27" s="826"/>
      <c r="F27" s="826"/>
      <c r="G27" s="826"/>
      <c r="H27" s="826"/>
      <c r="I27" s="826"/>
      <c r="J27" s="826"/>
      <c r="K27" s="826"/>
      <c r="L27" s="826"/>
      <c r="M27" s="826"/>
    </row>
    <row r="28" spans="1:13" ht="15" customHeight="1" x14ac:dyDescent="0.25">
      <c r="A28" s="826"/>
      <c r="B28" s="826"/>
      <c r="C28" s="826"/>
      <c r="D28" s="826"/>
      <c r="E28" s="826"/>
      <c r="F28" s="826"/>
      <c r="G28" s="826"/>
      <c r="H28" s="826"/>
      <c r="I28" s="826"/>
      <c r="J28" s="826"/>
      <c r="K28" s="826"/>
      <c r="L28" s="826"/>
      <c r="M28" s="826"/>
    </row>
    <row r="29" spans="1:13" ht="15" customHeight="1" x14ac:dyDescent="0.25">
      <c r="A29" s="826"/>
      <c r="B29" s="826"/>
      <c r="C29" s="826"/>
      <c r="D29" s="826"/>
      <c r="E29" s="826"/>
      <c r="F29" s="826"/>
      <c r="G29" s="826"/>
      <c r="H29" s="826"/>
      <c r="I29" s="826"/>
      <c r="J29" s="826"/>
      <c r="K29" s="826"/>
      <c r="L29" s="826"/>
      <c r="M29" s="826"/>
    </row>
    <row r="30" spans="1:13" ht="15" customHeight="1" x14ac:dyDescent="0.25">
      <c r="A30" s="826"/>
      <c r="B30" s="826"/>
      <c r="C30" s="826"/>
      <c r="D30" s="826"/>
      <c r="E30" s="826"/>
      <c r="F30" s="826"/>
      <c r="G30" s="826"/>
      <c r="H30" s="826"/>
      <c r="I30" s="826"/>
      <c r="J30" s="826"/>
      <c r="K30" s="826"/>
      <c r="L30" s="826"/>
      <c r="M30" s="826"/>
    </row>
    <row r="31" spans="1:13" x14ac:dyDescent="0.25">
      <c r="A31" s="826"/>
      <c r="B31" s="826"/>
      <c r="C31" s="826"/>
      <c r="D31" s="826"/>
      <c r="E31" s="826"/>
      <c r="F31" s="826"/>
      <c r="G31" s="826"/>
      <c r="H31" s="826"/>
      <c r="I31" s="826"/>
      <c r="J31" s="826"/>
      <c r="K31" s="826"/>
      <c r="L31" s="826"/>
      <c r="M31" s="826"/>
    </row>
  </sheetData>
  <mergeCells count="2">
    <mergeCell ref="A25:M25"/>
    <mergeCell ref="A27:M3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5"/>
  <sheetViews>
    <sheetView topLeftCell="B1" zoomScaleNormal="100" workbookViewId="0">
      <selection activeCell="B16" sqref="B16:C20"/>
    </sheetView>
  </sheetViews>
  <sheetFormatPr defaultColWidth="7.85546875" defaultRowHeight="15" x14ac:dyDescent="0.25"/>
  <cols>
    <col min="1" max="1" width="2.42578125" style="22" customWidth="1"/>
    <col min="2" max="2" width="32.7109375" style="22" bestFit="1" customWidth="1"/>
    <col min="3" max="3" width="85.28515625" style="22" bestFit="1" customWidth="1"/>
    <col min="4" max="4" width="40.28515625" style="22" bestFit="1" customWidth="1"/>
    <col min="5" max="5" width="16.42578125" style="22" bestFit="1" customWidth="1"/>
    <col min="6" max="6" width="18" style="22" bestFit="1" customWidth="1"/>
    <col min="7" max="7" width="19" style="22" bestFit="1" customWidth="1"/>
    <col min="8" max="17" width="17" style="22" bestFit="1" customWidth="1"/>
    <col min="18" max="24" width="17.7109375" style="22" bestFit="1" customWidth="1"/>
    <col min="25" max="25" width="18.85546875" style="22" bestFit="1" customWidth="1"/>
    <col min="26" max="26" width="7.85546875" style="22"/>
    <col min="27" max="27" width="31.28515625" style="22" bestFit="1" customWidth="1"/>
    <col min="28" max="29" width="7.85546875" style="22"/>
    <col min="30" max="30" width="37.28515625" style="22" customWidth="1"/>
    <col min="31" max="31" width="23.28515625" style="22" bestFit="1" customWidth="1"/>
    <col min="32" max="16384" width="7.85546875" style="22"/>
  </cols>
  <sheetData>
    <row r="3" spans="1:31" ht="30" x14ac:dyDescent="0.4">
      <c r="C3" s="631" t="s">
        <v>4023</v>
      </c>
      <c r="D3" s="631"/>
      <c r="E3" s="631"/>
      <c r="F3" s="631"/>
      <c r="G3" s="631"/>
      <c r="H3" s="631"/>
      <c r="I3" s="631"/>
      <c r="J3" s="631"/>
      <c r="K3" s="631"/>
      <c r="L3" s="631"/>
      <c r="M3" s="631"/>
      <c r="N3" s="631"/>
      <c r="O3" s="631"/>
      <c r="P3" s="631"/>
      <c r="Q3" s="631"/>
      <c r="R3" s="631"/>
      <c r="S3" s="631"/>
      <c r="T3" s="631"/>
      <c r="U3" s="631"/>
      <c r="V3" s="631"/>
      <c r="W3" s="631"/>
      <c r="X3" s="631"/>
      <c r="Y3" s="631"/>
    </row>
    <row r="4" spans="1:31" x14ac:dyDescent="0.25">
      <c r="D4" s="232"/>
      <c r="E4" s="233"/>
      <c r="F4" s="233"/>
      <c r="G4" s="233"/>
      <c r="H4" s="233"/>
      <c r="I4" s="233"/>
      <c r="J4" s="233"/>
      <c r="K4" s="233"/>
      <c r="L4" s="231"/>
      <c r="M4" s="231"/>
      <c r="N4" s="231"/>
      <c r="O4" s="231"/>
      <c r="P4" s="231"/>
      <c r="Q4" s="231"/>
      <c r="R4" s="231"/>
      <c r="S4" s="231"/>
    </row>
    <row r="5" spans="1:31" ht="27.75" x14ac:dyDescent="0.4">
      <c r="C5" s="882" t="s">
        <v>1153</v>
      </c>
      <c r="D5" s="882"/>
      <c r="E5" s="632"/>
      <c r="F5" s="632"/>
      <c r="G5" s="632"/>
      <c r="H5" s="632"/>
      <c r="I5" s="632"/>
      <c r="J5" s="632"/>
      <c r="K5" s="632"/>
      <c r="L5" s="632"/>
      <c r="M5" s="632"/>
      <c r="N5" s="632"/>
      <c r="O5" s="632"/>
      <c r="P5" s="632"/>
      <c r="Q5" s="632"/>
      <c r="R5" s="632"/>
      <c r="S5" s="632"/>
      <c r="T5" s="632"/>
      <c r="U5" s="632"/>
      <c r="V5" s="632"/>
      <c r="W5" s="632"/>
      <c r="X5" s="632"/>
      <c r="Y5" s="632"/>
    </row>
    <row r="6" spans="1:31" x14ac:dyDescent="0.25">
      <c r="D6" s="233"/>
      <c r="E6" s="233"/>
      <c r="F6" s="233"/>
      <c r="G6" s="233"/>
      <c r="H6" s="233"/>
      <c r="I6" s="233"/>
      <c r="J6" s="233"/>
      <c r="K6" s="233"/>
      <c r="Q6" s="231"/>
      <c r="R6" s="231"/>
      <c r="S6" s="231"/>
    </row>
    <row r="7" spans="1:31" ht="15.75" x14ac:dyDescent="0.25">
      <c r="C7" s="879"/>
      <c r="D7" s="879"/>
      <c r="E7" s="879"/>
      <c r="F7" s="879"/>
      <c r="G7" s="879"/>
      <c r="H7" s="879"/>
      <c r="I7" s="879"/>
      <c r="J7" s="879"/>
      <c r="K7" s="879"/>
      <c r="L7" s="879"/>
      <c r="M7" s="879"/>
      <c r="N7" s="879"/>
      <c r="O7" s="879"/>
      <c r="P7" s="879"/>
      <c r="Q7" s="879"/>
      <c r="R7" s="879"/>
      <c r="S7" s="879"/>
      <c r="T7" s="879"/>
      <c r="U7" s="879"/>
      <c r="V7" s="879"/>
      <c r="W7" s="879"/>
      <c r="X7" s="879"/>
      <c r="Y7" s="879"/>
    </row>
    <row r="8" spans="1:31" x14ac:dyDescent="0.25">
      <c r="F8" s="231"/>
      <c r="G8" s="231"/>
      <c r="H8" s="231"/>
      <c r="Q8" s="231"/>
      <c r="R8" s="231"/>
      <c r="S8" s="231"/>
    </row>
    <row r="9" spans="1:31" ht="27" thickBot="1" x14ac:dyDescent="0.45">
      <c r="B9" s="880" t="s">
        <v>1080</v>
      </c>
      <c r="C9" s="880"/>
      <c r="D9" s="880"/>
      <c r="E9" s="880"/>
      <c r="F9" s="880"/>
      <c r="G9" s="880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</row>
    <row r="10" spans="1:31" ht="16.5" thickBot="1" x14ac:dyDescent="0.3">
      <c r="A10" s="11"/>
      <c r="B10" s="881" t="s">
        <v>10</v>
      </c>
      <c r="C10" s="881"/>
      <c r="D10" s="229" t="s">
        <v>19</v>
      </c>
      <c r="E10" s="229"/>
      <c r="F10" s="229" t="s">
        <v>55</v>
      </c>
      <c r="G10" s="229" t="s">
        <v>340</v>
      </c>
      <c r="H10" s="229" t="s">
        <v>341</v>
      </c>
      <c r="I10" s="229" t="s">
        <v>342</v>
      </c>
      <c r="J10" s="229" t="s">
        <v>343</v>
      </c>
      <c r="K10" s="229" t="s">
        <v>344</v>
      </c>
      <c r="L10" s="229" t="s">
        <v>345</v>
      </c>
      <c r="M10" s="229" t="s">
        <v>346</v>
      </c>
      <c r="N10" s="229" t="s">
        <v>347</v>
      </c>
      <c r="O10" s="229" t="s">
        <v>348</v>
      </c>
      <c r="P10" s="229" t="s">
        <v>349</v>
      </c>
      <c r="Q10" s="229" t="s">
        <v>350</v>
      </c>
      <c r="R10" s="229" t="s">
        <v>351</v>
      </c>
      <c r="S10" s="229" t="s">
        <v>352</v>
      </c>
      <c r="T10" s="229" t="s">
        <v>353</v>
      </c>
      <c r="U10" s="229" t="s">
        <v>354</v>
      </c>
      <c r="V10" s="229" t="s">
        <v>355</v>
      </c>
      <c r="W10" s="229" t="s">
        <v>356</v>
      </c>
      <c r="X10" s="229" t="s">
        <v>357</v>
      </c>
      <c r="Y10" s="229" t="s">
        <v>358</v>
      </c>
      <c r="AA10" s="857" t="s">
        <v>1079</v>
      </c>
      <c r="AB10" s="859"/>
      <c r="AD10" s="857" t="s">
        <v>1081</v>
      </c>
      <c r="AE10" s="858"/>
    </row>
    <row r="11" spans="1:31" x14ac:dyDescent="0.25">
      <c r="A11" s="12"/>
      <c r="B11" s="871" t="s">
        <v>1075</v>
      </c>
      <c r="C11" s="871"/>
      <c r="D11" s="311">
        <v>2</v>
      </c>
      <c r="E11" s="311"/>
      <c r="F11" s="83">
        <v>0.04</v>
      </c>
      <c r="G11" s="83">
        <v>0.05</v>
      </c>
      <c r="H11" s="83">
        <v>0.04</v>
      </c>
      <c r="I11" s="83">
        <v>0.04</v>
      </c>
      <c r="J11" s="83">
        <v>0.03</v>
      </c>
      <c r="K11" s="83">
        <v>0.03</v>
      </c>
      <c r="L11" s="83">
        <v>0.03</v>
      </c>
      <c r="M11" s="83">
        <v>0.03</v>
      </c>
      <c r="N11" s="83">
        <v>0.02</v>
      </c>
      <c r="O11" s="83">
        <v>0.02</v>
      </c>
      <c r="P11" s="83">
        <v>0.01</v>
      </c>
      <c r="Q11" s="83">
        <v>0.01</v>
      </c>
      <c r="R11" s="83">
        <v>0.01</v>
      </c>
      <c r="S11" s="83">
        <v>0.01</v>
      </c>
      <c r="T11" s="83">
        <v>0</v>
      </c>
      <c r="U11" s="83">
        <v>0</v>
      </c>
      <c r="V11" s="83">
        <v>0</v>
      </c>
      <c r="W11" s="83">
        <v>0</v>
      </c>
      <c r="X11" s="83">
        <v>0</v>
      </c>
      <c r="Y11" s="83">
        <v>0</v>
      </c>
      <c r="AA11" s="160" t="s">
        <v>6</v>
      </c>
      <c r="AB11" s="235">
        <v>1.6500000000000001E-2</v>
      </c>
      <c r="AD11" s="247" t="s">
        <v>21</v>
      </c>
      <c r="AE11" s="275">
        <f>+'rnk PIB'!L651</f>
        <v>44673563.287048921</v>
      </c>
    </row>
    <row r="12" spans="1:31" ht="15.75" x14ac:dyDescent="0.25">
      <c r="A12" s="1"/>
      <c r="B12" s="871"/>
      <c r="C12" s="871"/>
      <c r="D12" s="312">
        <v>5</v>
      </c>
      <c r="E12" s="312"/>
      <c r="F12" s="228">
        <v>0.02</v>
      </c>
      <c r="G12" s="228">
        <v>0.02</v>
      </c>
      <c r="H12" s="228">
        <v>0.02</v>
      </c>
      <c r="I12" s="228">
        <v>0.03</v>
      </c>
      <c r="J12" s="228">
        <v>0.03</v>
      </c>
      <c r="K12" s="228">
        <v>0.03</v>
      </c>
      <c r="L12" s="228">
        <v>0.03</v>
      </c>
      <c r="M12" s="228">
        <v>0.03</v>
      </c>
      <c r="N12" s="228">
        <v>0.03</v>
      </c>
      <c r="O12" s="228">
        <v>0.03</v>
      </c>
      <c r="P12" s="228">
        <v>0.03</v>
      </c>
      <c r="Q12" s="228">
        <v>0.03</v>
      </c>
      <c r="R12" s="228">
        <v>0.02</v>
      </c>
      <c r="S12" s="228">
        <v>0.02</v>
      </c>
      <c r="T12" s="228">
        <v>0.02</v>
      </c>
      <c r="U12" s="228">
        <v>0.02</v>
      </c>
      <c r="V12" s="228">
        <v>0.02</v>
      </c>
      <c r="W12" s="228">
        <v>0.02</v>
      </c>
      <c r="X12" s="228">
        <v>0.02</v>
      </c>
      <c r="Y12" s="228">
        <v>0.02</v>
      </c>
      <c r="AA12" s="239" t="s">
        <v>1077</v>
      </c>
      <c r="AB12" s="240">
        <v>7.5999999999999998E-2</v>
      </c>
      <c r="AD12" s="248" t="s">
        <v>333</v>
      </c>
      <c r="AE12" s="276">
        <f>+'rnk PIB'!N651</f>
        <v>34475700.00000003</v>
      </c>
    </row>
    <row r="13" spans="1:31" ht="15.75" x14ac:dyDescent="0.25">
      <c r="A13" s="1"/>
      <c r="B13" s="871"/>
      <c r="C13" s="871"/>
      <c r="D13" s="311">
        <v>10</v>
      </c>
      <c r="E13" s="311"/>
      <c r="F13" s="83">
        <v>0</v>
      </c>
      <c r="G13" s="83">
        <v>0</v>
      </c>
      <c r="H13" s="83">
        <v>0.01</v>
      </c>
      <c r="I13" s="83">
        <v>0.01</v>
      </c>
      <c r="J13" s="83">
        <v>0.02</v>
      </c>
      <c r="K13" s="83">
        <v>0.03</v>
      </c>
      <c r="L13" s="83">
        <v>0.03</v>
      </c>
      <c r="M13" s="83">
        <v>0.03</v>
      </c>
      <c r="N13" s="83">
        <v>0.03</v>
      </c>
      <c r="O13" s="83">
        <v>0.03</v>
      </c>
      <c r="P13" s="83">
        <v>0.03</v>
      </c>
      <c r="Q13" s="83">
        <v>0.03</v>
      </c>
      <c r="R13" s="83">
        <v>0.04</v>
      </c>
      <c r="S13" s="83">
        <v>0.04</v>
      </c>
      <c r="T13" s="83">
        <v>0.04</v>
      </c>
      <c r="U13" s="83">
        <v>0.05</v>
      </c>
      <c r="V13" s="83">
        <v>0.05</v>
      </c>
      <c r="W13" s="83">
        <v>0.05</v>
      </c>
      <c r="X13" s="83">
        <v>0.05</v>
      </c>
      <c r="Y13" s="83">
        <v>0.05</v>
      </c>
      <c r="AA13" s="162" t="s">
        <v>1</v>
      </c>
      <c r="AB13" s="236">
        <v>0.05</v>
      </c>
      <c r="AD13" s="238" t="s">
        <v>1087</v>
      </c>
      <c r="AE13" s="277">
        <f>+'rnk PIB'!V651/'rnk PIB'!L651</f>
        <v>50737.848647555373</v>
      </c>
    </row>
    <row r="14" spans="1:31" ht="15.75" x14ac:dyDescent="0.25">
      <c r="A14" s="1"/>
      <c r="B14" s="871"/>
      <c r="C14" s="871"/>
      <c r="D14" s="313">
        <v>20</v>
      </c>
      <c r="E14" s="313"/>
      <c r="F14" s="228">
        <v>0</v>
      </c>
      <c r="G14" s="228">
        <v>0</v>
      </c>
      <c r="H14" s="228">
        <v>0</v>
      </c>
      <c r="I14" s="228">
        <v>0</v>
      </c>
      <c r="J14" s="228">
        <v>0</v>
      </c>
      <c r="K14" s="228">
        <v>0</v>
      </c>
      <c r="L14" s="228">
        <v>0</v>
      </c>
      <c r="M14" s="228">
        <v>0.01</v>
      </c>
      <c r="N14" s="228">
        <v>0.01</v>
      </c>
      <c r="O14" s="228">
        <v>0.01</v>
      </c>
      <c r="P14" s="228">
        <v>0.01</v>
      </c>
      <c r="Q14" s="228">
        <v>0.01</v>
      </c>
      <c r="R14" s="228">
        <v>0.02</v>
      </c>
      <c r="S14" s="228">
        <v>0.02</v>
      </c>
      <c r="T14" s="228">
        <v>0.02</v>
      </c>
      <c r="U14" s="228">
        <v>0.02</v>
      </c>
      <c r="V14" s="228">
        <v>0.02</v>
      </c>
      <c r="W14" s="228">
        <v>0.02</v>
      </c>
      <c r="X14" s="228">
        <v>0.02</v>
      </c>
      <c r="Y14" s="228">
        <v>0.02</v>
      </c>
      <c r="AA14" s="239" t="s">
        <v>1082</v>
      </c>
      <c r="AB14" s="240">
        <v>0.75</v>
      </c>
      <c r="AD14" s="248" t="s">
        <v>1088</v>
      </c>
      <c r="AE14" s="278">
        <f>+AE13/12</f>
        <v>4228.1540539629477</v>
      </c>
    </row>
    <row r="15" spans="1:31" ht="15.75" x14ac:dyDescent="0.25">
      <c r="A15" s="1"/>
      <c r="B15" s="1"/>
      <c r="C15" s="1"/>
      <c r="D15" s="305"/>
      <c r="E15" s="305"/>
      <c r="F15" s="305"/>
      <c r="G15" s="305"/>
      <c r="H15" s="305"/>
      <c r="I15" s="305"/>
      <c r="J15" s="305"/>
      <c r="K15" s="305"/>
      <c r="L15" s="305"/>
      <c r="M15" s="305"/>
      <c r="N15" s="305"/>
      <c r="O15" s="305"/>
      <c r="P15" s="305"/>
      <c r="Q15" s="305"/>
      <c r="R15" s="305"/>
      <c r="S15" s="305"/>
      <c r="T15" s="305"/>
      <c r="U15" s="305"/>
      <c r="V15" s="305"/>
      <c r="W15" s="305"/>
      <c r="X15" s="305"/>
      <c r="Y15" s="305"/>
      <c r="AA15" s="162" t="s">
        <v>1078</v>
      </c>
      <c r="AB15" s="236">
        <v>0.12</v>
      </c>
      <c r="AD15" s="238" t="s">
        <v>1089</v>
      </c>
      <c r="AE15" s="279">
        <f>AVERAGE(Opex!I9:AA9)</f>
        <v>3.0368421052631593E-2</v>
      </c>
    </row>
    <row r="16" spans="1:31" ht="16.5" thickBot="1" x14ac:dyDescent="0.3">
      <c r="A16" s="1"/>
      <c r="B16" s="872" t="s">
        <v>17</v>
      </c>
      <c r="C16" s="872"/>
      <c r="D16" s="312">
        <v>1</v>
      </c>
      <c r="E16" s="312"/>
      <c r="F16" s="228">
        <v>0.08</v>
      </c>
      <c r="G16" s="228">
        <v>0.08</v>
      </c>
      <c r="H16" s="228">
        <v>7.0000000000000007E-2</v>
      </c>
      <c r="I16" s="228">
        <v>7.0000000000000007E-2</v>
      </c>
      <c r="J16" s="228">
        <v>0.06</v>
      </c>
      <c r="K16" s="228">
        <v>0.05</v>
      </c>
      <c r="L16" s="228">
        <v>0.04</v>
      </c>
      <c r="M16" s="228">
        <v>0.04</v>
      </c>
      <c r="N16" s="228">
        <v>0.04</v>
      </c>
      <c r="O16" s="228">
        <v>0.04</v>
      </c>
      <c r="P16" s="228">
        <v>0.03</v>
      </c>
      <c r="Q16" s="228">
        <v>0.03</v>
      </c>
      <c r="R16" s="228">
        <v>0.03</v>
      </c>
      <c r="S16" s="228">
        <v>0.02</v>
      </c>
      <c r="T16" s="228">
        <v>0.02</v>
      </c>
      <c r="U16" s="228">
        <v>0.02</v>
      </c>
      <c r="V16" s="228">
        <v>0.01</v>
      </c>
      <c r="W16" s="228">
        <v>0.01</v>
      </c>
      <c r="X16" s="228">
        <v>0.01</v>
      </c>
      <c r="Y16" s="228">
        <v>0</v>
      </c>
      <c r="AA16" s="239" t="s">
        <v>1083</v>
      </c>
      <c r="AB16" s="240">
        <v>0.25</v>
      </c>
      <c r="AD16" s="249" t="s">
        <v>1090</v>
      </c>
      <c r="AE16" s="280">
        <f>AVERAGE('Projeção Venda Mercado SP'!G12:Z12)</f>
        <v>2.5000000000000005E-2</v>
      </c>
    </row>
    <row r="17" spans="1:28" ht="15.75" x14ac:dyDescent="0.25">
      <c r="A17" s="1"/>
      <c r="B17" s="872"/>
      <c r="C17" s="872"/>
      <c r="D17" s="311">
        <v>2</v>
      </c>
      <c r="E17" s="311"/>
      <c r="F17" s="83">
        <v>0.05</v>
      </c>
      <c r="G17" s="83">
        <v>0.05</v>
      </c>
      <c r="H17" s="83">
        <v>0.05</v>
      </c>
      <c r="I17" s="83">
        <v>0.05</v>
      </c>
      <c r="J17" s="83">
        <v>0.05</v>
      </c>
      <c r="K17" s="83">
        <v>0.05</v>
      </c>
      <c r="L17" s="83">
        <v>0.05</v>
      </c>
      <c r="M17" s="83">
        <v>0.05</v>
      </c>
      <c r="N17" s="83">
        <v>0.05</v>
      </c>
      <c r="O17" s="83">
        <v>0.05</v>
      </c>
      <c r="P17" s="83">
        <v>0.05</v>
      </c>
      <c r="Q17" s="83">
        <v>0.05</v>
      </c>
      <c r="R17" s="83">
        <v>0.05</v>
      </c>
      <c r="S17" s="83">
        <v>0.05</v>
      </c>
      <c r="T17" s="83">
        <v>0.05</v>
      </c>
      <c r="U17" s="83">
        <v>0.05</v>
      </c>
      <c r="V17" s="83">
        <v>0.05</v>
      </c>
      <c r="W17" s="83">
        <v>0.05</v>
      </c>
      <c r="X17" s="83">
        <v>0.05</v>
      </c>
      <c r="Y17" s="83">
        <v>0.05</v>
      </c>
      <c r="AA17" s="162" t="s">
        <v>1122</v>
      </c>
      <c r="AB17" s="236">
        <v>0.09</v>
      </c>
    </row>
    <row r="18" spans="1:28" ht="16.5" thickBot="1" x14ac:dyDescent="0.3">
      <c r="A18" s="1"/>
      <c r="B18" s="872"/>
      <c r="C18" s="872"/>
      <c r="D18" s="312">
        <v>5</v>
      </c>
      <c r="E18" s="312"/>
      <c r="F18" s="228">
        <v>0.01</v>
      </c>
      <c r="G18" s="228">
        <v>0.01</v>
      </c>
      <c r="H18" s="228">
        <v>0.01</v>
      </c>
      <c r="I18" s="228">
        <v>0.01</v>
      </c>
      <c r="J18" s="228">
        <v>0.01</v>
      </c>
      <c r="K18" s="228">
        <v>0.01</v>
      </c>
      <c r="L18" s="228">
        <v>0.01</v>
      </c>
      <c r="M18" s="228">
        <v>0.02</v>
      </c>
      <c r="N18" s="228">
        <v>0.02</v>
      </c>
      <c r="O18" s="228">
        <v>0.02</v>
      </c>
      <c r="P18" s="228">
        <v>0.02</v>
      </c>
      <c r="Q18" s="228">
        <v>0.02</v>
      </c>
      <c r="R18" s="228">
        <v>0.02</v>
      </c>
      <c r="S18" s="228">
        <v>0.02</v>
      </c>
      <c r="T18" s="228">
        <v>0.03</v>
      </c>
      <c r="U18" s="228">
        <v>0.03</v>
      </c>
      <c r="V18" s="228">
        <v>0.03</v>
      </c>
      <c r="W18" s="228">
        <v>0.03</v>
      </c>
      <c r="X18" s="228">
        <v>0.03</v>
      </c>
      <c r="Y18" s="228">
        <v>0.03</v>
      </c>
      <c r="AA18" s="163" t="s">
        <v>1084</v>
      </c>
      <c r="AB18" s="237"/>
    </row>
    <row r="19" spans="1:28" ht="15.75" x14ac:dyDescent="0.25">
      <c r="A19" s="1"/>
      <c r="B19" s="872"/>
      <c r="C19" s="872"/>
      <c r="D19" s="311">
        <v>10</v>
      </c>
      <c r="E19" s="311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</row>
    <row r="20" spans="1:28" ht="15.75" x14ac:dyDescent="0.25">
      <c r="A20" s="1"/>
      <c r="B20" s="872"/>
      <c r="C20" s="872"/>
      <c r="D20" s="312">
        <v>20</v>
      </c>
      <c r="E20" s="312"/>
      <c r="F20" s="228"/>
      <c r="G20" s="228"/>
      <c r="H20" s="228"/>
      <c r="I20" s="228"/>
      <c r="J20" s="228"/>
      <c r="K20" s="228"/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</row>
    <row r="21" spans="1:28" ht="15.75" x14ac:dyDescent="0.25">
      <c r="A21" s="1"/>
      <c r="B21" s="1"/>
      <c r="C21" s="1"/>
      <c r="D21" s="305"/>
      <c r="E21" s="305"/>
      <c r="F21" s="305"/>
      <c r="G21" s="305"/>
      <c r="H21" s="305"/>
      <c r="I21" s="305"/>
      <c r="J21" s="305"/>
      <c r="K21" s="305"/>
      <c r="L21" s="305"/>
      <c r="M21" s="305"/>
      <c r="N21" s="305"/>
      <c r="O21" s="305"/>
      <c r="P21" s="305"/>
      <c r="Q21" s="305"/>
      <c r="R21" s="305"/>
      <c r="S21" s="305"/>
      <c r="T21" s="305"/>
      <c r="U21" s="305"/>
      <c r="V21" s="305"/>
      <c r="W21" s="305"/>
      <c r="X21" s="305"/>
      <c r="Y21" s="305"/>
    </row>
    <row r="22" spans="1:28" ht="15.75" x14ac:dyDescent="0.25">
      <c r="A22" s="1"/>
      <c r="B22" s="871" t="s">
        <v>1076</v>
      </c>
      <c r="C22" s="871"/>
      <c r="D22" s="312">
        <v>5</v>
      </c>
      <c r="E22" s="312"/>
      <c r="F22" s="228">
        <v>0.02</v>
      </c>
      <c r="G22" s="228">
        <v>0.02</v>
      </c>
      <c r="H22" s="228">
        <v>0.02</v>
      </c>
      <c r="I22" s="228">
        <v>0.02</v>
      </c>
      <c r="J22" s="228">
        <v>0.02</v>
      </c>
      <c r="K22" s="228">
        <v>0.02</v>
      </c>
      <c r="L22" s="228">
        <v>0.02</v>
      </c>
      <c r="M22" s="228">
        <v>0.02</v>
      </c>
      <c r="N22" s="228">
        <v>0.02</v>
      </c>
      <c r="O22" s="228">
        <v>0.02</v>
      </c>
      <c r="P22" s="228">
        <v>0.03</v>
      </c>
      <c r="Q22" s="228">
        <v>0.03</v>
      </c>
      <c r="R22" s="228">
        <v>0.03</v>
      </c>
      <c r="S22" s="228">
        <v>0.03</v>
      </c>
      <c r="T22" s="228">
        <v>0.03</v>
      </c>
      <c r="U22" s="228">
        <v>0.03</v>
      </c>
      <c r="V22" s="228">
        <v>0.03</v>
      </c>
      <c r="W22" s="228">
        <v>0.03</v>
      </c>
      <c r="X22" s="228">
        <v>0.03</v>
      </c>
      <c r="Y22" s="228">
        <v>0.03</v>
      </c>
    </row>
    <row r="23" spans="1:28" ht="15.75" x14ac:dyDescent="0.25">
      <c r="A23" s="1"/>
      <c r="B23" s="871"/>
      <c r="C23" s="871"/>
      <c r="D23" s="311">
        <v>10</v>
      </c>
      <c r="E23" s="311"/>
      <c r="F23" s="83">
        <v>0.01</v>
      </c>
      <c r="G23" s="83">
        <v>0.01</v>
      </c>
      <c r="H23" s="83">
        <v>0.01</v>
      </c>
      <c r="I23" s="83">
        <v>0.01</v>
      </c>
      <c r="J23" s="83">
        <v>0.01</v>
      </c>
      <c r="K23" s="83">
        <v>0.01</v>
      </c>
      <c r="L23" s="83">
        <v>0.01</v>
      </c>
      <c r="M23" s="83">
        <v>0.01</v>
      </c>
      <c r="N23" s="83">
        <v>0.01</v>
      </c>
      <c r="O23" s="83">
        <v>0.01</v>
      </c>
      <c r="P23" s="83">
        <v>0.01</v>
      </c>
      <c r="Q23" s="83">
        <v>0.01</v>
      </c>
      <c r="R23" s="83">
        <v>0.01</v>
      </c>
      <c r="S23" s="83">
        <v>0.01</v>
      </c>
      <c r="T23" s="83">
        <v>0.01</v>
      </c>
      <c r="U23" s="83">
        <v>0.01</v>
      </c>
      <c r="V23" s="83">
        <v>0.01</v>
      </c>
      <c r="W23" s="83">
        <v>0.01</v>
      </c>
      <c r="X23" s="83">
        <v>0.01</v>
      </c>
      <c r="Y23" s="83">
        <v>0.01</v>
      </c>
    </row>
    <row r="24" spans="1:28" ht="15.75" x14ac:dyDescent="0.25">
      <c r="A24" s="1"/>
      <c r="B24" s="1"/>
      <c r="C24" s="9"/>
      <c r="D24" s="305"/>
      <c r="E24" s="305"/>
      <c r="F24" s="305"/>
      <c r="G24" s="305"/>
      <c r="H24" s="305"/>
      <c r="I24" s="305"/>
      <c r="J24" s="305"/>
      <c r="K24" s="305"/>
      <c r="L24" s="305"/>
      <c r="M24" s="305"/>
      <c r="N24" s="305"/>
      <c r="O24" s="305"/>
      <c r="P24" s="305"/>
      <c r="Q24" s="305"/>
      <c r="R24" s="305"/>
      <c r="S24" s="305"/>
      <c r="T24" s="305"/>
      <c r="U24" s="305"/>
      <c r="V24" s="305"/>
      <c r="W24" s="305"/>
      <c r="X24" s="305"/>
      <c r="Y24" s="305"/>
    </row>
    <row r="25" spans="1:28" ht="15.75" x14ac:dyDescent="0.25">
      <c r="A25" s="1"/>
      <c r="B25" s="873" t="s">
        <v>4024</v>
      </c>
      <c r="C25" s="82" t="s">
        <v>12</v>
      </c>
      <c r="D25" s="312">
        <v>1</v>
      </c>
      <c r="E25" s="312"/>
      <c r="F25" s="228">
        <v>0.06</v>
      </c>
      <c r="G25" s="228">
        <v>0.05</v>
      </c>
      <c r="H25" s="228">
        <v>0.05</v>
      </c>
      <c r="I25" s="228">
        <v>0.05</v>
      </c>
      <c r="J25" s="228">
        <v>0.05</v>
      </c>
      <c r="K25" s="228">
        <v>0.05</v>
      </c>
      <c r="L25" s="228">
        <v>0.05</v>
      </c>
      <c r="M25" s="228">
        <v>0.04</v>
      </c>
      <c r="N25" s="228">
        <v>0.04</v>
      </c>
      <c r="O25" s="228">
        <v>0.04</v>
      </c>
      <c r="P25" s="228">
        <v>0.04</v>
      </c>
      <c r="Q25" s="228">
        <v>0.04</v>
      </c>
      <c r="R25" s="228">
        <v>0.03</v>
      </c>
      <c r="S25" s="228">
        <v>0.03</v>
      </c>
      <c r="T25" s="228">
        <v>0.03</v>
      </c>
      <c r="U25" s="228">
        <v>0.03</v>
      </c>
      <c r="V25" s="228">
        <v>0.03</v>
      </c>
      <c r="W25" s="228">
        <v>0.02</v>
      </c>
      <c r="X25" s="228">
        <v>0.02</v>
      </c>
      <c r="Y25" s="228">
        <v>0.02</v>
      </c>
    </row>
    <row r="26" spans="1:28" ht="15.75" x14ac:dyDescent="0.25">
      <c r="A26" s="1"/>
      <c r="B26" s="874"/>
      <c r="C26" s="82" t="s">
        <v>13</v>
      </c>
      <c r="D26" s="311">
        <v>1</v>
      </c>
      <c r="E26" s="311"/>
      <c r="F26" s="83">
        <v>0.08</v>
      </c>
      <c r="G26" s="83">
        <v>0.08</v>
      </c>
      <c r="H26" s="83">
        <v>0.09</v>
      </c>
      <c r="I26" s="83">
        <v>0.08</v>
      </c>
      <c r="J26" s="83">
        <v>7.0000000000000007E-2</v>
      </c>
      <c r="K26" s="83">
        <v>7.0000000000000007E-2</v>
      </c>
      <c r="L26" s="83">
        <v>7.0000000000000007E-2</v>
      </c>
      <c r="M26" s="83">
        <v>0.06</v>
      </c>
      <c r="N26" s="83">
        <v>0.06</v>
      </c>
      <c r="O26" s="83">
        <v>0.06</v>
      </c>
      <c r="P26" s="83">
        <v>0.06</v>
      </c>
      <c r="Q26" s="83">
        <v>0.06</v>
      </c>
      <c r="R26" s="83">
        <v>0.06</v>
      </c>
      <c r="S26" s="83">
        <v>0.06</v>
      </c>
      <c r="T26" s="83">
        <v>0.06</v>
      </c>
      <c r="U26" s="83">
        <v>0.06</v>
      </c>
      <c r="V26" s="83">
        <v>0.06</v>
      </c>
      <c r="W26" s="83">
        <v>0.06</v>
      </c>
      <c r="X26" s="83">
        <v>0.06</v>
      </c>
      <c r="Y26" s="83">
        <v>0.06</v>
      </c>
    </row>
    <row r="27" spans="1:28" ht="15.75" x14ac:dyDescent="0.25">
      <c r="A27" s="1"/>
      <c r="B27" s="874"/>
      <c r="C27" s="82" t="s">
        <v>14</v>
      </c>
      <c r="D27" s="312">
        <v>2</v>
      </c>
      <c r="E27" s="312"/>
      <c r="F27" s="228">
        <v>0.06</v>
      </c>
      <c r="G27" s="228">
        <v>0.05</v>
      </c>
      <c r="H27" s="228">
        <v>0.05</v>
      </c>
      <c r="I27" s="228">
        <v>0.05</v>
      </c>
      <c r="J27" s="228">
        <v>0.05</v>
      </c>
      <c r="K27" s="228">
        <v>0.05</v>
      </c>
      <c r="L27" s="228">
        <v>0.05</v>
      </c>
      <c r="M27" s="228">
        <v>0.05</v>
      </c>
      <c r="N27" s="228">
        <v>0.05</v>
      </c>
      <c r="O27" s="228">
        <v>0.05</v>
      </c>
      <c r="P27" s="228">
        <v>0.05</v>
      </c>
      <c r="Q27" s="228">
        <v>0.05</v>
      </c>
      <c r="R27" s="228">
        <v>0.05</v>
      </c>
      <c r="S27" s="228">
        <v>0.05</v>
      </c>
      <c r="T27" s="228">
        <v>0.05</v>
      </c>
      <c r="U27" s="228">
        <v>0.05</v>
      </c>
      <c r="V27" s="228">
        <v>0.05</v>
      </c>
      <c r="W27" s="228">
        <v>0.05</v>
      </c>
      <c r="X27" s="228">
        <v>0.05</v>
      </c>
      <c r="Y27" s="228">
        <v>0.05</v>
      </c>
    </row>
    <row r="28" spans="1:28" ht="15.75" x14ac:dyDescent="0.25">
      <c r="A28" s="1"/>
      <c r="B28" s="874"/>
      <c r="C28" s="82" t="s">
        <v>15</v>
      </c>
      <c r="D28" s="311">
        <v>4</v>
      </c>
      <c r="E28" s="311"/>
      <c r="F28" s="83">
        <v>0.06</v>
      </c>
      <c r="G28" s="83">
        <v>0.05</v>
      </c>
      <c r="H28" s="83">
        <v>0.05</v>
      </c>
      <c r="I28" s="83">
        <v>0.05</v>
      </c>
      <c r="J28" s="83">
        <v>0.05</v>
      </c>
      <c r="K28" s="83">
        <v>0.05</v>
      </c>
      <c r="L28" s="83">
        <v>0.05</v>
      </c>
      <c r="M28" s="83">
        <v>0.05</v>
      </c>
      <c r="N28" s="83">
        <v>0.05</v>
      </c>
      <c r="O28" s="83">
        <v>0.05</v>
      </c>
      <c r="P28" s="83">
        <v>0.05</v>
      </c>
      <c r="Q28" s="83">
        <v>0.05</v>
      </c>
      <c r="R28" s="83">
        <v>0.05</v>
      </c>
      <c r="S28" s="83">
        <v>0.05</v>
      </c>
      <c r="T28" s="83">
        <v>0.05</v>
      </c>
      <c r="U28" s="83">
        <v>0.05</v>
      </c>
      <c r="V28" s="83">
        <v>0.05</v>
      </c>
      <c r="W28" s="83">
        <v>0.05</v>
      </c>
      <c r="X28" s="83">
        <v>0.05</v>
      </c>
      <c r="Y28" s="83">
        <v>0.05</v>
      </c>
    </row>
    <row r="29" spans="1:28" ht="15.75" x14ac:dyDescent="0.25">
      <c r="A29" s="1"/>
      <c r="B29" s="875"/>
      <c r="C29" s="82" t="s">
        <v>16</v>
      </c>
      <c r="D29" s="312">
        <v>3</v>
      </c>
      <c r="E29" s="312"/>
      <c r="F29" s="228">
        <v>0.06</v>
      </c>
      <c r="G29" s="228">
        <v>0.06</v>
      </c>
      <c r="H29" s="228">
        <v>0.06</v>
      </c>
      <c r="I29" s="228">
        <v>0.06</v>
      </c>
      <c r="J29" s="228">
        <v>0.06</v>
      </c>
      <c r="K29" s="228">
        <v>0.06</v>
      </c>
      <c r="L29" s="228">
        <v>0.06</v>
      </c>
      <c r="M29" s="228">
        <v>0.06</v>
      </c>
      <c r="N29" s="228">
        <v>0.06</v>
      </c>
      <c r="O29" s="228">
        <v>0.05</v>
      </c>
      <c r="P29" s="228">
        <v>0.05</v>
      </c>
      <c r="Q29" s="228">
        <v>0.05</v>
      </c>
      <c r="R29" s="228">
        <v>0.05</v>
      </c>
      <c r="S29" s="228">
        <v>0.05</v>
      </c>
      <c r="T29" s="228">
        <v>0.05</v>
      </c>
      <c r="U29" s="228">
        <v>0.05</v>
      </c>
      <c r="V29" s="228">
        <v>0.05</v>
      </c>
      <c r="W29" s="228">
        <v>0.05</v>
      </c>
      <c r="X29" s="228">
        <v>0.05</v>
      </c>
      <c r="Y29" s="228">
        <v>0.05</v>
      </c>
    </row>
    <row r="30" spans="1:28" ht="15.75" x14ac:dyDescent="0.25">
      <c r="A30" s="1"/>
      <c r="B30" s="1"/>
      <c r="C30" s="1"/>
      <c r="D30" s="305"/>
      <c r="E30" s="305"/>
      <c r="F30" s="305"/>
      <c r="G30" s="305"/>
      <c r="H30" s="305"/>
      <c r="I30" s="305"/>
      <c r="J30" s="305"/>
      <c r="K30" s="305"/>
      <c r="L30" s="305"/>
      <c r="M30" s="305"/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</row>
    <row r="31" spans="1:28" ht="15.75" x14ac:dyDescent="0.25">
      <c r="A31" s="1"/>
      <c r="B31" s="876" t="s">
        <v>18</v>
      </c>
      <c r="C31" s="82" t="s">
        <v>364</v>
      </c>
      <c r="D31" s="312">
        <v>1</v>
      </c>
      <c r="E31" s="312"/>
      <c r="F31" s="228">
        <v>0.3</v>
      </c>
      <c r="G31" s="228">
        <v>0.31</v>
      </c>
      <c r="H31" s="228">
        <v>0.31</v>
      </c>
      <c r="I31" s="228">
        <v>0.3</v>
      </c>
      <c r="J31" s="228">
        <v>0.31</v>
      </c>
      <c r="K31" s="228">
        <v>0.3</v>
      </c>
      <c r="L31" s="228">
        <v>0.3</v>
      </c>
      <c r="M31" s="228">
        <v>0.28999999999999998</v>
      </c>
      <c r="N31" s="228">
        <v>0.28999999999999998</v>
      </c>
      <c r="O31" s="228">
        <v>0.28999999999999998</v>
      </c>
      <c r="P31" s="228">
        <v>0.28999999999999998</v>
      </c>
      <c r="Q31" s="228">
        <v>0.28000000000000003</v>
      </c>
      <c r="R31" s="228">
        <v>0.28000000000000003</v>
      </c>
      <c r="S31" s="228">
        <v>0.28000000000000003</v>
      </c>
      <c r="T31" s="228">
        <v>0.28000000000000003</v>
      </c>
      <c r="U31" s="228">
        <v>0.27</v>
      </c>
      <c r="V31" s="228">
        <v>0.27</v>
      </c>
      <c r="W31" s="228">
        <v>0.27</v>
      </c>
      <c r="X31" s="228">
        <v>0.27</v>
      </c>
      <c r="Y31" s="228">
        <v>0.27</v>
      </c>
    </row>
    <row r="32" spans="1:28" ht="15.75" x14ac:dyDescent="0.25">
      <c r="A32" s="1"/>
      <c r="B32" s="877"/>
      <c r="C32" s="82" t="s">
        <v>363</v>
      </c>
      <c r="D32" s="311">
        <v>1</v>
      </c>
      <c r="E32" s="311"/>
      <c r="F32" s="83">
        <v>0.15</v>
      </c>
      <c r="G32" s="83">
        <v>0.16</v>
      </c>
      <c r="H32" s="83">
        <f>+G32</f>
        <v>0.16</v>
      </c>
      <c r="I32" s="83">
        <v>0.17</v>
      </c>
      <c r="J32" s="83">
        <v>0.18</v>
      </c>
      <c r="K32" s="83">
        <v>0.19</v>
      </c>
      <c r="L32" s="83">
        <v>0.2</v>
      </c>
      <c r="M32" s="83">
        <v>0.21</v>
      </c>
      <c r="N32" s="83">
        <v>0.22</v>
      </c>
      <c r="O32" s="83">
        <v>0.23</v>
      </c>
      <c r="P32" s="83">
        <v>0.24</v>
      </c>
      <c r="Q32" s="83">
        <v>0.25</v>
      </c>
      <c r="R32" s="83">
        <v>0.25</v>
      </c>
      <c r="S32" s="83">
        <v>0.26</v>
      </c>
      <c r="T32" s="83">
        <v>0.26</v>
      </c>
      <c r="U32" s="83">
        <v>0.26</v>
      </c>
      <c r="V32" s="83">
        <v>0.27</v>
      </c>
      <c r="W32" s="83">
        <v>0.28000000000000003</v>
      </c>
      <c r="X32" s="83">
        <v>0.28000000000000003</v>
      </c>
      <c r="Y32" s="83">
        <v>0.28999999999999998</v>
      </c>
    </row>
    <row r="33" spans="1:25" ht="21" x14ac:dyDescent="0.35">
      <c r="A33" s="1"/>
      <c r="B33" s="234"/>
      <c r="C33" s="77"/>
      <c r="D33" s="314"/>
      <c r="E33" s="315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</row>
    <row r="34" spans="1:25" ht="15.75" x14ac:dyDescent="0.25">
      <c r="A34" s="1"/>
      <c r="B34" s="1"/>
      <c r="C34" s="1"/>
      <c r="D34" s="869" t="s">
        <v>54</v>
      </c>
      <c r="E34" s="870"/>
      <c r="F34" s="230">
        <f t="shared" ref="F34:Y34" si="0">SUM(F11:F32)</f>
        <v>1</v>
      </c>
      <c r="G34" s="230">
        <f t="shared" si="0"/>
        <v>1</v>
      </c>
      <c r="H34" s="230">
        <f t="shared" si="0"/>
        <v>1</v>
      </c>
      <c r="I34" s="230">
        <f t="shared" si="0"/>
        <v>1</v>
      </c>
      <c r="J34" s="230">
        <f t="shared" si="0"/>
        <v>1</v>
      </c>
      <c r="K34" s="230">
        <f t="shared" si="0"/>
        <v>1</v>
      </c>
      <c r="L34" s="230">
        <f t="shared" si="0"/>
        <v>1</v>
      </c>
      <c r="M34" s="230">
        <f t="shared" si="0"/>
        <v>0.99999999999999989</v>
      </c>
      <c r="N34" s="230">
        <f t="shared" si="0"/>
        <v>0.99999999999999989</v>
      </c>
      <c r="O34" s="230">
        <f t="shared" si="0"/>
        <v>0.99999999999999989</v>
      </c>
      <c r="P34" s="230">
        <f t="shared" si="0"/>
        <v>1</v>
      </c>
      <c r="Q34" s="230">
        <f t="shared" si="0"/>
        <v>1</v>
      </c>
      <c r="R34" s="230">
        <f t="shared" si="0"/>
        <v>1</v>
      </c>
      <c r="S34" s="230">
        <f t="shared" si="0"/>
        <v>1</v>
      </c>
      <c r="T34" s="230">
        <f t="shared" si="0"/>
        <v>1</v>
      </c>
      <c r="U34" s="230">
        <f t="shared" si="0"/>
        <v>1</v>
      </c>
      <c r="V34" s="230">
        <f t="shared" si="0"/>
        <v>1</v>
      </c>
      <c r="W34" s="230">
        <f t="shared" si="0"/>
        <v>1</v>
      </c>
      <c r="X34" s="230">
        <f t="shared" si="0"/>
        <v>1</v>
      </c>
      <c r="Y34" s="230">
        <f t="shared" si="0"/>
        <v>1</v>
      </c>
    </row>
    <row r="35" spans="1:25" ht="15.75" x14ac:dyDescent="0.25">
      <c r="A35" s="1"/>
    </row>
    <row r="36" spans="1:25" ht="16.5" thickBot="1" x14ac:dyDescent="0.3">
      <c r="A36" s="1"/>
    </row>
    <row r="37" spans="1:25" ht="16.5" thickBot="1" x14ac:dyDescent="0.3">
      <c r="A37" s="1"/>
      <c r="B37" s="860" t="s">
        <v>695</v>
      </c>
      <c r="C37" s="861"/>
      <c r="D37" s="861"/>
      <c r="E37" s="862"/>
      <c r="F37" s="241" t="s">
        <v>55</v>
      </c>
      <c r="G37" s="242" t="s">
        <v>340</v>
      </c>
      <c r="H37" s="242" t="s">
        <v>341</v>
      </c>
      <c r="I37" s="242" t="s">
        <v>342</v>
      </c>
      <c r="J37" s="242" t="s">
        <v>343</v>
      </c>
      <c r="K37" s="242" t="s">
        <v>344</v>
      </c>
      <c r="L37" s="242" t="s">
        <v>345</v>
      </c>
      <c r="M37" s="242" t="s">
        <v>346</v>
      </c>
      <c r="N37" s="242" t="s">
        <v>347</v>
      </c>
      <c r="O37" s="242" t="s">
        <v>348</v>
      </c>
      <c r="P37" s="242" t="s">
        <v>349</v>
      </c>
      <c r="Q37" s="242" t="s">
        <v>350</v>
      </c>
      <c r="R37" s="242" t="s">
        <v>351</v>
      </c>
      <c r="S37" s="242" t="s">
        <v>352</v>
      </c>
      <c r="T37" s="242" t="s">
        <v>353</v>
      </c>
      <c r="U37" s="242" t="s">
        <v>354</v>
      </c>
      <c r="V37" s="242" t="s">
        <v>355</v>
      </c>
      <c r="W37" s="242" t="s">
        <v>356</v>
      </c>
      <c r="X37" s="242" t="s">
        <v>357</v>
      </c>
      <c r="Y37" s="243" t="s">
        <v>358</v>
      </c>
    </row>
    <row r="38" spans="1:25" ht="15.75" x14ac:dyDescent="0.25">
      <c r="A38" s="1"/>
    </row>
    <row r="39" spans="1:25" ht="15.75" x14ac:dyDescent="0.25">
      <c r="A39" s="1"/>
      <c r="B39" s="863" t="s">
        <v>1085</v>
      </c>
      <c r="C39" s="864"/>
      <c r="D39" s="864"/>
      <c r="E39" s="865"/>
      <c r="F39" s="245">
        <f>+'Projeção Venda Mercado SP'!G87</f>
        <v>41392</v>
      </c>
      <c r="G39" s="245">
        <f>+'Projeção Venda Mercado SP'!H87</f>
        <v>41743.831999999995</v>
      </c>
      <c r="H39" s="245">
        <f>+'Projeção Venda Mercado SP'!I87</f>
        <v>42098.654571999992</v>
      </c>
      <c r="I39" s="245">
        <f>+'Projeção Venda Mercado SP'!J87</f>
        <v>42351.179556942741</v>
      </c>
      <c r="J39" s="245">
        <f>+'Projeção Venda Mercado SP'!K87</f>
        <v>42668.813403619817</v>
      </c>
      <c r="K39" s="245">
        <f>+'Projeção Venda Mercado SP'!L87</f>
        <v>42988.829504146968</v>
      </c>
      <c r="L39" s="245">
        <f>+'Projeção Venda Mercado SP'!M87</f>
        <v>43311.245725428074</v>
      </c>
      <c r="M39" s="245">
        <f>+'Projeção Venda Mercado SP'!N87</f>
        <v>43636.080068368785</v>
      </c>
      <c r="N39" s="245">
        <f>+'Projeção Venda Mercado SP'!O87</f>
        <v>43737.584075952342</v>
      </c>
      <c r="O39" s="245">
        <f>+'Projeção Venda Mercado SP'!P87</f>
        <v>43965.019513147301</v>
      </c>
      <c r="P39" s="245">
        <f>+'Projeção Venda Mercado SP'!Q87</f>
        <v>44193.637614615669</v>
      </c>
      <c r="Q39" s="245">
        <f>+'Projeção Venda Mercado SP'!R87</f>
        <v>44423.444530211673</v>
      </c>
      <c r="R39" s="245">
        <f>+'Projeção Venda Mercado SP'!S87</f>
        <v>44654.446441768778</v>
      </c>
      <c r="S39" s="245">
        <f>+'Projeção Venda Mercado SP'!T87</f>
        <v>45015.571075633321</v>
      </c>
      <c r="T39" s="245">
        <f>+'Projeção Venda Mercado SP'!U87</f>
        <v>45195.633359935855</v>
      </c>
      <c r="U39" s="245">
        <f>+'Projeção Venda Mercado SP'!V87</f>
        <v>45376.415893375597</v>
      </c>
      <c r="V39" s="245">
        <f>+'Projeção Venda Mercado SP'!W87</f>
        <v>45557.921556949099</v>
      </c>
      <c r="W39" s="245">
        <f>+'Projeção Venda Mercado SP'!X87</f>
        <v>45740.153243176894</v>
      </c>
      <c r="X39" s="245">
        <f>+'Projeção Venda Mercado SP'!Y87</f>
        <v>45873.99544709242</v>
      </c>
      <c r="Y39" s="245">
        <f>+'Projeção Venda Mercado SP'!Z87</f>
        <v>46034.554431157245</v>
      </c>
    </row>
    <row r="40" spans="1:25" ht="15.75" x14ac:dyDescent="0.25">
      <c r="A40" s="1"/>
      <c r="B40" s="866"/>
      <c r="C40" s="867"/>
      <c r="D40" s="867"/>
      <c r="E40" s="868"/>
      <c r="F40" s="244"/>
      <c r="G40" s="244"/>
      <c r="H40" s="244"/>
      <c r="I40" s="244"/>
      <c r="J40" s="244"/>
      <c r="K40" s="244"/>
      <c r="L40" s="244"/>
      <c r="M40" s="244"/>
      <c r="N40" s="244"/>
      <c r="O40" s="244"/>
      <c r="P40" s="244"/>
      <c r="Q40" s="244"/>
      <c r="R40" s="244"/>
      <c r="S40" s="244"/>
      <c r="T40" s="244"/>
      <c r="U40" s="244"/>
      <c r="V40" s="244"/>
      <c r="W40" s="244"/>
      <c r="X40" s="244"/>
      <c r="Y40" s="244"/>
    </row>
    <row r="41" spans="1:25" ht="15.75" x14ac:dyDescent="0.25">
      <c r="A41" s="1"/>
      <c r="B41" s="863" t="s">
        <v>1086</v>
      </c>
      <c r="C41" s="864"/>
      <c r="D41" s="864"/>
      <c r="E41" s="865"/>
      <c r="F41" s="246"/>
      <c r="G41" s="246"/>
      <c r="H41" s="246"/>
      <c r="I41" s="246"/>
      <c r="J41" s="246"/>
      <c r="K41" s="246"/>
      <c r="L41" s="246"/>
      <c r="M41" s="246"/>
      <c r="N41" s="246"/>
      <c r="O41" s="246"/>
      <c r="P41" s="246"/>
      <c r="Q41" s="246"/>
      <c r="R41" s="246"/>
      <c r="S41" s="246"/>
      <c r="T41" s="246"/>
      <c r="U41" s="246"/>
      <c r="V41" s="246"/>
      <c r="W41" s="246"/>
      <c r="X41" s="246"/>
      <c r="Y41" s="246"/>
    </row>
    <row r="42" spans="1:25" ht="15.75" x14ac:dyDescent="0.25">
      <c r="A42" s="1"/>
    </row>
    <row r="43" spans="1:25" ht="15.75" x14ac:dyDescent="0.25">
      <c r="A43" s="1"/>
    </row>
    <row r="44" spans="1:25" ht="26.25" x14ac:dyDescent="0.4">
      <c r="A44" s="1"/>
      <c r="B44" s="880" t="s">
        <v>1092</v>
      </c>
      <c r="C44" s="880"/>
      <c r="D44" s="880"/>
      <c r="E44" s="880"/>
      <c r="F44" s="880"/>
      <c r="G44" s="880"/>
      <c r="H44" s="880"/>
      <c r="I44" s="880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</row>
    <row r="45" spans="1:25" s="290" customFormat="1" ht="31.5" customHeight="1" x14ac:dyDescent="0.3">
      <c r="A45" s="288"/>
      <c r="B45" s="854" t="s">
        <v>10</v>
      </c>
      <c r="C45" s="855"/>
      <c r="D45" s="856"/>
      <c r="E45" s="289" t="s">
        <v>1094</v>
      </c>
      <c r="F45" s="289" t="s">
        <v>55</v>
      </c>
      <c r="G45" s="289" t="s">
        <v>340</v>
      </c>
      <c r="H45" s="289" t="s">
        <v>341</v>
      </c>
      <c r="I45" s="289" t="s">
        <v>342</v>
      </c>
      <c r="J45" s="289" t="s">
        <v>343</v>
      </c>
      <c r="K45" s="289" t="s">
        <v>344</v>
      </c>
      <c r="L45" s="289" t="s">
        <v>345</v>
      </c>
      <c r="M45" s="289" t="s">
        <v>346</v>
      </c>
      <c r="N45" s="289" t="s">
        <v>347</v>
      </c>
      <c r="O45" s="289" t="s">
        <v>348</v>
      </c>
      <c r="P45" s="289" t="s">
        <v>349</v>
      </c>
      <c r="Q45" s="289" t="s">
        <v>350</v>
      </c>
      <c r="R45" s="289" t="s">
        <v>351</v>
      </c>
      <c r="S45" s="289" t="s">
        <v>352</v>
      </c>
      <c r="T45" s="289" t="s">
        <v>353</v>
      </c>
      <c r="U45" s="289" t="s">
        <v>354</v>
      </c>
      <c r="V45" s="289" t="s">
        <v>355</v>
      </c>
      <c r="W45" s="289" t="s">
        <v>356</v>
      </c>
      <c r="X45" s="289" t="s">
        <v>357</v>
      </c>
      <c r="Y45" s="289" t="s">
        <v>358</v>
      </c>
    </row>
    <row r="46" spans="1:25" ht="20.100000000000001" customHeight="1" x14ac:dyDescent="0.25">
      <c r="A46" s="1"/>
      <c r="B46" s="282" t="s">
        <v>11</v>
      </c>
      <c r="C46" s="788">
        <v>0.7</v>
      </c>
      <c r="D46" s="788">
        <v>0.75</v>
      </c>
      <c r="E46" s="788">
        <v>0.65</v>
      </c>
      <c r="F46" s="308">
        <f>+'Projeção Venda Mercado SP'!G52*'Informações Gerais'!$C$46</f>
        <v>250944092.1347549</v>
      </c>
      <c r="G46" s="308">
        <f>+'Projeção Venda Mercado SP'!H52*'Informações Gerais'!$C$46</f>
        <v>300087310.17781115</v>
      </c>
      <c r="H46" s="308">
        <f>+'Projeção Venda Mercado SP'!I52*'Informações Gerais'!$C$46</f>
        <v>307589492.93225628</v>
      </c>
      <c r="I46" s="308">
        <f>+'Projeção Venda Mercado SP'!J52*'Informações Gerais'!$C$46</f>
        <v>359425346.61204684</v>
      </c>
      <c r="J46" s="308">
        <f>+'Projeção Venda Mercado SP'!K52*'Informações Gerais'!$C$46</f>
        <v>368960884.02242839</v>
      </c>
      <c r="K46" s="308">
        <f>+'Projeção Venda Mercado SP'!L52*'Informações Gerais'!$D$46</f>
        <v>455847877.91610277</v>
      </c>
      <c r="L46" s="308">
        <f>+'Projeção Venda Mercado SP'!M52*'Informações Gerais'!$D$46</f>
        <v>467244074.86400539</v>
      </c>
      <c r="M46" s="308">
        <f>+'Projeção Venda Mercado SP'!N52*'Informações Gerais'!$D$46</f>
        <v>532139085.26178378</v>
      </c>
      <c r="N46" s="308">
        <f>+'Projeção Venda Mercado SP'!O52*'Informações Gerais'!$D$46</f>
        <v>488377378.23633468</v>
      </c>
      <c r="O46" s="308">
        <f>+'Projeção Venda Mercado SP'!P52*'Informações Gerais'!$D$46</f>
        <v>502022086.13364404</v>
      </c>
      <c r="P46" s="308">
        <f>+'Projeção Venda Mercado SP'!Q52*'Informações Gerais'!$E$46</f>
        <v>396411513.93960345</v>
      </c>
      <c r="Q46" s="308">
        <f>+'Projeção Venda Mercado SP'!R52*'Informações Gerais'!$E$46</f>
        <v>406321801.78809351</v>
      </c>
      <c r="R46" s="308">
        <f>+'Projeção Venda Mercado SP'!S52*'Informações Gerais'!$E$46</f>
        <v>468539827.68689543</v>
      </c>
      <c r="S46" s="308">
        <f>+'Projeção Venda Mercado SP'!T52*'Informações Gerais'!$E$46</f>
        <v>481632686.40508735</v>
      </c>
      <c r="T46" s="308">
        <f>+'Projeção Venda Mercado SP'!U52*'Informações Gerais'!$E$46</f>
        <v>437041778.38740641</v>
      </c>
      <c r="U46" s="308">
        <f>+'Projeção Venda Mercado SP'!V52*'Informações Gerais'!$E$46</f>
        <v>503963800.70297801</v>
      </c>
      <c r="V46" s="308">
        <f>+'Projeção Venda Mercado SP'!W52*'Informações Gerais'!$E$46</f>
        <v>516562895.72055244</v>
      </c>
      <c r="W46" s="308">
        <f>+'Projeção Venda Mercado SP'!X52*'Informações Gerais'!$E$46</f>
        <v>529476968.1135664</v>
      </c>
      <c r="X46" s="308">
        <f>+'Projeção Venda Mercado SP'!Y52*'Informações Gerais'!$E$46</f>
        <v>542133416.80580938</v>
      </c>
      <c r="Y46" s="308">
        <f>+'Projeção Venda Mercado SP'!Z52*'Informações Gerais'!$E$46</f>
        <v>556004706.88545895</v>
      </c>
    </row>
    <row r="47" spans="1:25" ht="20.100000000000001" customHeight="1" x14ac:dyDescent="0.25">
      <c r="A47" s="1"/>
      <c r="B47" s="284" t="s">
        <v>1093</v>
      </c>
      <c r="C47" s="789">
        <f>100%-C46</f>
        <v>0.30000000000000004</v>
      </c>
      <c r="D47" s="789">
        <f>100%-D46</f>
        <v>0.25</v>
      </c>
      <c r="E47" s="789">
        <f>100%-E46</f>
        <v>0.35</v>
      </c>
      <c r="F47" s="309">
        <f>+'Projeção Venda Mercado SP'!G52*'Informações Gerais'!$C$47</f>
        <v>107547468.05775212</v>
      </c>
      <c r="G47" s="309">
        <f>+'Projeção Venda Mercado SP'!H52*'Informações Gerais'!$C$47</f>
        <v>128608847.21906194</v>
      </c>
      <c r="H47" s="309">
        <f>+'Projeção Venda Mercado SP'!I52*'Informações Gerais'!$C$47</f>
        <v>131824068.39953843</v>
      </c>
      <c r="I47" s="309">
        <f>+'Projeção Venda Mercado SP'!J52*'Informações Gerais'!$C$47</f>
        <v>154039434.26230583</v>
      </c>
      <c r="J47" s="309">
        <f>+'Projeção Venda Mercado SP'!K52*'Informações Gerais'!$C$47</f>
        <v>158126093.15246934</v>
      </c>
      <c r="K47" s="309">
        <f>+'Projeção Venda Mercado SP'!L52*'Informações Gerais'!$D$47</f>
        <v>151949292.63870093</v>
      </c>
      <c r="L47" s="309">
        <f>+'Projeção Venda Mercado SP'!M52*'Informações Gerais'!$D$47</f>
        <v>155748024.95466846</v>
      </c>
      <c r="M47" s="309">
        <f>+'Projeção Venda Mercado SP'!N52*'Informações Gerais'!$D$47</f>
        <v>177379695.08726126</v>
      </c>
      <c r="N47" s="309">
        <f>+'Projeção Venda Mercado SP'!O52*'Informações Gerais'!$D$47</f>
        <v>162792459.41211155</v>
      </c>
      <c r="O47" s="309">
        <f>+'Projeção Venda Mercado SP'!P52*'Informações Gerais'!$D$47</f>
        <v>167340695.37788135</v>
      </c>
      <c r="P47" s="309">
        <f>+'Projeção Venda Mercado SP'!Q52*'Informações Gerais'!$E$47</f>
        <v>213452353.65978646</v>
      </c>
      <c r="Q47" s="309">
        <f>+'Projeção Venda Mercado SP'!R52*'Informações Gerais'!$E$47</f>
        <v>218788662.50128108</v>
      </c>
      <c r="R47" s="309">
        <f>+'Projeção Venda Mercado SP'!S52*'Informações Gerais'!$E$47</f>
        <v>252290676.4467898</v>
      </c>
      <c r="S47" s="309">
        <f>+'Projeção Venda Mercado SP'!T52*'Informações Gerais'!$E$47</f>
        <v>259340677.29504701</v>
      </c>
      <c r="T47" s="309">
        <f>+'Projeção Venda Mercado SP'!U52*'Informações Gerais'!$E$47</f>
        <v>235330188.36244959</v>
      </c>
      <c r="U47" s="309">
        <f>+'Projeção Venda Mercado SP'!V52*'Informações Gerais'!$E$47</f>
        <v>271365123.4554497</v>
      </c>
      <c r="V47" s="309">
        <f>+'Projeção Venda Mercado SP'!W52*'Informações Gerais'!$E$47</f>
        <v>278149251.5418359</v>
      </c>
      <c r="W47" s="309">
        <f>+'Projeção Venda Mercado SP'!X52*'Informações Gerais'!$E$47</f>
        <v>285102982.83038187</v>
      </c>
      <c r="X47" s="309">
        <f>+'Projeção Venda Mercado SP'!Y52*'Informações Gerais'!$E$47</f>
        <v>291917993.66466653</v>
      </c>
      <c r="Y47" s="309">
        <f>+'Projeção Venda Mercado SP'!Z52*'Informações Gerais'!$E$47</f>
        <v>299387149.86140096</v>
      </c>
    </row>
    <row r="48" spans="1:25" ht="20.100000000000001" customHeight="1" x14ac:dyDescent="0.25">
      <c r="A48" s="1"/>
      <c r="B48" s="282" t="s">
        <v>17</v>
      </c>
      <c r="C48" s="286"/>
      <c r="D48" s="286"/>
      <c r="E48" s="286"/>
      <c r="F48" s="308">
        <f>+'Projeção Venda Mercado SP'!G55</f>
        <v>836480307.11584985</v>
      </c>
      <c r="G48" s="308">
        <f>+'Projeção Venda Mercado SP'!H55</f>
        <v>857392314.79374611</v>
      </c>
      <c r="H48" s="308">
        <f>+'Projeção Venda Mercado SP'!I55</f>
        <v>816053756.75904739</v>
      </c>
      <c r="I48" s="308">
        <f>+'Projeção Venda Mercado SP'!J55</f>
        <v>834380268.9208231</v>
      </c>
      <c r="J48" s="308">
        <f>+'Projeção Venda Mercado SP'!K55</f>
        <v>790630465.76234651</v>
      </c>
      <c r="K48" s="308">
        <f>+'Projeção Venda Mercado SP'!L55</f>
        <v>742863208.45587122</v>
      </c>
      <c r="L48" s="308">
        <f>+'Projeção Venda Mercado SP'!M55</f>
        <v>692213444.24297094</v>
      </c>
      <c r="M48" s="308">
        <f>+'Projeção Venda Mercado SP'!N55</f>
        <v>780470658.38394964</v>
      </c>
      <c r="N48" s="308">
        <f>+'Projeção Venda Mercado SP'!O55</f>
        <v>795874246.01476765</v>
      </c>
      <c r="O48" s="308">
        <f>+'Projeção Venda Mercado SP'!P55</f>
        <v>818110066.29186451</v>
      </c>
      <c r="P48" s="308">
        <f>+'Projeção Venda Mercado SP'!Q55</f>
        <v>762329834.49923754</v>
      </c>
      <c r="Q48" s="308">
        <f>+'Projeção Venda Mercado SP'!R55</f>
        <v>781388080.36171818</v>
      </c>
      <c r="R48" s="308">
        <f>+'Projeção Venda Mercado SP'!S55</f>
        <v>800922782.37076139</v>
      </c>
      <c r="S48" s="308">
        <f>+'Projeção Venda Mercado SP'!T55</f>
        <v>740973363.7001344</v>
      </c>
      <c r="T48" s="308">
        <f>+'Projeção Venda Mercado SP'!U55</f>
        <v>840464958.43732011</v>
      </c>
      <c r="U48" s="308">
        <f>+'Projeção Venda Mercado SP'!V55</f>
        <v>861476582.39825296</v>
      </c>
      <c r="V48" s="308">
        <f>+'Projeção Venda Mercado SP'!W55</f>
        <v>794712147.26238823</v>
      </c>
      <c r="W48" s="308">
        <f>+'Projeção Venda Mercado SP'!X55</f>
        <v>814579950.94394803</v>
      </c>
      <c r="X48" s="308">
        <f>+'Projeção Venda Mercado SP'!Y55</f>
        <v>834051410.47047579</v>
      </c>
      <c r="Y48" s="308">
        <f>+'Projeção Venda Mercado SP'!Z55</f>
        <v>760348317.10831988</v>
      </c>
    </row>
    <row r="49" spans="1:25" ht="20.100000000000001" customHeight="1" x14ac:dyDescent="0.25">
      <c r="A49" s="1"/>
      <c r="B49" s="284" t="s">
        <v>4057</v>
      </c>
      <c r="C49" s="287"/>
      <c r="D49" s="287"/>
      <c r="E49" s="287"/>
      <c r="F49" s="309">
        <f>+'Projeção Venda Mercado SP'!G58</f>
        <v>179245780.09625351</v>
      </c>
      <c r="G49" s="309">
        <f>+'Projeção Venda Mercado SP'!H58</f>
        <v>183726924.59865987</v>
      </c>
      <c r="H49" s="309">
        <f>+'Projeção Venda Mercado SP'!I58</f>
        <v>188320097.7136263</v>
      </c>
      <c r="I49" s="309">
        <f>+'Projeção Venda Mercado SP'!J58</f>
        <v>192549292.82788223</v>
      </c>
      <c r="J49" s="309">
        <f>+'Projeção Venda Mercado SP'!K58</f>
        <v>197657616.44058663</v>
      </c>
      <c r="K49" s="309">
        <f>+'Projeção Venda Mercado SP'!L58</f>
        <v>202599056.85160124</v>
      </c>
      <c r="L49" s="309">
        <f>+'Projeção Venda Mercado SP'!M58</f>
        <v>207664033.27289128</v>
      </c>
      <c r="M49" s="309">
        <f>+'Projeção Venda Mercado SP'!N58</f>
        <v>212855634.10471353</v>
      </c>
      <c r="N49" s="309">
        <f>+'Projeção Venda Mercado SP'!O58</f>
        <v>217056612.54948208</v>
      </c>
      <c r="O49" s="309">
        <f>+'Projeção Venda Mercado SP'!P58</f>
        <v>223120927.17050847</v>
      </c>
      <c r="P49" s="309">
        <f>+'Projeção Venda Mercado SP'!Q58</f>
        <v>304931933.79969496</v>
      </c>
      <c r="Q49" s="309">
        <f>+'Projeção Venda Mercado SP'!R58</f>
        <v>312555232.14468729</v>
      </c>
      <c r="R49" s="309">
        <f>+'Projeção Venda Mercado SP'!S58</f>
        <v>320369112.94830453</v>
      </c>
      <c r="S49" s="309">
        <f>+'Projeção Venda Mercado SP'!T58</f>
        <v>329321494.9778375</v>
      </c>
      <c r="T49" s="309">
        <f>+'Projeção Venda Mercado SP'!U58</f>
        <v>336185983.374928</v>
      </c>
      <c r="U49" s="309">
        <f>+'Projeção Venda Mercado SP'!V58</f>
        <v>344590632.95930117</v>
      </c>
      <c r="V49" s="309">
        <f>+'Projeção Venda Mercado SP'!W58</f>
        <v>353205398.78328371</v>
      </c>
      <c r="W49" s="309">
        <f>+'Projeção Venda Mercado SP'!X58</f>
        <v>362035533.75286585</v>
      </c>
      <c r="X49" s="309">
        <f>+'Projeção Venda Mercado SP'!Y58</f>
        <v>370689515.76465595</v>
      </c>
      <c r="Y49" s="309">
        <f>+'Projeção Venda Mercado SP'!Z58</f>
        <v>380174158.55415994</v>
      </c>
    </row>
    <row r="50" spans="1:25" ht="20.100000000000001" customHeight="1" x14ac:dyDescent="0.25">
      <c r="A50" s="1"/>
      <c r="B50" s="282" t="s">
        <v>4024</v>
      </c>
      <c r="C50" s="286"/>
      <c r="D50" s="286"/>
      <c r="E50" s="286"/>
      <c r="F50" s="308">
        <f>+'Projeção Venda Mercado SP'!G61</f>
        <v>1911954987.6933711</v>
      </c>
      <c r="G50" s="308">
        <f>+'Projeção Venda Mercado SP'!H61</f>
        <v>1776026937.7870452</v>
      </c>
      <c r="H50" s="308">
        <f>+'Projeção Venda Mercado SP'!I61</f>
        <v>1883200977.1362631</v>
      </c>
      <c r="I50" s="308">
        <f>+'Projeção Venda Mercado SP'!J61</f>
        <v>1861309830.6695282</v>
      </c>
      <c r="J50" s="308">
        <f>+'Projeção Venda Mercado SP'!K61</f>
        <v>1844804420.1121421</v>
      </c>
      <c r="K50" s="308">
        <f>+'Projeção Venda Mercado SP'!L61</f>
        <v>1890924530.6149452</v>
      </c>
      <c r="L50" s="308">
        <f>+'Projeção Venda Mercado SP'!M61</f>
        <v>1938197643.8803189</v>
      </c>
      <c r="M50" s="308">
        <f>+'Projeção Venda Mercado SP'!N61</f>
        <v>1844748828.9075172</v>
      </c>
      <c r="N50" s="308">
        <f>+'Projeção Venda Mercado SP'!O61</f>
        <v>1881157308.7621782</v>
      </c>
      <c r="O50" s="308">
        <f>+'Projeção Venda Mercado SP'!P61</f>
        <v>1859341059.7542374</v>
      </c>
      <c r="P50" s="308">
        <f>+'Projeção Venda Mercado SP'!Q61</f>
        <v>1905824586.2480936</v>
      </c>
      <c r="Q50" s="308">
        <f>+'Projeção Venda Mercado SP'!R61</f>
        <v>1953470200.9042954</v>
      </c>
      <c r="R50" s="308">
        <f>+'Projeção Venda Mercado SP'!S61</f>
        <v>1922214677.689827</v>
      </c>
      <c r="S50" s="308">
        <f>+'Projeção Venda Mercado SP'!T61</f>
        <v>1975928969.8670249</v>
      </c>
      <c r="T50" s="308">
        <f>+'Projeção Venda Mercado SP'!U61</f>
        <v>2017115900.249568</v>
      </c>
      <c r="U50" s="308">
        <f>+'Projeção Venda Mercado SP'!V61</f>
        <v>2067543797.7558069</v>
      </c>
      <c r="V50" s="308">
        <f>+'Projeção Venda Mercado SP'!W61</f>
        <v>2119232392.699702</v>
      </c>
      <c r="W50" s="308">
        <f>+'Projeção Venda Mercado SP'!X61</f>
        <v>2081704319.0789783</v>
      </c>
      <c r="X50" s="308">
        <f>+'Projeção Venda Mercado SP'!Y61</f>
        <v>2131464715.6467714</v>
      </c>
      <c r="Y50" s="308">
        <f>+'Projeção Venda Mercado SP'!Z61</f>
        <v>2186001411.6864195</v>
      </c>
    </row>
    <row r="51" spans="1:25" ht="20.100000000000001" customHeight="1" x14ac:dyDescent="0.25">
      <c r="A51" s="1"/>
      <c r="B51" s="284" t="s">
        <v>364</v>
      </c>
      <c r="C51" s="789">
        <v>0.6</v>
      </c>
      <c r="D51" s="789">
        <v>0.5</v>
      </c>
      <c r="E51" s="789">
        <v>0.4</v>
      </c>
      <c r="F51" s="309">
        <f>+'Projeção Venda Mercado SP'!G64*'Informações Gerais'!$C$51</f>
        <v>1613212020.8662817</v>
      </c>
      <c r="G51" s="309">
        <f>+'Projeção Venda Mercado SP'!H64*'Informações Gerais'!$C$51</f>
        <v>1727033091.2274027</v>
      </c>
      <c r="H51" s="309">
        <f>+'Projeção Venda Mercado SP'!I64*'Informações Gerais'!$C$51</f>
        <v>1770208918.5080872</v>
      </c>
      <c r="I51" s="309">
        <f>+'Projeção Venda Mercado SP'!J64*'Informações Gerais'!$C$51</f>
        <v>1809963352.582093</v>
      </c>
      <c r="J51" s="309">
        <f>+'Projeção Venda Mercado SP'!K64*'Informações Gerais'!$C$51</f>
        <v>1937044641.1177487</v>
      </c>
      <c r="K51" s="309">
        <f>+'Projeção Venda Mercado SP'!L64*'Informações Gerais'!$D$51</f>
        <v>1654558964.2880769</v>
      </c>
      <c r="L51" s="309">
        <f>+'Projeção Venda Mercado SP'!M64*'Informações Gerais'!$D$51</f>
        <v>1730533610.6074274</v>
      </c>
      <c r="M51" s="309">
        <f>+'Projeção Venda Mercado SP'!N64*'Informações Gerais'!$D$51</f>
        <v>1773796950.8726127</v>
      </c>
      <c r="N51" s="309">
        <f>+'Projeção Venda Mercado SP'!O64*'Informações Gerais'!$D$51</f>
        <v>1844981206.6705978</v>
      </c>
      <c r="O51" s="309">
        <f>+'Projeção Venda Mercado SP'!P64*'Informações Gerais'!$D$51</f>
        <v>1933714702.144407</v>
      </c>
      <c r="P51" s="309">
        <f>+'Projeção Venda Mercado SP'!Q64*'Informações Gerais'!$E$51</f>
        <v>1616139249.1383836</v>
      </c>
      <c r="Q51" s="309">
        <f>+'Projeção Venda Mercado SP'!R64*'Informações Gerais'!$E$51</f>
        <v>1656542730.3668427</v>
      </c>
      <c r="R51" s="309">
        <f>+'Projeção Venda Mercado SP'!S64*'Informações Gerais'!$E$51</f>
        <v>1697956298.626014</v>
      </c>
      <c r="S51" s="309">
        <f>+'Projeção Venda Mercado SP'!T64*'Informações Gerais'!$E$51</f>
        <v>1778336072.8803227</v>
      </c>
      <c r="T51" s="309">
        <f>+'Projeção Venda Mercado SP'!U64*'Informações Gerais'!$E$51</f>
        <v>1815404310.2246113</v>
      </c>
      <c r="U51" s="309">
        <f>+'Projeção Venda Mercado SP'!V64*'Informações Gerais'!$E$51</f>
        <v>1826330354.6842961</v>
      </c>
      <c r="V51" s="309">
        <f>+'Projeção Venda Mercado SP'!W64*'Informações Gerais'!$E$51</f>
        <v>1907309153.4297323</v>
      </c>
      <c r="W51" s="309">
        <f>+'Projeção Venda Mercado SP'!X64*'Informações Gerais'!$E$51</f>
        <v>1991195435.6407623</v>
      </c>
      <c r="X51" s="309">
        <f>+'Projeção Venda Mercado SP'!Y64*'Informações Gerais'!$E$51</f>
        <v>2038792336.7056077</v>
      </c>
      <c r="Y51" s="309">
        <f>+'Projeção Venda Mercado SP'!Z64*'Informações Gerais'!$E$51</f>
        <v>2128975287.903296</v>
      </c>
    </row>
    <row r="52" spans="1:25" ht="20.100000000000001" customHeight="1" x14ac:dyDescent="0.25">
      <c r="A52" s="1"/>
      <c r="B52" s="282" t="s">
        <v>363</v>
      </c>
      <c r="C52" s="788">
        <f>100%-C51</f>
        <v>0.4</v>
      </c>
      <c r="D52" s="788">
        <f>100%-D51</f>
        <v>0.5</v>
      </c>
      <c r="E52" s="788">
        <f>100%-E51</f>
        <v>0.6</v>
      </c>
      <c r="F52" s="308">
        <f>+'Projeção Venda Mercado SP'!G64*'Informações Gerais'!$C$52</f>
        <v>1075474680.5775211</v>
      </c>
      <c r="G52" s="308">
        <f>+'Projeção Venda Mercado SP'!H64*'Informações Gerais'!$C$52</f>
        <v>1151355394.1516018</v>
      </c>
      <c r="H52" s="308">
        <f>+'Projeção Venda Mercado SP'!I64*'Informações Gerais'!$C$52</f>
        <v>1180139279.0053916</v>
      </c>
      <c r="I52" s="308">
        <f>+'Projeção Venda Mercado SP'!J64*'Informações Gerais'!$C$52</f>
        <v>1206642235.0547287</v>
      </c>
      <c r="J52" s="308">
        <f>+'Projeção Venda Mercado SP'!K64*'Informações Gerais'!$C$52</f>
        <v>1291363094.0784993</v>
      </c>
      <c r="K52" s="308">
        <f>+'Projeção Venda Mercado SP'!L64*'Informações Gerais'!$D$52</f>
        <v>1654558964.2880769</v>
      </c>
      <c r="L52" s="308">
        <f>+'Projeção Venda Mercado SP'!M64*'Informações Gerais'!$D$52</f>
        <v>1730533610.6074274</v>
      </c>
      <c r="M52" s="308">
        <f>+'Projeção Venda Mercado SP'!N64*'Informações Gerais'!$D$52</f>
        <v>1773796950.8726127</v>
      </c>
      <c r="N52" s="308">
        <f>+'Projeção Venda Mercado SP'!O64*'Informações Gerais'!$D$52</f>
        <v>1844981206.6705978</v>
      </c>
      <c r="O52" s="308">
        <f>+'Projeção Venda Mercado SP'!P64*'Informações Gerais'!$D$52</f>
        <v>1933714702.144407</v>
      </c>
      <c r="P52" s="308">
        <f>+'Projeção Venda Mercado SP'!Q64*'Informações Gerais'!$E$52</f>
        <v>2424208873.7075753</v>
      </c>
      <c r="Q52" s="308">
        <f>+'Projeção Venda Mercado SP'!R64*'Informações Gerais'!$E$52</f>
        <v>2484814095.5502639</v>
      </c>
      <c r="R52" s="308">
        <f>+'Projeção Venda Mercado SP'!S64*'Informações Gerais'!$E$52</f>
        <v>2546934447.9390206</v>
      </c>
      <c r="S52" s="308">
        <f>+'Projeção Venda Mercado SP'!T64*'Informações Gerais'!$E$52</f>
        <v>2667504109.3204837</v>
      </c>
      <c r="T52" s="308">
        <f>+'Projeção Venda Mercado SP'!U64*'Informações Gerais'!$E$52</f>
        <v>2723106465.3369169</v>
      </c>
      <c r="U52" s="308">
        <f>+'Projeção Venda Mercado SP'!V64*'Informações Gerais'!$E$52</f>
        <v>2739495532.026444</v>
      </c>
      <c r="V52" s="308">
        <f>+'Projeção Venda Mercado SP'!W64*'Informações Gerais'!$E$52</f>
        <v>2860963730.144598</v>
      </c>
      <c r="W52" s="308">
        <f>+'Projeção Venda Mercado SP'!X64*'Informações Gerais'!$E$52</f>
        <v>2986793153.4611435</v>
      </c>
      <c r="X52" s="308">
        <f>+'Projeção Venda Mercado SP'!Y64*'Informações Gerais'!$E$52</f>
        <v>3058188505.0584111</v>
      </c>
      <c r="Y52" s="308">
        <f>+'Projeção Venda Mercado SP'!Z64*'Informações Gerais'!$E$52</f>
        <v>3193462931.8549438</v>
      </c>
    </row>
    <row r="53" spans="1:25" ht="7.5" customHeight="1" x14ac:dyDescent="0.25">
      <c r="A53" s="1"/>
      <c r="B53" s="1"/>
      <c r="C53" s="1"/>
      <c r="D53" s="1"/>
      <c r="E53" s="1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x14ac:dyDescent="0.25">
      <c r="B54" s="834" t="s">
        <v>54</v>
      </c>
      <c r="C54" s="835"/>
      <c r="D54" s="835"/>
      <c r="E54" s="836"/>
      <c r="F54" s="310">
        <f>SUM(F46:F53)</f>
        <v>5974859336.5417843</v>
      </c>
      <c r="G54" s="310">
        <f t="shared" ref="G54:X54" si="1">SUM(G46:G53)</f>
        <v>6124230819.9553289</v>
      </c>
      <c r="H54" s="310">
        <f t="shared" si="1"/>
        <v>6277336590.4542103</v>
      </c>
      <c r="I54" s="310">
        <f t="shared" si="1"/>
        <v>6418309760.9294081</v>
      </c>
      <c r="J54" s="310">
        <f t="shared" si="1"/>
        <v>6588587214.6862202</v>
      </c>
      <c r="K54" s="310">
        <f t="shared" si="1"/>
        <v>6753301895.0533752</v>
      </c>
      <c r="L54" s="310">
        <f t="shared" si="1"/>
        <v>6922134442.4297104</v>
      </c>
      <c r="M54" s="310">
        <f t="shared" si="1"/>
        <v>7095187803.4904509</v>
      </c>
      <c r="N54" s="310">
        <f t="shared" si="1"/>
        <v>7235220418.3160696</v>
      </c>
      <c r="O54" s="310">
        <f t="shared" si="1"/>
        <v>7437364239.0169506</v>
      </c>
      <c r="P54" s="310">
        <f t="shared" si="1"/>
        <v>7623298344.9923744</v>
      </c>
      <c r="Q54" s="310">
        <f t="shared" si="1"/>
        <v>7813880803.6171818</v>
      </c>
      <c r="R54" s="310">
        <f t="shared" si="1"/>
        <v>8009227823.707613</v>
      </c>
      <c r="S54" s="310">
        <f t="shared" si="1"/>
        <v>8233037374.4459381</v>
      </c>
      <c r="T54" s="310">
        <f t="shared" si="1"/>
        <v>8404649584.3732004</v>
      </c>
      <c r="U54" s="310">
        <f t="shared" si="1"/>
        <v>8614765823.9825287</v>
      </c>
      <c r="V54" s="310">
        <f t="shared" si="1"/>
        <v>8830134969.5820923</v>
      </c>
      <c r="W54" s="310">
        <f t="shared" si="1"/>
        <v>9050888343.8216457</v>
      </c>
      <c r="X54" s="310">
        <f t="shared" si="1"/>
        <v>9267237894.1163979</v>
      </c>
      <c r="Y54" s="310">
        <f t="shared" ref="Y54" si="2">SUM(Y46:Y53)</f>
        <v>9504353963.8540001</v>
      </c>
    </row>
    <row r="56" spans="1:25" x14ac:dyDescent="0.25">
      <c r="C56" s="878"/>
      <c r="D56" s="878"/>
      <c r="E56" s="878"/>
      <c r="F56" s="878"/>
      <c r="G56" s="878"/>
      <c r="H56" s="878"/>
      <c r="I56" s="878"/>
      <c r="J56" s="215"/>
      <c r="K56" s="215"/>
      <c r="L56" s="215"/>
    </row>
    <row r="57" spans="1:25" ht="26.25" x14ac:dyDescent="0.4">
      <c r="B57" s="847" t="s">
        <v>1101</v>
      </c>
      <c r="C57" s="847"/>
      <c r="D57" s="847"/>
      <c r="E57" s="847"/>
      <c r="F57" s="847"/>
      <c r="G57" s="847"/>
      <c r="H57" s="847"/>
      <c r="I57" s="847"/>
      <c r="J57" s="847"/>
      <c r="K57" s="847"/>
      <c r="L57" s="847"/>
      <c r="M57" s="847"/>
      <c r="N57" s="847"/>
      <c r="O57" s="847"/>
      <c r="P57" s="847"/>
      <c r="Q57" s="847"/>
      <c r="R57" s="847"/>
      <c r="S57" s="847"/>
      <c r="T57" s="847"/>
      <c r="U57" s="847"/>
      <c r="V57" s="847"/>
      <c r="W57" s="847"/>
      <c r="X57" s="847"/>
      <c r="Y57" s="847"/>
    </row>
    <row r="58" spans="1:25" ht="18.75" x14ac:dyDescent="0.25">
      <c r="B58" s="845" t="s">
        <v>10</v>
      </c>
      <c r="C58" s="846"/>
      <c r="D58" s="846"/>
      <c r="E58" s="293" t="s">
        <v>1094</v>
      </c>
      <c r="F58" s="293" t="s">
        <v>55</v>
      </c>
      <c r="G58" s="293" t="s">
        <v>340</v>
      </c>
      <c r="H58" s="293" t="s">
        <v>341</v>
      </c>
      <c r="I58" s="293" t="s">
        <v>342</v>
      </c>
      <c r="J58" s="293" t="s">
        <v>343</v>
      </c>
      <c r="K58" s="293" t="s">
        <v>344</v>
      </c>
      <c r="L58" s="293" t="s">
        <v>345</v>
      </c>
      <c r="M58" s="293" t="s">
        <v>346</v>
      </c>
      <c r="N58" s="293" t="s">
        <v>347</v>
      </c>
      <c r="O58" s="293" t="s">
        <v>348</v>
      </c>
      <c r="P58" s="293" t="s">
        <v>349</v>
      </c>
      <c r="Q58" s="293" t="s">
        <v>350</v>
      </c>
      <c r="R58" s="293" t="s">
        <v>351</v>
      </c>
      <c r="S58" s="293" t="s">
        <v>352</v>
      </c>
      <c r="T58" s="293" t="s">
        <v>353</v>
      </c>
      <c r="U58" s="293" t="s">
        <v>354</v>
      </c>
      <c r="V58" s="293" t="s">
        <v>355</v>
      </c>
      <c r="W58" s="293" t="s">
        <v>356</v>
      </c>
      <c r="X58" s="293" t="s">
        <v>357</v>
      </c>
      <c r="Y58" s="293" t="s">
        <v>358</v>
      </c>
    </row>
    <row r="59" spans="1:25" ht="20.100000000000001" customHeight="1" x14ac:dyDescent="0.25">
      <c r="A59" s="1"/>
      <c r="B59" s="282" t="s">
        <v>11</v>
      </c>
      <c r="C59" s="283"/>
      <c r="D59" s="283"/>
      <c r="E59" s="291">
        <v>0.65</v>
      </c>
      <c r="F59" s="281">
        <f t="shared" ref="F59:F65" si="3">+F46*$E59</f>
        <v>163113659.88759068</v>
      </c>
      <c r="G59" s="281">
        <f t="shared" ref="G59:Y65" si="4">+G46*$E59</f>
        <v>195056751.61557725</v>
      </c>
      <c r="H59" s="281">
        <f t="shared" si="4"/>
        <v>199933170.40596658</v>
      </c>
      <c r="I59" s="281">
        <f t="shared" si="4"/>
        <v>233626475.29783046</v>
      </c>
      <c r="J59" s="281">
        <f t="shared" si="4"/>
        <v>239824574.61457846</v>
      </c>
      <c r="K59" s="281">
        <f t="shared" si="4"/>
        <v>296301120.6454668</v>
      </c>
      <c r="L59" s="281">
        <f t="shared" si="4"/>
        <v>303708648.66160351</v>
      </c>
      <c r="M59" s="281">
        <f t="shared" si="4"/>
        <v>345890405.42015946</v>
      </c>
      <c r="N59" s="281">
        <f t="shared" si="4"/>
        <v>317445295.85361755</v>
      </c>
      <c r="O59" s="281">
        <f t="shared" si="4"/>
        <v>326314355.98686862</v>
      </c>
      <c r="P59" s="281">
        <f t="shared" si="4"/>
        <v>257667484.06074226</v>
      </c>
      <c r="Q59" s="281">
        <f t="shared" si="4"/>
        <v>264109171.1622608</v>
      </c>
      <c r="R59" s="281">
        <f t="shared" si="4"/>
        <v>304550887.99648201</v>
      </c>
      <c r="S59" s="281">
        <f t="shared" si="4"/>
        <v>313061246.16330677</v>
      </c>
      <c r="T59" s="281">
        <f t="shared" si="4"/>
        <v>284077155.95181417</v>
      </c>
      <c r="U59" s="281">
        <f t="shared" si="4"/>
        <v>327576470.4569357</v>
      </c>
      <c r="V59" s="281">
        <f t="shared" si="4"/>
        <v>335765882.21835911</v>
      </c>
      <c r="W59" s="281">
        <f t="shared" si="4"/>
        <v>344160029.27381819</v>
      </c>
      <c r="X59" s="281">
        <f t="shared" si="4"/>
        <v>352386720.92377609</v>
      </c>
      <c r="Y59" s="281">
        <f t="shared" si="4"/>
        <v>361403059.47554833</v>
      </c>
    </row>
    <row r="60" spans="1:25" ht="20.100000000000001" customHeight="1" x14ac:dyDescent="0.25">
      <c r="A60" s="1"/>
      <c r="B60" s="284" t="s">
        <v>1093</v>
      </c>
      <c r="C60" s="285"/>
      <c r="D60" s="285"/>
      <c r="E60" s="292">
        <v>0.75</v>
      </c>
      <c r="F60" s="303">
        <f t="shared" si="3"/>
        <v>80660601.043314084</v>
      </c>
      <c r="G60" s="303">
        <f t="shared" ref="G60:U60" si="5">+G47*$E60</f>
        <v>96456635.414296448</v>
      </c>
      <c r="H60" s="303">
        <f t="shared" si="5"/>
        <v>98868051.299653828</v>
      </c>
      <c r="I60" s="303">
        <f t="shared" si="5"/>
        <v>115529575.69672936</v>
      </c>
      <c r="J60" s="303">
        <f t="shared" si="5"/>
        <v>118594569.864352</v>
      </c>
      <c r="K60" s="303">
        <f t="shared" si="5"/>
        <v>113961969.47902569</v>
      </c>
      <c r="L60" s="303">
        <f t="shared" si="5"/>
        <v>116811018.71600135</v>
      </c>
      <c r="M60" s="303">
        <f t="shared" si="5"/>
        <v>133034771.31544594</v>
      </c>
      <c r="N60" s="303">
        <f t="shared" si="5"/>
        <v>122094344.55908367</v>
      </c>
      <c r="O60" s="303">
        <f t="shared" si="5"/>
        <v>125505521.53341101</v>
      </c>
      <c r="P60" s="303">
        <f t="shared" si="5"/>
        <v>160089265.24483985</v>
      </c>
      <c r="Q60" s="303">
        <f t="shared" si="5"/>
        <v>164091496.87596083</v>
      </c>
      <c r="R60" s="303">
        <f t="shared" si="5"/>
        <v>189218007.33509237</v>
      </c>
      <c r="S60" s="303">
        <f t="shared" si="5"/>
        <v>194505507.97128525</v>
      </c>
      <c r="T60" s="303">
        <f t="shared" si="5"/>
        <v>176497641.27183717</v>
      </c>
      <c r="U60" s="303">
        <f t="shared" si="5"/>
        <v>203523842.59158728</v>
      </c>
      <c r="V60" s="303">
        <f t="shared" si="4"/>
        <v>208611938.65637693</v>
      </c>
      <c r="W60" s="303">
        <f t="shared" si="4"/>
        <v>213827237.1227864</v>
      </c>
      <c r="X60" s="303">
        <f t="shared" si="4"/>
        <v>218938495.2484999</v>
      </c>
      <c r="Y60" s="303">
        <f t="shared" si="4"/>
        <v>224540362.39605072</v>
      </c>
    </row>
    <row r="61" spans="1:25" ht="20.100000000000001" customHeight="1" x14ac:dyDescent="0.25">
      <c r="A61" s="1"/>
      <c r="B61" s="282" t="s">
        <v>17</v>
      </c>
      <c r="C61" s="283"/>
      <c r="D61" s="283"/>
      <c r="E61" s="291">
        <v>0.8</v>
      </c>
      <c r="F61" s="281">
        <f t="shared" si="3"/>
        <v>669184245.69267988</v>
      </c>
      <c r="G61" s="281">
        <f t="shared" si="4"/>
        <v>685913851.83499694</v>
      </c>
      <c r="H61" s="281">
        <f t="shared" si="4"/>
        <v>652843005.40723801</v>
      </c>
      <c r="I61" s="281">
        <f t="shared" si="4"/>
        <v>667504215.13665855</v>
      </c>
      <c r="J61" s="281">
        <f t="shared" si="4"/>
        <v>632504372.60987723</v>
      </c>
      <c r="K61" s="281">
        <f t="shared" si="4"/>
        <v>594290566.76469696</v>
      </c>
      <c r="L61" s="281">
        <f t="shared" si="4"/>
        <v>553770755.39437675</v>
      </c>
      <c r="M61" s="281">
        <f t="shared" si="4"/>
        <v>624376526.70715976</v>
      </c>
      <c r="N61" s="281">
        <f t="shared" si="4"/>
        <v>636699396.81181419</v>
      </c>
      <c r="O61" s="281">
        <f t="shared" si="4"/>
        <v>654488053.03349161</v>
      </c>
      <c r="P61" s="281">
        <f t="shared" si="4"/>
        <v>609863867.59939003</v>
      </c>
      <c r="Q61" s="281">
        <f t="shared" si="4"/>
        <v>625110464.28937459</v>
      </c>
      <c r="R61" s="281">
        <f t="shared" si="4"/>
        <v>640738225.89660919</v>
      </c>
      <c r="S61" s="281">
        <f t="shared" si="4"/>
        <v>592778690.96010756</v>
      </c>
      <c r="T61" s="281">
        <f t="shared" si="4"/>
        <v>672371966.74985611</v>
      </c>
      <c r="U61" s="281">
        <f t="shared" si="4"/>
        <v>689181265.91860247</v>
      </c>
      <c r="V61" s="281">
        <f t="shared" si="4"/>
        <v>635769717.80991066</v>
      </c>
      <c r="W61" s="281">
        <f t="shared" si="4"/>
        <v>651663960.75515842</v>
      </c>
      <c r="X61" s="281">
        <f t="shared" si="4"/>
        <v>667241128.37638068</v>
      </c>
      <c r="Y61" s="281">
        <f t="shared" si="4"/>
        <v>608278653.68665588</v>
      </c>
    </row>
    <row r="62" spans="1:25" ht="20.100000000000001" customHeight="1" x14ac:dyDescent="0.25">
      <c r="A62" s="1"/>
      <c r="B62" s="284" t="s">
        <v>4057</v>
      </c>
      <c r="C62" s="285"/>
      <c r="D62" s="285"/>
      <c r="E62" s="292">
        <v>0.45</v>
      </c>
      <c r="F62" s="303">
        <f t="shared" si="3"/>
        <v>80660601.043314084</v>
      </c>
      <c r="G62" s="303">
        <f t="shared" si="4"/>
        <v>82677116.069396943</v>
      </c>
      <c r="H62" s="303">
        <f t="shared" si="4"/>
        <v>84744043.971131831</v>
      </c>
      <c r="I62" s="303">
        <f t="shared" si="4"/>
        <v>86647181.772547007</v>
      </c>
      <c r="J62" s="303">
        <f t="shared" si="4"/>
        <v>88945927.398263991</v>
      </c>
      <c r="K62" s="303">
        <f t="shared" si="4"/>
        <v>91169575.583220556</v>
      </c>
      <c r="L62" s="303">
        <f t="shared" si="4"/>
        <v>93448814.972801074</v>
      </c>
      <c r="M62" s="303">
        <f t="shared" si="4"/>
        <v>95785035.34712109</v>
      </c>
      <c r="N62" s="303">
        <f t="shared" si="4"/>
        <v>97675475.647266939</v>
      </c>
      <c r="O62" s="303">
        <f t="shared" si="4"/>
        <v>100404417.22672881</v>
      </c>
      <c r="P62" s="303">
        <f t="shared" si="4"/>
        <v>137219370.20986274</v>
      </c>
      <c r="Q62" s="303">
        <f t="shared" si="4"/>
        <v>140649854.46510929</v>
      </c>
      <c r="R62" s="303">
        <f t="shared" si="4"/>
        <v>144166100.82673705</v>
      </c>
      <c r="S62" s="303">
        <f t="shared" si="4"/>
        <v>148194672.74002689</v>
      </c>
      <c r="T62" s="303">
        <f t="shared" si="4"/>
        <v>151283692.51871762</v>
      </c>
      <c r="U62" s="303">
        <f t="shared" si="4"/>
        <v>155065784.83168554</v>
      </c>
      <c r="V62" s="303">
        <f t="shared" si="4"/>
        <v>158942429.45247766</v>
      </c>
      <c r="W62" s="303">
        <f t="shared" si="4"/>
        <v>162915990.18878964</v>
      </c>
      <c r="X62" s="303">
        <f t="shared" si="4"/>
        <v>166810282.09409517</v>
      </c>
      <c r="Y62" s="303">
        <f t="shared" si="4"/>
        <v>171078371.34937197</v>
      </c>
    </row>
    <row r="63" spans="1:25" ht="20.100000000000001" customHeight="1" x14ac:dyDescent="0.25">
      <c r="A63" s="1"/>
      <c r="B63" s="282" t="s">
        <v>4024</v>
      </c>
      <c r="C63" s="283"/>
      <c r="D63" s="283"/>
      <c r="E63" s="291">
        <v>0.5</v>
      </c>
      <c r="F63" s="281">
        <f t="shared" si="3"/>
        <v>955977493.84668553</v>
      </c>
      <c r="G63" s="281">
        <f t="shared" si="4"/>
        <v>888013468.89352262</v>
      </c>
      <c r="H63" s="281">
        <f t="shared" si="4"/>
        <v>941600488.56813157</v>
      </c>
      <c r="I63" s="281">
        <f t="shared" si="4"/>
        <v>930654915.33476412</v>
      </c>
      <c r="J63" s="281">
        <f t="shared" si="4"/>
        <v>922402210.05607104</v>
      </c>
      <c r="K63" s="281">
        <f t="shared" si="4"/>
        <v>945462265.30747259</v>
      </c>
      <c r="L63" s="281">
        <f t="shared" si="4"/>
        <v>969098821.94015944</v>
      </c>
      <c r="M63" s="281">
        <f t="shared" si="4"/>
        <v>922374414.4537586</v>
      </c>
      <c r="N63" s="281">
        <f t="shared" si="4"/>
        <v>940578654.38108909</v>
      </c>
      <c r="O63" s="281">
        <f t="shared" si="4"/>
        <v>929670529.87711871</v>
      </c>
      <c r="P63" s="281">
        <f t="shared" si="4"/>
        <v>952912293.1240468</v>
      </c>
      <c r="Q63" s="281">
        <f t="shared" si="4"/>
        <v>976735100.45214772</v>
      </c>
      <c r="R63" s="281">
        <f t="shared" si="4"/>
        <v>961107338.84491348</v>
      </c>
      <c r="S63" s="281">
        <f t="shared" si="4"/>
        <v>987964484.93351245</v>
      </c>
      <c r="T63" s="281">
        <f t="shared" si="4"/>
        <v>1008557950.124784</v>
      </c>
      <c r="U63" s="281">
        <f t="shared" si="4"/>
        <v>1033771898.8779035</v>
      </c>
      <c r="V63" s="281">
        <f t="shared" si="4"/>
        <v>1059616196.349851</v>
      </c>
      <c r="W63" s="281">
        <f t="shared" si="4"/>
        <v>1040852159.5394892</v>
      </c>
      <c r="X63" s="281">
        <f t="shared" si="4"/>
        <v>1065732357.8233857</v>
      </c>
      <c r="Y63" s="281">
        <f t="shared" si="4"/>
        <v>1093000705.8432097</v>
      </c>
    </row>
    <row r="64" spans="1:25" ht="20.100000000000001" customHeight="1" x14ac:dyDescent="0.25">
      <c r="A64" s="1"/>
      <c r="B64" s="284" t="s">
        <v>364</v>
      </c>
      <c r="C64" s="285"/>
      <c r="D64" s="285"/>
      <c r="E64" s="292">
        <v>0.8</v>
      </c>
      <c r="F64" s="303">
        <f t="shared" si="3"/>
        <v>1290569616.6930256</v>
      </c>
      <c r="G64" s="303">
        <f t="shared" si="4"/>
        <v>1381626472.9819221</v>
      </c>
      <c r="H64" s="303">
        <f t="shared" si="4"/>
        <v>1416167134.8064699</v>
      </c>
      <c r="I64" s="303">
        <f t="shared" si="4"/>
        <v>1447970682.0656745</v>
      </c>
      <c r="J64" s="303">
        <f t="shared" si="4"/>
        <v>1549635712.8941991</v>
      </c>
      <c r="K64" s="303">
        <f t="shared" si="4"/>
        <v>1323647171.4304616</v>
      </c>
      <c r="L64" s="303">
        <f t="shared" si="4"/>
        <v>1384426888.4859419</v>
      </c>
      <c r="M64" s="303">
        <f t="shared" si="4"/>
        <v>1419037560.6980903</v>
      </c>
      <c r="N64" s="303">
        <f t="shared" si="4"/>
        <v>1475984965.3364782</v>
      </c>
      <c r="O64" s="303">
        <f t="shared" si="4"/>
        <v>1546971761.7155256</v>
      </c>
      <c r="P64" s="303">
        <f t="shared" si="4"/>
        <v>1292911399.3107071</v>
      </c>
      <c r="Q64" s="303">
        <f t="shared" si="4"/>
        <v>1325234184.2934742</v>
      </c>
      <c r="R64" s="303">
        <f t="shared" si="4"/>
        <v>1358365038.9008112</v>
      </c>
      <c r="S64" s="303">
        <f t="shared" si="4"/>
        <v>1422668858.3042583</v>
      </c>
      <c r="T64" s="303">
        <f t="shared" si="4"/>
        <v>1452323448.1796892</v>
      </c>
      <c r="U64" s="303">
        <f t="shared" si="4"/>
        <v>1461064283.747437</v>
      </c>
      <c r="V64" s="303">
        <f t="shared" si="4"/>
        <v>1525847322.7437859</v>
      </c>
      <c r="W64" s="303">
        <f t="shared" si="4"/>
        <v>1592956348.51261</v>
      </c>
      <c r="X64" s="303">
        <f t="shared" si="4"/>
        <v>1631033869.3644862</v>
      </c>
      <c r="Y64" s="303">
        <f t="shared" si="4"/>
        <v>1703180230.3226368</v>
      </c>
    </row>
    <row r="65" spans="1:25" ht="20.100000000000001" customHeight="1" x14ac:dyDescent="0.25">
      <c r="A65" s="1"/>
      <c r="B65" s="282" t="s">
        <v>363</v>
      </c>
      <c r="C65" s="283"/>
      <c r="D65" s="283"/>
      <c r="E65" s="291">
        <v>0.83</v>
      </c>
      <c r="F65" s="281">
        <f t="shared" si="3"/>
        <v>892643984.87934244</v>
      </c>
      <c r="G65" s="281">
        <f t="shared" si="4"/>
        <v>955624977.14582944</v>
      </c>
      <c r="H65" s="281">
        <f t="shared" si="4"/>
        <v>979515601.57447493</v>
      </c>
      <c r="I65" s="281">
        <f t="shared" si="4"/>
        <v>1001513055.0954248</v>
      </c>
      <c r="J65" s="281">
        <f t="shared" si="4"/>
        <v>1071831368.0851544</v>
      </c>
      <c r="K65" s="281">
        <f t="shared" si="4"/>
        <v>1373283940.3591037</v>
      </c>
      <c r="L65" s="281">
        <f t="shared" si="4"/>
        <v>1436342896.8041646</v>
      </c>
      <c r="M65" s="281">
        <f t="shared" si="4"/>
        <v>1472251469.2242684</v>
      </c>
      <c r="N65" s="281">
        <f t="shared" si="4"/>
        <v>1531334401.5365961</v>
      </c>
      <c r="O65" s="281">
        <f t="shared" si="4"/>
        <v>1604983202.7798579</v>
      </c>
      <c r="P65" s="281">
        <f t="shared" si="4"/>
        <v>2012093365.1772873</v>
      </c>
      <c r="Q65" s="281">
        <f t="shared" si="4"/>
        <v>2062395699.3067188</v>
      </c>
      <c r="R65" s="281">
        <f t="shared" si="4"/>
        <v>2113955591.789387</v>
      </c>
      <c r="S65" s="281">
        <f t="shared" si="4"/>
        <v>2214028410.7360015</v>
      </c>
      <c r="T65" s="281">
        <f t="shared" si="4"/>
        <v>2260178366.229641</v>
      </c>
      <c r="U65" s="281">
        <f t="shared" si="4"/>
        <v>2273781291.5819483</v>
      </c>
      <c r="V65" s="281">
        <f t="shared" si="4"/>
        <v>2374599896.0200162</v>
      </c>
      <c r="W65" s="281">
        <f t="shared" si="4"/>
        <v>2479038317.3727489</v>
      </c>
      <c r="X65" s="281">
        <f t="shared" si="4"/>
        <v>2538296459.1984811</v>
      </c>
      <c r="Y65" s="281">
        <f t="shared" si="4"/>
        <v>2650574233.4396033</v>
      </c>
    </row>
    <row r="66" spans="1:25" ht="7.5" customHeight="1" x14ac:dyDescent="0.25">
      <c r="A66" s="1"/>
      <c r="B66" s="1"/>
      <c r="C66" s="1"/>
      <c r="D66" s="1"/>
      <c r="E66" s="1"/>
      <c r="F66" s="305"/>
      <c r="G66" s="305"/>
      <c r="H66" s="305"/>
      <c r="I66" s="305"/>
      <c r="J66" s="305"/>
      <c r="K66" s="305"/>
      <c r="L66" s="305"/>
      <c r="M66" s="305"/>
      <c r="N66" s="305"/>
      <c r="O66" s="305"/>
      <c r="P66" s="305"/>
      <c r="Q66" s="305"/>
      <c r="R66" s="305"/>
      <c r="S66" s="305"/>
      <c r="T66" s="305"/>
      <c r="U66" s="305"/>
      <c r="V66" s="305"/>
      <c r="W66" s="305"/>
      <c r="X66" s="305"/>
      <c r="Y66" s="305"/>
    </row>
    <row r="67" spans="1:25" ht="20.100000000000001" customHeight="1" x14ac:dyDescent="0.25">
      <c r="A67" s="1"/>
      <c r="B67" s="834" t="s">
        <v>1095</v>
      </c>
      <c r="C67" s="835"/>
      <c r="D67" s="835"/>
      <c r="E67" s="836"/>
      <c r="F67" s="303">
        <f t="shared" ref="F67:Y67" si="6">SUM(F59:F66)</f>
        <v>4132810203.0859523</v>
      </c>
      <c r="G67" s="303">
        <f t="shared" si="6"/>
        <v>4285369273.9555416</v>
      </c>
      <c r="H67" s="303">
        <f t="shared" si="6"/>
        <v>4373671496.0330667</v>
      </c>
      <c r="I67" s="303">
        <f t="shared" si="6"/>
        <v>4483446100.3996286</v>
      </c>
      <c r="J67" s="303">
        <f t="shared" si="6"/>
        <v>4623738735.5224962</v>
      </c>
      <c r="K67" s="303">
        <f t="shared" si="6"/>
        <v>4738116609.5694485</v>
      </c>
      <c r="L67" s="303">
        <f t="shared" si="6"/>
        <v>4857607844.975049</v>
      </c>
      <c r="M67" s="303">
        <f t="shared" si="6"/>
        <v>5012750183.1660042</v>
      </c>
      <c r="N67" s="303">
        <f t="shared" si="6"/>
        <v>5121812534.125946</v>
      </c>
      <c r="O67" s="303">
        <f t="shared" si="6"/>
        <v>5288337842.1530027</v>
      </c>
      <c r="P67" s="303">
        <f t="shared" si="6"/>
        <v>5422757044.7268763</v>
      </c>
      <c r="Q67" s="303">
        <f t="shared" si="6"/>
        <v>5558325970.845046</v>
      </c>
      <c r="R67" s="303">
        <f t="shared" si="6"/>
        <v>5712101191.5900326</v>
      </c>
      <c r="S67" s="303">
        <f t="shared" si="6"/>
        <v>5873201871.8084984</v>
      </c>
      <c r="T67" s="303">
        <f t="shared" si="6"/>
        <v>6005290221.0263395</v>
      </c>
      <c r="U67" s="303">
        <f t="shared" si="6"/>
        <v>6143964838.0060997</v>
      </c>
      <c r="V67" s="303">
        <f t="shared" si="6"/>
        <v>6299153383.2507772</v>
      </c>
      <c r="W67" s="303">
        <f t="shared" si="6"/>
        <v>6485414042.7653999</v>
      </c>
      <c r="X67" s="303">
        <f t="shared" si="6"/>
        <v>6640439313.0291052</v>
      </c>
      <c r="Y67" s="303">
        <f t="shared" si="6"/>
        <v>6812055616.5130768</v>
      </c>
    </row>
    <row r="68" spans="1:25" ht="20.100000000000001" customHeight="1" x14ac:dyDescent="0.25">
      <c r="A68" s="1"/>
      <c r="B68" s="827" t="s">
        <v>1096</v>
      </c>
      <c r="C68" s="828"/>
      <c r="D68" s="828"/>
      <c r="E68" s="829"/>
      <c r="F68" s="306">
        <f>+F67/F54</f>
        <v>0.69169999999999998</v>
      </c>
      <c r="G68" s="306">
        <f t="shared" ref="G68:Y68" si="7">+G67/G54</f>
        <v>0.69973999999999992</v>
      </c>
      <c r="H68" s="306">
        <f t="shared" si="7"/>
        <v>0.69674000000000003</v>
      </c>
      <c r="I68" s="306">
        <f t="shared" si="7"/>
        <v>0.69853999999999994</v>
      </c>
      <c r="J68" s="306">
        <f t="shared" si="7"/>
        <v>0.70178000000000007</v>
      </c>
      <c r="K68" s="306">
        <f t="shared" si="7"/>
        <v>0.70160000000000011</v>
      </c>
      <c r="L68" s="306">
        <f t="shared" si="7"/>
        <v>0.70174999999999998</v>
      </c>
      <c r="M68" s="306">
        <f t="shared" si="7"/>
        <v>0.70650000000000013</v>
      </c>
      <c r="N68" s="306">
        <f t="shared" si="7"/>
        <v>0.70790000000000008</v>
      </c>
      <c r="O68" s="306">
        <f t="shared" si="7"/>
        <v>0.71104999999999996</v>
      </c>
      <c r="P68" s="306">
        <f t="shared" si="7"/>
        <v>0.71134000000000008</v>
      </c>
      <c r="Q68" s="306">
        <f t="shared" si="7"/>
        <v>0.71133999999999997</v>
      </c>
      <c r="R68" s="306">
        <f t="shared" si="7"/>
        <v>0.71318999999999999</v>
      </c>
      <c r="S68" s="306">
        <f t="shared" si="7"/>
        <v>0.71336999999999995</v>
      </c>
      <c r="T68" s="306">
        <f t="shared" si="7"/>
        <v>0.71452000000000004</v>
      </c>
      <c r="U68" s="306">
        <f t="shared" si="7"/>
        <v>0.71318999999999999</v>
      </c>
      <c r="V68" s="306">
        <f t="shared" si="7"/>
        <v>0.71337000000000006</v>
      </c>
      <c r="W68" s="306">
        <f t="shared" si="7"/>
        <v>0.71654999999999991</v>
      </c>
      <c r="X68" s="306">
        <f t="shared" si="7"/>
        <v>0.71655000000000002</v>
      </c>
      <c r="Y68" s="306">
        <f t="shared" si="7"/>
        <v>0.71672999999999998</v>
      </c>
    </row>
    <row r="69" spans="1:25" x14ac:dyDescent="0.25">
      <c r="C69" s="215"/>
      <c r="D69" s="215"/>
      <c r="E69" s="215"/>
      <c r="F69" s="215"/>
      <c r="G69" s="215"/>
      <c r="H69" s="215"/>
      <c r="I69" s="215"/>
      <c r="J69" s="215"/>
      <c r="K69" s="215"/>
      <c r="L69" s="215"/>
    </row>
    <row r="70" spans="1:25" ht="26.25" x14ac:dyDescent="0.4">
      <c r="B70" s="847" t="s">
        <v>1099</v>
      </c>
      <c r="C70" s="847"/>
      <c r="D70" s="847"/>
      <c r="E70" s="847"/>
      <c r="F70" s="847"/>
      <c r="G70" s="847"/>
      <c r="H70" s="847"/>
      <c r="I70" s="847"/>
      <c r="J70" s="847"/>
      <c r="K70" s="847"/>
      <c r="L70" s="847"/>
      <c r="M70" s="847"/>
      <c r="N70" s="847"/>
      <c r="O70" s="847"/>
      <c r="P70" s="847"/>
      <c r="Q70" s="847"/>
      <c r="R70" s="847"/>
      <c r="S70" s="847"/>
      <c r="T70" s="847"/>
      <c r="U70" s="847"/>
      <c r="V70" s="847"/>
      <c r="W70" s="847"/>
      <c r="X70" s="847"/>
      <c r="Y70" s="847"/>
    </row>
    <row r="71" spans="1:25" ht="18.75" x14ac:dyDescent="0.25">
      <c r="B71" s="845" t="s">
        <v>10</v>
      </c>
      <c r="C71" s="846"/>
      <c r="D71" s="846"/>
      <c r="E71" s="293" t="s">
        <v>1094</v>
      </c>
      <c r="F71" s="293" t="s">
        <v>55</v>
      </c>
      <c r="G71" s="293" t="s">
        <v>340</v>
      </c>
      <c r="H71" s="293" t="s">
        <v>341</v>
      </c>
      <c r="I71" s="293" t="s">
        <v>342</v>
      </c>
      <c r="J71" s="293" t="s">
        <v>343</v>
      </c>
      <c r="K71" s="293" t="s">
        <v>344</v>
      </c>
      <c r="L71" s="293" t="s">
        <v>345</v>
      </c>
      <c r="M71" s="293" t="s">
        <v>346</v>
      </c>
      <c r="N71" s="293" t="s">
        <v>347</v>
      </c>
      <c r="O71" s="293" t="s">
        <v>348</v>
      </c>
      <c r="P71" s="293" t="s">
        <v>349</v>
      </c>
      <c r="Q71" s="293" t="s">
        <v>350</v>
      </c>
      <c r="R71" s="293" t="s">
        <v>351</v>
      </c>
      <c r="S71" s="293" t="s">
        <v>352</v>
      </c>
      <c r="T71" s="293" t="s">
        <v>353</v>
      </c>
      <c r="U71" s="293" t="s">
        <v>354</v>
      </c>
      <c r="V71" s="293" t="s">
        <v>355</v>
      </c>
      <c r="W71" s="293" t="s">
        <v>356</v>
      </c>
      <c r="X71" s="293" t="s">
        <v>357</v>
      </c>
      <c r="Y71" s="293" t="s">
        <v>358</v>
      </c>
    </row>
    <row r="72" spans="1:25" ht="20.100000000000001" customHeight="1" x14ac:dyDescent="0.25">
      <c r="A72" s="1"/>
      <c r="B72" s="282" t="s">
        <v>11</v>
      </c>
      <c r="C72" s="283"/>
      <c r="D72" s="283"/>
      <c r="E72" s="291">
        <f>100%-E59</f>
        <v>0.35</v>
      </c>
      <c r="F72" s="281">
        <f t="shared" ref="F72:F78" si="8">+F46-F59</f>
        <v>87830432.24716422</v>
      </c>
      <c r="G72" s="281">
        <f t="shared" ref="G72:Y78" si="9">+G46-G59</f>
        <v>105030558.5622339</v>
      </c>
      <c r="H72" s="281">
        <f t="shared" si="9"/>
        <v>107656322.5262897</v>
      </c>
      <c r="I72" s="281">
        <f t="shared" si="9"/>
        <v>125798871.31421638</v>
      </c>
      <c r="J72" s="281">
        <f t="shared" si="9"/>
        <v>129136309.40784994</v>
      </c>
      <c r="K72" s="281">
        <f t="shared" si="9"/>
        <v>159546757.27063596</v>
      </c>
      <c r="L72" s="281">
        <f t="shared" si="9"/>
        <v>163535426.20240188</v>
      </c>
      <c r="M72" s="281">
        <f t="shared" si="9"/>
        <v>186248679.84162432</v>
      </c>
      <c r="N72" s="281">
        <f t="shared" si="9"/>
        <v>170932082.38271713</v>
      </c>
      <c r="O72" s="281">
        <f t="shared" si="9"/>
        <v>175707730.14677542</v>
      </c>
      <c r="P72" s="281">
        <f t="shared" si="9"/>
        <v>138744029.87886119</v>
      </c>
      <c r="Q72" s="281">
        <f t="shared" si="9"/>
        <v>142212630.62583271</v>
      </c>
      <c r="R72" s="281">
        <f t="shared" si="9"/>
        <v>163988939.69041342</v>
      </c>
      <c r="S72" s="281">
        <f t="shared" si="9"/>
        <v>168571440.24178058</v>
      </c>
      <c r="T72" s="281">
        <f t="shared" si="9"/>
        <v>152964622.43559223</v>
      </c>
      <c r="U72" s="281">
        <f t="shared" si="9"/>
        <v>176387330.24604231</v>
      </c>
      <c r="V72" s="281">
        <f t="shared" si="9"/>
        <v>180797013.50219333</v>
      </c>
      <c r="W72" s="281">
        <f t="shared" si="9"/>
        <v>185316938.8397482</v>
      </c>
      <c r="X72" s="281">
        <f t="shared" si="9"/>
        <v>189746695.88203329</v>
      </c>
      <c r="Y72" s="281">
        <f t="shared" si="9"/>
        <v>194601647.40991062</v>
      </c>
    </row>
    <row r="73" spans="1:25" ht="20.100000000000001" customHeight="1" x14ac:dyDescent="0.25">
      <c r="A73" s="1"/>
      <c r="B73" s="284" t="s">
        <v>1093</v>
      </c>
      <c r="C73" s="285"/>
      <c r="D73" s="285"/>
      <c r="E73" s="292">
        <f t="shared" ref="E73:E78" si="10">100%-E60</f>
        <v>0.25</v>
      </c>
      <c r="F73" s="303">
        <f t="shared" si="8"/>
        <v>26886867.014438033</v>
      </c>
      <c r="G73" s="303">
        <f t="shared" ref="G73:U73" si="11">+G47-G60</f>
        <v>32152211.804765493</v>
      </c>
      <c r="H73" s="303">
        <f t="shared" si="11"/>
        <v>32956017.099884599</v>
      </c>
      <c r="I73" s="303">
        <f t="shared" si="11"/>
        <v>38509858.565576464</v>
      </c>
      <c r="J73" s="303">
        <f t="shared" si="11"/>
        <v>39531523.288117334</v>
      </c>
      <c r="K73" s="303">
        <f t="shared" si="11"/>
        <v>37987323.159675241</v>
      </c>
      <c r="L73" s="303">
        <f t="shared" si="11"/>
        <v>38937006.238667116</v>
      </c>
      <c r="M73" s="303">
        <f t="shared" si="11"/>
        <v>44344923.771815315</v>
      </c>
      <c r="N73" s="303">
        <f t="shared" si="11"/>
        <v>40698114.85302788</v>
      </c>
      <c r="O73" s="303">
        <f t="shared" si="11"/>
        <v>41835173.844470337</v>
      </c>
      <c r="P73" s="303">
        <f t="shared" si="11"/>
        <v>53363088.414946616</v>
      </c>
      <c r="Q73" s="303">
        <f t="shared" si="11"/>
        <v>54697165.625320256</v>
      </c>
      <c r="R73" s="303">
        <f t="shared" si="11"/>
        <v>63072669.111697435</v>
      </c>
      <c r="S73" s="303">
        <f t="shared" si="11"/>
        <v>64835169.323761761</v>
      </c>
      <c r="T73" s="303">
        <f t="shared" si="11"/>
        <v>58832547.090612411</v>
      </c>
      <c r="U73" s="303">
        <f t="shared" si="11"/>
        <v>67841280.863862425</v>
      </c>
      <c r="V73" s="303">
        <f t="shared" si="9"/>
        <v>69537312.885458976</v>
      </c>
      <c r="W73" s="303">
        <f t="shared" si="9"/>
        <v>71275745.707595468</v>
      </c>
      <c r="X73" s="303">
        <f t="shared" si="9"/>
        <v>72979498.416166633</v>
      </c>
      <c r="Y73" s="303">
        <f t="shared" si="9"/>
        <v>74846787.46535024</v>
      </c>
    </row>
    <row r="74" spans="1:25" ht="20.100000000000001" customHeight="1" x14ac:dyDescent="0.25">
      <c r="A74" s="1"/>
      <c r="B74" s="282" t="s">
        <v>17</v>
      </c>
      <c r="C74" s="283"/>
      <c r="D74" s="283"/>
      <c r="E74" s="291">
        <f t="shared" si="10"/>
        <v>0.19999999999999996</v>
      </c>
      <c r="F74" s="281">
        <f t="shared" si="8"/>
        <v>167296061.42316997</v>
      </c>
      <c r="G74" s="281">
        <f t="shared" si="9"/>
        <v>171478462.95874918</v>
      </c>
      <c r="H74" s="281">
        <f t="shared" si="9"/>
        <v>163210751.35180938</v>
      </c>
      <c r="I74" s="281">
        <f t="shared" si="9"/>
        <v>166876053.78416455</v>
      </c>
      <c r="J74" s="281">
        <f t="shared" si="9"/>
        <v>158126093.15246928</v>
      </c>
      <c r="K74" s="281">
        <f t="shared" si="9"/>
        <v>148572641.69117427</v>
      </c>
      <c r="L74" s="281">
        <f t="shared" si="9"/>
        <v>138442688.84859419</v>
      </c>
      <c r="M74" s="281">
        <f t="shared" si="9"/>
        <v>156094131.67678988</v>
      </c>
      <c r="N74" s="281">
        <f t="shared" si="9"/>
        <v>159174849.20295346</v>
      </c>
      <c r="O74" s="281">
        <f t="shared" si="9"/>
        <v>163622013.2583729</v>
      </c>
      <c r="P74" s="281">
        <f t="shared" si="9"/>
        <v>152465966.89984751</v>
      </c>
      <c r="Q74" s="281">
        <f t="shared" si="9"/>
        <v>156277616.07234359</v>
      </c>
      <c r="R74" s="281">
        <f t="shared" si="9"/>
        <v>160184556.47415221</v>
      </c>
      <c r="S74" s="281">
        <f t="shared" si="9"/>
        <v>148194672.74002683</v>
      </c>
      <c r="T74" s="281">
        <f t="shared" si="9"/>
        <v>168092991.687464</v>
      </c>
      <c r="U74" s="281">
        <f t="shared" si="9"/>
        <v>172295316.4796505</v>
      </c>
      <c r="V74" s="281">
        <f t="shared" si="9"/>
        <v>158942429.45247757</v>
      </c>
      <c r="W74" s="281">
        <f t="shared" si="9"/>
        <v>162915990.18878961</v>
      </c>
      <c r="X74" s="281">
        <f t="shared" si="9"/>
        <v>166810282.09409511</v>
      </c>
      <c r="Y74" s="281">
        <f t="shared" si="9"/>
        <v>152069663.421664</v>
      </c>
    </row>
    <row r="75" spans="1:25" ht="20.100000000000001" customHeight="1" x14ac:dyDescent="0.25">
      <c r="A75" s="1"/>
      <c r="B75" s="284" t="s">
        <v>4057</v>
      </c>
      <c r="C75" s="285"/>
      <c r="D75" s="285"/>
      <c r="E75" s="292">
        <f t="shared" si="10"/>
        <v>0.55000000000000004</v>
      </c>
      <c r="F75" s="303">
        <f t="shared" si="8"/>
        <v>98585179.05293943</v>
      </c>
      <c r="G75" s="303">
        <f t="shared" si="9"/>
        <v>101049808.52926293</v>
      </c>
      <c r="H75" s="303">
        <f t="shared" si="9"/>
        <v>103576053.74249446</v>
      </c>
      <c r="I75" s="303">
        <f t="shared" si="9"/>
        <v>105902111.05533522</v>
      </c>
      <c r="J75" s="303">
        <f t="shared" si="9"/>
        <v>108711689.04232264</v>
      </c>
      <c r="K75" s="303">
        <f t="shared" si="9"/>
        <v>111429481.26838069</v>
      </c>
      <c r="L75" s="303">
        <f t="shared" si="9"/>
        <v>114215218.30009021</v>
      </c>
      <c r="M75" s="303">
        <f t="shared" si="9"/>
        <v>117070598.75759244</v>
      </c>
      <c r="N75" s="303">
        <f t="shared" si="9"/>
        <v>119381136.90221514</v>
      </c>
      <c r="O75" s="303">
        <f t="shared" si="9"/>
        <v>122716509.94377966</v>
      </c>
      <c r="P75" s="303">
        <f t="shared" si="9"/>
        <v>167712563.58983222</v>
      </c>
      <c r="Q75" s="303">
        <f t="shared" si="9"/>
        <v>171905377.67957801</v>
      </c>
      <c r="R75" s="303">
        <f t="shared" si="9"/>
        <v>176203012.12156749</v>
      </c>
      <c r="S75" s="303">
        <f t="shared" si="9"/>
        <v>181126822.23781061</v>
      </c>
      <c r="T75" s="303">
        <f t="shared" si="9"/>
        <v>184902290.85621038</v>
      </c>
      <c r="U75" s="303">
        <f t="shared" si="9"/>
        <v>189524848.12761563</v>
      </c>
      <c r="V75" s="303">
        <f t="shared" si="9"/>
        <v>194262969.33080605</v>
      </c>
      <c r="W75" s="303">
        <f t="shared" si="9"/>
        <v>199119543.56407622</v>
      </c>
      <c r="X75" s="303">
        <f t="shared" si="9"/>
        <v>203879233.67056078</v>
      </c>
      <c r="Y75" s="303">
        <f t="shared" si="9"/>
        <v>209095787.20478797</v>
      </c>
    </row>
    <row r="76" spans="1:25" ht="20.100000000000001" customHeight="1" x14ac:dyDescent="0.25">
      <c r="A76" s="1"/>
      <c r="B76" s="282" t="s">
        <v>4024</v>
      </c>
      <c r="C76" s="283"/>
      <c r="D76" s="283"/>
      <c r="E76" s="291">
        <f t="shared" si="10"/>
        <v>0.5</v>
      </c>
      <c r="F76" s="281">
        <f t="shared" si="8"/>
        <v>955977493.84668553</v>
      </c>
      <c r="G76" s="281">
        <f t="shared" si="9"/>
        <v>888013468.89352262</v>
      </c>
      <c r="H76" s="281">
        <f t="shared" si="9"/>
        <v>941600488.56813157</v>
      </c>
      <c r="I76" s="281">
        <f t="shared" si="9"/>
        <v>930654915.33476412</v>
      </c>
      <c r="J76" s="281">
        <f t="shared" si="9"/>
        <v>922402210.05607104</v>
      </c>
      <c r="K76" s="281">
        <f t="shared" si="9"/>
        <v>945462265.30747259</v>
      </c>
      <c r="L76" s="281">
        <f t="shared" si="9"/>
        <v>969098821.94015944</v>
      </c>
      <c r="M76" s="281">
        <f t="shared" si="9"/>
        <v>922374414.4537586</v>
      </c>
      <c r="N76" s="281">
        <f t="shared" si="9"/>
        <v>940578654.38108909</v>
      </c>
      <c r="O76" s="281">
        <f t="shared" si="9"/>
        <v>929670529.87711871</v>
      </c>
      <c r="P76" s="281">
        <f t="shared" si="9"/>
        <v>952912293.1240468</v>
      </c>
      <c r="Q76" s="281">
        <f t="shared" si="9"/>
        <v>976735100.45214772</v>
      </c>
      <c r="R76" s="281">
        <f t="shared" si="9"/>
        <v>961107338.84491348</v>
      </c>
      <c r="S76" s="281">
        <f t="shared" si="9"/>
        <v>987964484.93351245</v>
      </c>
      <c r="T76" s="281">
        <f t="shared" si="9"/>
        <v>1008557950.124784</v>
      </c>
      <c r="U76" s="281">
        <f t="shared" si="9"/>
        <v>1033771898.8779035</v>
      </c>
      <c r="V76" s="281">
        <f t="shared" si="9"/>
        <v>1059616196.349851</v>
      </c>
      <c r="W76" s="281">
        <f t="shared" si="9"/>
        <v>1040852159.5394892</v>
      </c>
      <c r="X76" s="281">
        <f t="shared" si="9"/>
        <v>1065732357.8233857</v>
      </c>
      <c r="Y76" s="281">
        <f t="shared" si="9"/>
        <v>1093000705.8432097</v>
      </c>
    </row>
    <row r="77" spans="1:25" ht="20.100000000000001" customHeight="1" x14ac:dyDescent="0.25">
      <c r="A77" s="1"/>
      <c r="B77" s="284" t="s">
        <v>364</v>
      </c>
      <c r="C77" s="285"/>
      <c r="D77" s="285"/>
      <c r="E77" s="292">
        <f t="shared" si="10"/>
        <v>0.19999999999999996</v>
      </c>
      <c r="F77" s="303">
        <f t="shared" si="8"/>
        <v>322642404.17325616</v>
      </c>
      <c r="G77" s="303">
        <f t="shared" si="9"/>
        <v>345406618.24548054</v>
      </c>
      <c r="H77" s="303">
        <f t="shared" si="9"/>
        <v>354041783.70161724</v>
      </c>
      <c r="I77" s="303">
        <f t="shared" si="9"/>
        <v>361992670.51641846</v>
      </c>
      <c r="J77" s="303">
        <f t="shared" si="9"/>
        <v>387408928.2235496</v>
      </c>
      <c r="K77" s="303">
        <f t="shared" si="9"/>
        <v>330911792.85761523</v>
      </c>
      <c r="L77" s="303">
        <f t="shared" si="9"/>
        <v>346106722.12148547</v>
      </c>
      <c r="M77" s="303">
        <f t="shared" si="9"/>
        <v>354759390.1745224</v>
      </c>
      <c r="N77" s="303">
        <f t="shared" si="9"/>
        <v>368996241.33411956</v>
      </c>
      <c r="O77" s="303">
        <f t="shared" si="9"/>
        <v>386742940.42888141</v>
      </c>
      <c r="P77" s="303">
        <f t="shared" si="9"/>
        <v>323227849.82767653</v>
      </c>
      <c r="Q77" s="303">
        <f t="shared" si="9"/>
        <v>331308546.07336855</v>
      </c>
      <c r="R77" s="303">
        <f t="shared" si="9"/>
        <v>339591259.7252028</v>
      </c>
      <c r="S77" s="303">
        <f t="shared" si="9"/>
        <v>355667214.57606435</v>
      </c>
      <c r="T77" s="303">
        <f t="shared" si="9"/>
        <v>363080862.04492211</v>
      </c>
      <c r="U77" s="303">
        <f t="shared" si="9"/>
        <v>365266070.93685913</v>
      </c>
      <c r="V77" s="303">
        <f t="shared" si="9"/>
        <v>381461830.68594646</v>
      </c>
      <c r="W77" s="303">
        <f t="shared" si="9"/>
        <v>398239087.12815237</v>
      </c>
      <c r="X77" s="303">
        <f t="shared" si="9"/>
        <v>407758467.34112144</v>
      </c>
      <c r="Y77" s="303">
        <f t="shared" si="9"/>
        <v>425795057.58065915</v>
      </c>
    </row>
    <row r="78" spans="1:25" ht="20.100000000000001" customHeight="1" x14ac:dyDescent="0.25">
      <c r="A78" s="1"/>
      <c r="B78" s="282" t="s">
        <v>363</v>
      </c>
      <c r="C78" s="283"/>
      <c r="D78" s="283"/>
      <c r="E78" s="291">
        <f t="shared" si="10"/>
        <v>0.17000000000000004</v>
      </c>
      <c r="F78" s="281">
        <f t="shared" si="8"/>
        <v>182830695.69817865</v>
      </c>
      <c r="G78" s="281">
        <f t="shared" si="9"/>
        <v>195730417.00577235</v>
      </c>
      <c r="H78" s="281">
        <f t="shared" si="9"/>
        <v>200623677.43091667</v>
      </c>
      <c r="I78" s="281">
        <f t="shared" si="9"/>
        <v>205129179.95930398</v>
      </c>
      <c r="J78" s="281">
        <f t="shared" si="9"/>
        <v>219531725.9933449</v>
      </c>
      <c r="K78" s="281">
        <f t="shared" si="9"/>
        <v>281275023.9289732</v>
      </c>
      <c r="L78" s="281">
        <f t="shared" si="9"/>
        <v>294190713.80326271</v>
      </c>
      <c r="M78" s="281">
        <f t="shared" si="9"/>
        <v>301545481.64834428</v>
      </c>
      <c r="N78" s="281">
        <f t="shared" si="9"/>
        <v>313646805.13400173</v>
      </c>
      <c r="O78" s="281">
        <f t="shared" si="9"/>
        <v>328731499.36454916</v>
      </c>
      <c r="P78" s="281">
        <f t="shared" si="9"/>
        <v>412115508.53028798</v>
      </c>
      <c r="Q78" s="281">
        <f t="shared" si="9"/>
        <v>422418396.24354506</v>
      </c>
      <c r="R78" s="281">
        <f t="shared" si="9"/>
        <v>432978856.14963365</v>
      </c>
      <c r="S78" s="281">
        <f t="shared" si="9"/>
        <v>453475698.58448219</v>
      </c>
      <c r="T78" s="281">
        <f t="shared" si="9"/>
        <v>462928099.10727596</v>
      </c>
      <c r="U78" s="281">
        <f t="shared" si="9"/>
        <v>465714240.44449568</v>
      </c>
      <c r="V78" s="281">
        <f t="shared" si="9"/>
        <v>486363834.12458181</v>
      </c>
      <c r="W78" s="281">
        <f t="shared" si="9"/>
        <v>507754836.08839464</v>
      </c>
      <c r="X78" s="281">
        <f t="shared" si="9"/>
        <v>519892045.85993004</v>
      </c>
      <c r="Y78" s="281">
        <f t="shared" si="9"/>
        <v>542888698.41534042</v>
      </c>
    </row>
    <row r="79" spans="1:25" ht="7.5" customHeight="1" x14ac:dyDescent="0.25">
      <c r="A79" s="1"/>
      <c r="B79" s="1"/>
      <c r="C79" s="1"/>
      <c r="D79" s="1"/>
      <c r="E79" s="1"/>
      <c r="F79" s="305"/>
      <c r="G79" s="305"/>
      <c r="H79" s="305"/>
      <c r="I79" s="305"/>
      <c r="J79" s="305"/>
      <c r="K79" s="305"/>
      <c r="L79" s="305"/>
      <c r="M79" s="305"/>
      <c r="N79" s="305"/>
      <c r="O79" s="305"/>
      <c r="P79" s="305"/>
      <c r="Q79" s="305"/>
      <c r="R79" s="305"/>
      <c r="S79" s="305"/>
      <c r="T79" s="305"/>
      <c r="U79" s="305"/>
      <c r="V79" s="305"/>
      <c r="W79" s="305"/>
      <c r="X79" s="305"/>
      <c r="Y79" s="305"/>
    </row>
    <row r="80" spans="1:25" x14ac:dyDescent="0.25">
      <c r="B80" s="834" t="s">
        <v>1097</v>
      </c>
      <c r="C80" s="835"/>
      <c r="D80" s="835"/>
      <c r="E80" s="836"/>
      <c r="F80" s="303">
        <f>SUM(F72:F79)</f>
        <v>1842049133.455832</v>
      </c>
      <c r="G80" s="303">
        <f t="shared" ref="G80:Y80" si="12">SUM(G72:G79)</f>
        <v>1838861545.9997871</v>
      </c>
      <c r="H80" s="303">
        <f t="shared" si="12"/>
        <v>1903665094.4211435</v>
      </c>
      <c r="I80" s="303">
        <f t="shared" si="12"/>
        <v>1934863660.529779</v>
      </c>
      <c r="J80" s="303">
        <f t="shared" si="12"/>
        <v>1964848479.1637249</v>
      </c>
      <c r="K80" s="303">
        <f t="shared" si="12"/>
        <v>2015185285.4839272</v>
      </c>
      <c r="L80" s="303">
        <f t="shared" si="12"/>
        <v>2064526597.4546611</v>
      </c>
      <c r="M80" s="303">
        <f t="shared" si="12"/>
        <v>2082437620.3244472</v>
      </c>
      <c r="N80" s="303">
        <f t="shared" si="12"/>
        <v>2113407884.190124</v>
      </c>
      <c r="O80" s="303">
        <f t="shared" si="12"/>
        <v>2149026396.8639479</v>
      </c>
      <c r="P80" s="303">
        <f t="shared" si="12"/>
        <v>2200541300.2654991</v>
      </c>
      <c r="Q80" s="303">
        <f t="shared" si="12"/>
        <v>2255554832.7721357</v>
      </c>
      <c r="R80" s="303">
        <f t="shared" si="12"/>
        <v>2297126632.1175804</v>
      </c>
      <c r="S80" s="303">
        <f t="shared" si="12"/>
        <v>2359835502.6374388</v>
      </c>
      <c r="T80" s="303">
        <f t="shared" si="12"/>
        <v>2399359363.3468609</v>
      </c>
      <c r="U80" s="303">
        <f t="shared" si="12"/>
        <v>2470800985.976429</v>
      </c>
      <c r="V80" s="303">
        <f t="shared" si="12"/>
        <v>2530981586.331315</v>
      </c>
      <c r="W80" s="303">
        <f t="shared" si="12"/>
        <v>2565474301.0562458</v>
      </c>
      <c r="X80" s="303">
        <f t="shared" si="12"/>
        <v>2626798581.0872927</v>
      </c>
      <c r="Y80" s="303">
        <f t="shared" si="12"/>
        <v>2692298347.3409224</v>
      </c>
    </row>
    <row r="81" spans="1:25" ht="20.100000000000001" customHeight="1" x14ac:dyDescent="0.25">
      <c r="A81" s="1"/>
      <c r="B81" s="827" t="s">
        <v>1098</v>
      </c>
      <c r="C81" s="828"/>
      <c r="D81" s="828"/>
      <c r="E81" s="829"/>
      <c r="F81" s="15">
        <f>+F80/F54</f>
        <v>0.30829999999999996</v>
      </c>
      <c r="G81" s="15">
        <f t="shared" ref="G81:Y81" si="13">+G80/G54</f>
        <v>0.30026000000000003</v>
      </c>
      <c r="H81" s="15">
        <f t="shared" si="13"/>
        <v>0.30325999999999997</v>
      </c>
      <c r="I81" s="15">
        <f t="shared" si="13"/>
        <v>0.30145999999999995</v>
      </c>
      <c r="J81" s="15">
        <f t="shared" si="13"/>
        <v>0.29822000000000004</v>
      </c>
      <c r="K81" s="15">
        <f t="shared" si="13"/>
        <v>0.2984</v>
      </c>
      <c r="L81" s="15">
        <f t="shared" si="13"/>
        <v>0.29825000000000002</v>
      </c>
      <c r="M81" s="15">
        <f t="shared" si="13"/>
        <v>0.29349999999999998</v>
      </c>
      <c r="N81" s="15">
        <f t="shared" si="13"/>
        <v>0.29210000000000003</v>
      </c>
      <c r="O81" s="15">
        <f t="shared" si="13"/>
        <v>0.28894999999999998</v>
      </c>
      <c r="P81" s="15">
        <f t="shared" si="13"/>
        <v>0.28866000000000003</v>
      </c>
      <c r="Q81" s="15">
        <f t="shared" si="13"/>
        <v>0.28866000000000003</v>
      </c>
      <c r="R81" s="15">
        <f t="shared" si="13"/>
        <v>0.28681000000000001</v>
      </c>
      <c r="S81" s="15">
        <f t="shared" si="13"/>
        <v>0.28662999999999994</v>
      </c>
      <c r="T81" s="15">
        <f t="shared" si="13"/>
        <v>0.28547999999999996</v>
      </c>
      <c r="U81" s="15">
        <f t="shared" si="13"/>
        <v>0.28681000000000001</v>
      </c>
      <c r="V81" s="15">
        <f t="shared" si="13"/>
        <v>0.28663</v>
      </c>
      <c r="W81" s="15">
        <f t="shared" si="13"/>
        <v>0.28345000000000004</v>
      </c>
      <c r="X81" s="15">
        <f t="shared" si="13"/>
        <v>0.28344999999999998</v>
      </c>
      <c r="Y81" s="15">
        <f t="shared" si="13"/>
        <v>0.28326999999999997</v>
      </c>
    </row>
    <row r="82" spans="1:25" x14ac:dyDescent="0.25">
      <c r="C82" s="215"/>
      <c r="D82" s="215"/>
      <c r="E82" s="215"/>
      <c r="F82" s="215"/>
      <c r="G82" s="215"/>
      <c r="H82" s="215"/>
      <c r="I82" s="215"/>
      <c r="J82" s="215"/>
      <c r="K82" s="215"/>
      <c r="L82" s="215"/>
    </row>
    <row r="83" spans="1:25" x14ac:dyDescent="0.25">
      <c r="C83" s="215"/>
      <c r="D83" s="215"/>
      <c r="E83" s="215"/>
      <c r="F83" s="215"/>
      <c r="G83" s="215"/>
      <c r="H83" s="215"/>
      <c r="I83" s="215"/>
      <c r="J83" s="215"/>
      <c r="K83" s="215"/>
      <c r="L83" s="215"/>
    </row>
    <row r="84" spans="1:25" ht="26.25" x14ac:dyDescent="0.4">
      <c r="B84" s="848" t="s">
        <v>1100</v>
      </c>
      <c r="C84" s="848"/>
      <c r="D84" s="848"/>
      <c r="E84" s="848"/>
      <c r="F84" s="848"/>
      <c r="G84" s="848"/>
      <c r="H84" s="848"/>
      <c r="I84" s="848"/>
      <c r="J84" s="848"/>
      <c r="K84" s="848"/>
      <c r="L84" s="848"/>
      <c r="M84" s="848"/>
      <c r="N84" s="848"/>
      <c r="O84" s="848"/>
      <c r="P84" s="848"/>
      <c r="Q84" s="848"/>
      <c r="R84" s="848"/>
      <c r="S84" s="848"/>
      <c r="T84" s="848"/>
      <c r="U84" s="848"/>
      <c r="V84" s="848"/>
      <c r="W84" s="848"/>
      <c r="X84" s="848"/>
      <c r="Y84" s="848"/>
    </row>
    <row r="85" spans="1:25" ht="18.75" x14ac:dyDescent="0.25">
      <c r="B85" s="849" t="s">
        <v>10</v>
      </c>
      <c r="C85" s="850"/>
      <c r="D85" s="850"/>
      <c r="E85" s="295" t="s">
        <v>1094</v>
      </c>
      <c r="F85" s="295" t="s">
        <v>55</v>
      </c>
      <c r="G85" s="295" t="s">
        <v>340</v>
      </c>
      <c r="H85" s="295" t="s">
        <v>341</v>
      </c>
      <c r="I85" s="295" t="s">
        <v>342</v>
      </c>
      <c r="J85" s="295" t="s">
        <v>343</v>
      </c>
      <c r="K85" s="295" t="s">
        <v>344</v>
      </c>
      <c r="L85" s="295" t="s">
        <v>345</v>
      </c>
      <c r="M85" s="295" t="s">
        <v>346</v>
      </c>
      <c r="N85" s="295" t="s">
        <v>347</v>
      </c>
      <c r="O85" s="295" t="s">
        <v>348</v>
      </c>
      <c r="P85" s="295" t="s">
        <v>349</v>
      </c>
      <c r="Q85" s="295" t="s">
        <v>350</v>
      </c>
      <c r="R85" s="295" t="s">
        <v>351</v>
      </c>
      <c r="S85" s="295" t="s">
        <v>352</v>
      </c>
      <c r="T85" s="295" t="s">
        <v>353</v>
      </c>
      <c r="U85" s="295" t="s">
        <v>354</v>
      </c>
      <c r="V85" s="295" t="s">
        <v>355</v>
      </c>
      <c r="W85" s="295" t="s">
        <v>356</v>
      </c>
      <c r="X85" s="295" t="s">
        <v>357</v>
      </c>
      <c r="Y85" s="295" t="s">
        <v>358</v>
      </c>
    </row>
    <row r="86" spans="1:25" ht="20.100000000000001" customHeight="1" x14ac:dyDescent="0.25">
      <c r="A86" s="1"/>
      <c r="B86" s="282" t="s">
        <v>11</v>
      </c>
      <c r="C86" s="283"/>
      <c r="D86" s="283"/>
      <c r="E86" s="291">
        <v>0.55000000000000004</v>
      </c>
      <c r="F86" s="281">
        <f t="shared" ref="F86:F92" si="14">+F46*$E86</f>
        <v>138019250.67411521</v>
      </c>
      <c r="G86" s="281">
        <f t="shared" ref="G86:Y92" si="15">+G46*$E86</f>
        <v>165048020.59779614</v>
      </c>
      <c r="H86" s="281">
        <f t="shared" si="15"/>
        <v>169174221.11274096</v>
      </c>
      <c r="I86" s="281">
        <f t="shared" si="15"/>
        <v>197683940.63662577</v>
      </c>
      <c r="J86" s="281">
        <f t="shared" si="15"/>
        <v>202928486.21233565</v>
      </c>
      <c r="K86" s="281">
        <f t="shared" si="15"/>
        <v>250716332.85385653</v>
      </c>
      <c r="L86" s="281">
        <f t="shared" si="15"/>
        <v>256984241.175203</v>
      </c>
      <c r="M86" s="281">
        <f t="shared" si="15"/>
        <v>292676496.8939811</v>
      </c>
      <c r="N86" s="281">
        <f t="shared" si="15"/>
        <v>268607558.02998412</v>
      </c>
      <c r="O86" s="281">
        <f t="shared" si="15"/>
        <v>276112147.37350422</v>
      </c>
      <c r="P86" s="281">
        <f t="shared" si="15"/>
        <v>218026332.6667819</v>
      </c>
      <c r="Q86" s="281">
        <f t="shared" si="15"/>
        <v>223476990.98345146</v>
      </c>
      <c r="R86" s="281">
        <f t="shared" si="15"/>
        <v>257696905.2277925</v>
      </c>
      <c r="S86" s="281">
        <f t="shared" si="15"/>
        <v>264897977.52279806</v>
      </c>
      <c r="T86" s="281">
        <f t="shared" si="15"/>
        <v>240372978.11307356</v>
      </c>
      <c r="U86" s="281">
        <f t="shared" si="15"/>
        <v>277180090.38663793</v>
      </c>
      <c r="V86" s="281">
        <f t="shared" si="15"/>
        <v>284109592.64630389</v>
      </c>
      <c r="W86" s="281">
        <f t="shared" si="15"/>
        <v>291212332.46246153</v>
      </c>
      <c r="X86" s="281">
        <f t="shared" si="15"/>
        <v>298173379.24319518</v>
      </c>
      <c r="Y86" s="281">
        <f t="shared" si="15"/>
        <v>305802588.78700244</v>
      </c>
    </row>
    <row r="87" spans="1:25" ht="20.100000000000001" customHeight="1" x14ac:dyDescent="0.25">
      <c r="A87" s="1"/>
      <c r="B87" s="284" t="s">
        <v>1093</v>
      </c>
      <c r="C87" s="285"/>
      <c r="D87" s="285"/>
      <c r="E87" s="292">
        <v>0.65</v>
      </c>
      <c r="F87" s="303">
        <f t="shared" si="14"/>
        <v>69905854.237538874</v>
      </c>
      <c r="G87" s="303">
        <f t="shared" ref="G87:U87" si="16">+G47*$E87</f>
        <v>83595750.692390263</v>
      </c>
      <c r="H87" s="303">
        <f t="shared" si="16"/>
        <v>85685644.459699973</v>
      </c>
      <c r="I87" s="303">
        <f t="shared" si="16"/>
        <v>100125632.2704988</v>
      </c>
      <c r="J87" s="303">
        <f t="shared" si="16"/>
        <v>102781960.54910508</v>
      </c>
      <c r="K87" s="303">
        <f t="shared" si="16"/>
        <v>98767040.215155616</v>
      </c>
      <c r="L87" s="303">
        <f t="shared" si="16"/>
        <v>101236216.2205345</v>
      </c>
      <c r="M87" s="303">
        <f t="shared" si="16"/>
        <v>115296801.80671982</v>
      </c>
      <c r="N87" s="303">
        <f t="shared" si="16"/>
        <v>105815098.61787251</v>
      </c>
      <c r="O87" s="303">
        <f t="shared" si="16"/>
        <v>108771451.99562287</v>
      </c>
      <c r="P87" s="303">
        <f t="shared" si="16"/>
        <v>138744029.87886122</v>
      </c>
      <c r="Q87" s="303">
        <f t="shared" si="16"/>
        <v>142212630.62583271</v>
      </c>
      <c r="R87" s="303">
        <f t="shared" si="16"/>
        <v>163988939.69041339</v>
      </c>
      <c r="S87" s="303">
        <f t="shared" si="16"/>
        <v>168571440.24178058</v>
      </c>
      <c r="T87" s="303">
        <f t="shared" si="16"/>
        <v>152964622.43559223</v>
      </c>
      <c r="U87" s="303">
        <f t="shared" si="16"/>
        <v>176387330.24604231</v>
      </c>
      <c r="V87" s="303">
        <f t="shared" si="15"/>
        <v>180797013.50219333</v>
      </c>
      <c r="W87" s="303">
        <f t="shared" si="15"/>
        <v>185316938.83974823</v>
      </c>
      <c r="X87" s="303">
        <f t="shared" si="15"/>
        <v>189746695.88203326</v>
      </c>
      <c r="Y87" s="303">
        <f t="shared" si="15"/>
        <v>194601647.40991062</v>
      </c>
    </row>
    <row r="88" spans="1:25" ht="20.100000000000001" customHeight="1" x14ac:dyDescent="0.25">
      <c r="A88" s="1"/>
      <c r="B88" s="282" t="s">
        <v>17</v>
      </c>
      <c r="C88" s="283"/>
      <c r="D88" s="283"/>
      <c r="E88" s="291">
        <v>0.7</v>
      </c>
      <c r="F88" s="281">
        <f t="shared" si="14"/>
        <v>585536214.98109484</v>
      </c>
      <c r="G88" s="281">
        <f t="shared" si="15"/>
        <v>600174620.35562229</v>
      </c>
      <c r="H88" s="281">
        <f t="shared" si="15"/>
        <v>571237629.73133314</v>
      </c>
      <c r="I88" s="281">
        <f t="shared" si="15"/>
        <v>584066188.2445761</v>
      </c>
      <c r="J88" s="281">
        <f t="shared" si="15"/>
        <v>553441326.03364253</v>
      </c>
      <c r="K88" s="281">
        <f t="shared" si="15"/>
        <v>520004245.91910982</v>
      </c>
      <c r="L88" s="281">
        <f t="shared" si="15"/>
        <v>484549410.9700796</v>
      </c>
      <c r="M88" s="281">
        <f t="shared" si="15"/>
        <v>546329460.86876476</v>
      </c>
      <c r="N88" s="281">
        <f t="shared" si="15"/>
        <v>557111972.21033728</v>
      </c>
      <c r="O88" s="281">
        <f t="shared" si="15"/>
        <v>572677046.4043051</v>
      </c>
      <c r="P88" s="281">
        <f t="shared" si="15"/>
        <v>533630884.14946622</v>
      </c>
      <c r="Q88" s="281">
        <f t="shared" si="15"/>
        <v>546971656.25320268</v>
      </c>
      <c r="R88" s="281">
        <f t="shared" si="15"/>
        <v>560645947.6595329</v>
      </c>
      <c r="S88" s="281">
        <f t="shared" si="15"/>
        <v>518681354.59009403</v>
      </c>
      <c r="T88" s="281">
        <f t="shared" si="15"/>
        <v>588325470.906124</v>
      </c>
      <c r="U88" s="281">
        <f t="shared" si="15"/>
        <v>603033607.67877698</v>
      </c>
      <c r="V88" s="281">
        <f t="shared" si="15"/>
        <v>556298503.08367169</v>
      </c>
      <c r="W88" s="281">
        <f t="shared" si="15"/>
        <v>570205965.66076362</v>
      </c>
      <c r="X88" s="281">
        <f t="shared" si="15"/>
        <v>583835987.32933307</v>
      </c>
      <c r="Y88" s="281">
        <f t="shared" si="15"/>
        <v>532243821.97582388</v>
      </c>
    </row>
    <row r="89" spans="1:25" ht="20.100000000000001" customHeight="1" x14ac:dyDescent="0.25">
      <c r="A89" s="1"/>
      <c r="B89" s="284" t="s">
        <v>4057</v>
      </c>
      <c r="C89" s="285"/>
      <c r="D89" s="285"/>
      <c r="E89" s="292">
        <v>0.42</v>
      </c>
      <c r="F89" s="303">
        <f t="shared" si="14"/>
        <v>75283227.640426472</v>
      </c>
      <c r="G89" s="303">
        <f t="shared" si="15"/>
        <v>77165308.331437141</v>
      </c>
      <c r="H89" s="303">
        <f t="shared" si="15"/>
        <v>79094441.039723039</v>
      </c>
      <c r="I89" s="303">
        <f t="shared" si="15"/>
        <v>80870702.987710536</v>
      </c>
      <c r="J89" s="303">
        <f t="shared" si="15"/>
        <v>83016198.905046374</v>
      </c>
      <c r="K89" s="303">
        <f t="shared" si="15"/>
        <v>85091603.877672523</v>
      </c>
      <c r="L89" s="303">
        <f t="shared" si="15"/>
        <v>87218893.974614337</v>
      </c>
      <c r="M89" s="303">
        <f t="shared" si="15"/>
        <v>89399366.323979676</v>
      </c>
      <c r="N89" s="303">
        <f t="shared" si="15"/>
        <v>91163777.270782471</v>
      </c>
      <c r="O89" s="303">
        <f t="shared" si="15"/>
        <v>93710789.411613554</v>
      </c>
      <c r="P89" s="303">
        <f t="shared" si="15"/>
        <v>128071412.19587187</v>
      </c>
      <c r="Q89" s="303">
        <f t="shared" si="15"/>
        <v>131273197.50076866</v>
      </c>
      <c r="R89" s="303">
        <f t="shared" si="15"/>
        <v>134555027.43828791</v>
      </c>
      <c r="S89" s="303">
        <f t="shared" si="15"/>
        <v>138315027.89069176</v>
      </c>
      <c r="T89" s="303">
        <f t="shared" si="15"/>
        <v>141198113.01746976</v>
      </c>
      <c r="U89" s="303">
        <f t="shared" si="15"/>
        <v>144728065.84290648</v>
      </c>
      <c r="V89" s="303">
        <f t="shared" si="15"/>
        <v>148346267.48897916</v>
      </c>
      <c r="W89" s="303">
        <f t="shared" si="15"/>
        <v>152054924.17620364</v>
      </c>
      <c r="X89" s="303">
        <f t="shared" si="15"/>
        <v>155689596.6211555</v>
      </c>
      <c r="Y89" s="303">
        <f t="shared" si="15"/>
        <v>159673146.59274718</v>
      </c>
    </row>
    <row r="90" spans="1:25" ht="20.100000000000001" customHeight="1" x14ac:dyDescent="0.25">
      <c r="A90" s="1"/>
      <c r="B90" s="282" t="s">
        <v>4024</v>
      </c>
      <c r="C90" s="283"/>
      <c r="D90" s="283"/>
      <c r="E90" s="291">
        <v>0.42</v>
      </c>
      <c r="F90" s="281">
        <f t="shared" si="14"/>
        <v>803021094.83121586</v>
      </c>
      <c r="G90" s="281">
        <f t="shared" si="15"/>
        <v>745931313.87055898</v>
      </c>
      <c r="H90" s="281">
        <f t="shared" si="15"/>
        <v>790944410.39723051</v>
      </c>
      <c r="I90" s="281">
        <f t="shared" si="15"/>
        <v>781750128.88120186</v>
      </c>
      <c r="J90" s="281">
        <f t="shared" si="15"/>
        <v>774817856.44709969</v>
      </c>
      <c r="K90" s="281">
        <f t="shared" si="15"/>
        <v>794188302.85827696</v>
      </c>
      <c r="L90" s="281">
        <f t="shared" si="15"/>
        <v>814043010.42973387</v>
      </c>
      <c r="M90" s="281">
        <f t="shared" si="15"/>
        <v>774794508.14115715</v>
      </c>
      <c r="N90" s="281">
        <f t="shared" si="15"/>
        <v>790086069.68011487</v>
      </c>
      <c r="O90" s="281">
        <f t="shared" si="15"/>
        <v>780923245.0967797</v>
      </c>
      <c r="P90" s="281">
        <f t="shared" si="15"/>
        <v>800446326.2241993</v>
      </c>
      <c r="Q90" s="281">
        <f t="shared" si="15"/>
        <v>820457484.37980402</v>
      </c>
      <c r="R90" s="281">
        <f t="shared" si="15"/>
        <v>807330164.62972724</v>
      </c>
      <c r="S90" s="281">
        <f t="shared" si="15"/>
        <v>829890167.34415042</v>
      </c>
      <c r="T90" s="281">
        <f t="shared" si="15"/>
        <v>847188678.10481846</v>
      </c>
      <c r="U90" s="281">
        <f t="shared" si="15"/>
        <v>868368395.05743885</v>
      </c>
      <c r="V90" s="281">
        <f t="shared" si="15"/>
        <v>890077604.93387485</v>
      </c>
      <c r="W90" s="281">
        <f t="shared" si="15"/>
        <v>874315814.01317084</v>
      </c>
      <c r="X90" s="281">
        <f t="shared" si="15"/>
        <v>895215180.57164395</v>
      </c>
      <c r="Y90" s="281">
        <f t="shared" si="15"/>
        <v>918120592.90829611</v>
      </c>
    </row>
    <row r="91" spans="1:25" ht="20.100000000000001" customHeight="1" x14ac:dyDescent="0.25">
      <c r="A91" s="1"/>
      <c r="B91" s="284" t="s">
        <v>364</v>
      </c>
      <c r="C91" s="285"/>
      <c r="D91" s="285"/>
      <c r="E91" s="292">
        <v>0.7</v>
      </c>
      <c r="F91" s="303">
        <f t="shared" si="14"/>
        <v>1129248414.6063972</v>
      </c>
      <c r="G91" s="303">
        <f t="shared" si="15"/>
        <v>1208923163.8591819</v>
      </c>
      <c r="H91" s="303">
        <f t="shared" si="15"/>
        <v>1239146242.9556608</v>
      </c>
      <c r="I91" s="303">
        <f t="shared" si="15"/>
        <v>1266974346.8074651</v>
      </c>
      <c r="J91" s="303">
        <f t="shared" si="15"/>
        <v>1355931248.782424</v>
      </c>
      <c r="K91" s="303">
        <f t="shared" si="15"/>
        <v>1158191275.0016537</v>
      </c>
      <c r="L91" s="303">
        <f t="shared" si="15"/>
        <v>1211373527.425199</v>
      </c>
      <c r="M91" s="303">
        <f t="shared" si="15"/>
        <v>1241657865.6108289</v>
      </c>
      <c r="N91" s="303">
        <f t="shared" si="15"/>
        <v>1291486844.6694183</v>
      </c>
      <c r="O91" s="303">
        <f t="shared" si="15"/>
        <v>1353600291.5010848</v>
      </c>
      <c r="P91" s="303">
        <f t="shared" si="15"/>
        <v>1131297474.3968685</v>
      </c>
      <c r="Q91" s="303">
        <f t="shared" si="15"/>
        <v>1159579911.2567899</v>
      </c>
      <c r="R91" s="303">
        <f t="shared" si="15"/>
        <v>1188569409.0382097</v>
      </c>
      <c r="S91" s="303">
        <f t="shared" si="15"/>
        <v>1244835251.0162258</v>
      </c>
      <c r="T91" s="303">
        <f t="shared" si="15"/>
        <v>1270783017.1572278</v>
      </c>
      <c r="U91" s="303">
        <f t="shared" si="15"/>
        <v>1278431248.2790072</v>
      </c>
      <c r="V91" s="303">
        <f t="shared" si="15"/>
        <v>1335116407.4008126</v>
      </c>
      <c r="W91" s="303">
        <f t="shared" si="15"/>
        <v>1393836804.9485335</v>
      </c>
      <c r="X91" s="303">
        <f t="shared" si="15"/>
        <v>1427154635.6939254</v>
      </c>
      <c r="Y91" s="303">
        <f t="shared" si="15"/>
        <v>1490282701.5323071</v>
      </c>
    </row>
    <row r="92" spans="1:25" ht="20.100000000000001" customHeight="1" x14ac:dyDescent="0.25">
      <c r="A92" s="1"/>
      <c r="B92" s="282" t="s">
        <v>363</v>
      </c>
      <c r="C92" s="283"/>
      <c r="D92" s="283"/>
      <c r="E92" s="291">
        <v>0.73</v>
      </c>
      <c r="F92" s="281">
        <f t="shared" si="14"/>
        <v>785096516.82159042</v>
      </c>
      <c r="G92" s="281">
        <f t="shared" si="15"/>
        <v>840489437.73066926</v>
      </c>
      <c r="H92" s="281">
        <f t="shared" si="15"/>
        <v>861501673.67393589</v>
      </c>
      <c r="I92" s="281">
        <f t="shared" si="15"/>
        <v>880848831.58995199</v>
      </c>
      <c r="J92" s="281">
        <f t="shared" si="15"/>
        <v>942695058.67730451</v>
      </c>
      <c r="K92" s="281">
        <f t="shared" si="15"/>
        <v>1207828043.9302962</v>
      </c>
      <c r="L92" s="281">
        <f t="shared" si="15"/>
        <v>1263289535.743422</v>
      </c>
      <c r="M92" s="281">
        <f t="shared" si="15"/>
        <v>1294871774.1370072</v>
      </c>
      <c r="N92" s="281">
        <f t="shared" si="15"/>
        <v>1346836280.8695364</v>
      </c>
      <c r="O92" s="281">
        <f t="shared" si="15"/>
        <v>1411611732.5654171</v>
      </c>
      <c r="P92" s="281">
        <f t="shared" si="15"/>
        <v>1769672477.80653</v>
      </c>
      <c r="Q92" s="281">
        <f t="shared" si="15"/>
        <v>1813914289.7516925</v>
      </c>
      <c r="R92" s="281">
        <f t="shared" si="15"/>
        <v>1859262146.9954851</v>
      </c>
      <c r="S92" s="281">
        <f t="shared" si="15"/>
        <v>1947277999.8039529</v>
      </c>
      <c r="T92" s="281">
        <f t="shared" si="15"/>
        <v>1987867719.6959493</v>
      </c>
      <c r="U92" s="281">
        <f t="shared" si="15"/>
        <v>1999831738.3793039</v>
      </c>
      <c r="V92" s="281">
        <f t="shared" si="15"/>
        <v>2088503523.0055566</v>
      </c>
      <c r="W92" s="281">
        <f t="shared" si="15"/>
        <v>2180359002.0266347</v>
      </c>
      <c r="X92" s="281">
        <f t="shared" si="15"/>
        <v>2232477608.6926398</v>
      </c>
      <c r="Y92" s="281">
        <f t="shared" si="15"/>
        <v>2331227940.2541089</v>
      </c>
    </row>
    <row r="93" spans="1:25" ht="7.5" customHeight="1" x14ac:dyDescent="0.25">
      <c r="A93" s="1"/>
      <c r="B93" s="1"/>
      <c r="C93" s="1"/>
      <c r="D93" s="1"/>
      <c r="E93" s="1"/>
      <c r="F93" s="305"/>
      <c r="G93" s="305"/>
      <c r="H93" s="305"/>
      <c r="I93" s="305"/>
      <c r="J93" s="305"/>
      <c r="K93" s="305"/>
      <c r="L93" s="305"/>
      <c r="M93" s="305"/>
      <c r="N93" s="305"/>
      <c r="O93" s="305"/>
      <c r="P93" s="305"/>
      <c r="Q93" s="305"/>
      <c r="R93" s="305"/>
      <c r="S93" s="305"/>
      <c r="T93" s="305"/>
      <c r="U93" s="305"/>
      <c r="V93" s="305"/>
      <c r="W93" s="305"/>
      <c r="X93" s="305"/>
      <c r="Y93" s="305"/>
    </row>
    <row r="94" spans="1:25" ht="20.100000000000001" customHeight="1" x14ac:dyDescent="0.25">
      <c r="A94" s="1"/>
      <c r="B94" s="834" t="s">
        <v>1095</v>
      </c>
      <c r="C94" s="835"/>
      <c r="D94" s="835"/>
      <c r="E94" s="836"/>
      <c r="F94" s="303">
        <f t="shared" ref="F94:Y94" si="17">SUM(F86:F93)</f>
        <v>3586110573.7923789</v>
      </c>
      <c r="G94" s="303">
        <f t="shared" si="17"/>
        <v>3721327615.4376554</v>
      </c>
      <c r="H94" s="303">
        <f t="shared" si="17"/>
        <v>3796784263.3703241</v>
      </c>
      <c r="I94" s="303">
        <f t="shared" si="17"/>
        <v>3892319771.4180303</v>
      </c>
      <c r="J94" s="303">
        <f t="shared" si="17"/>
        <v>4015612135.6069574</v>
      </c>
      <c r="K94" s="303">
        <f t="shared" si="17"/>
        <v>4114786844.6560211</v>
      </c>
      <c r="L94" s="303">
        <f t="shared" si="17"/>
        <v>4218694835.9387865</v>
      </c>
      <c r="M94" s="303">
        <f t="shared" si="17"/>
        <v>4355026273.7824383</v>
      </c>
      <c r="N94" s="303">
        <f t="shared" si="17"/>
        <v>4451107601.3480453</v>
      </c>
      <c r="O94" s="303">
        <f t="shared" si="17"/>
        <v>4597406704.3483276</v>
      </c>
      <c r="P94" s="303">
        <f t="shared" si="17"/>
        <v>4719888937.3185787</v>
      </c>
      <c r="Q94" s="303">
        <f t="shared" si="17"/>
        <v>4837886160.7515421</v>
      </c>
      <c r="R94" s="303">
        <f t="shared" si="17"/>
        <v>4972048540.6794491</v>
      </c>
      <c r="S94" s="303">
        <f t="shared" si="17"/>
        <v>5112469218.4096937</v>
      </c>
      <c r="T94" s="303">
        <f t="shared" si="17"/>
        <v>5228700599.4302549</v>
      </c>
      <c r="U94" s="303">
        <f t="shared" si="17"/>
        <v>5347960475.8701134</v>
      </c>
      <c r="V94" s="303">
        <f t="shared" si="17"/>
        <v>5483248912.0613918</v>
      </c>
      <c r="W94" s="303">
        <f t="shared" si="17"/>
        <v>5647301782.1275158</v>
      </c>
      <c r="X94" s="303">
        <f t="shared" si="17"/>
        <v>5782293084.033926</v>
      </c>
      <c r="Y94" s="303">
        <f t="shared" si="17"/>
        <v>5931952439.4601955</v>
      </c>
    </row>
    <row r="95" spans="1:25" ht="20.100000000000001" customHeight="1" x14ac:dyDescent="0.25">
      <c r="A95" s="1"/>
      <c r="B95" s="827" t="s">
        <v>1096</v>
      </c>
      <c r="C95" s="828"/>
      <c r="D95" s="828"/>
      <c r="E95" s="829"/>
      <c r="F95" s="15">
        <f>+F94/F54</f>
        <v>0.60019999999999996</v>
      </c>
      <c r="G95" s="15">
        <f t="shared" ref="G95:Y95" si="18">+G94/G54</f>
        <v>0.60763999999999985</v>
      </c>
      <c r="H95" s="15">
        <f t="shared" si="18"/>
        <v>0.60483999999999993</v>
      </c>
      <c r="I95" s="15">
        <f t="shared" si="18"/>
        <v>0.60643999999999998</v>
      </c>
      <c r="J95" s="15">
        <f t="shared" si="18"/>
        <v>0.60948000000000002</v>
      </c>
      <c r="K95" s="15">
        <f t="shared" si="18"/>
        <v>0.60929999999999995</v>
      </c>
      <c r="L95" s="15">
        <f t="shared" si="18"/>
        <v>0.60944999999999994</v>
      </c>
      <c r="M95" s="15">
        <f t="shared" si="18"/>
        <v>0.6137999999999999</v>
      </c>
      <c r="N95" s="15">
        <f t="shared" si="18"/>
        <v>0.61519999999999986</v>
      </c>
      <c r="O95" s="15">
        <f t="shared" si="18"/>
        <v>0.61814999999999998</v>
      </c>
      <c r="P95" s="15">
        <f t="shared" si="18"/>
        <v>0.61914000000000002</v>
      </c>
      <c r="Q95" s="15">
        <f t="shared" si="18"/>
        <v>0.61914000000000002</v>
      </c>
      <c r="R95" s="15">
        <f t="shared" si="18"/>
        <v>0.62078999999999995</v>
      </c>
      <c r="S95" s="15">
        <f t="shared" si="18"/>
        <v>0.62096999999999991</v>
      </c>
      <c r="T95" s="15">
        <f t="shared" si="18"/>
        <v>0.6221199999999999</v>
      </c>
      <c r="U95" s="15">
        <f t="shared" si="18"/>
        <v>0.62078999999999995</v>
      </c>
      <c r="V95" s="15">
        <f t="shared" si="18"/>
        <v>0.62097000000000002</v>
      </c>
      <c r="W95" s="15">
        <f t="shared" si="18"/>
        <v>0.62395</v>
      </c>
      <c r="X95" s="15">
        <f t="shared" si="18"/>
        <v>0.62395</v>
      </c>
      <c r="Y95" s="15">
        <f t="shared" si="18"/>
        <v>0.62412999999999985</v>
      </c>
    </row>
    <row r="96" spans="1:25" x14ac:dyDescent="0.25">
      <c r="C96" s="215"/>
      <c r="D96" s="215"/>
      <c r="E96" s="215"/>
      <c r="F96" s="215"/>
      <c r="G96" s="215"/>
      <c r="H96" s="215"/>
      <c r="I96" s="215"/>
      <c r="J96" s="215"/>
      <c r="K96" s="215"/>
      <c r="L96" s="215"/>
    </row>
    <row r="97" spans="1:25" ht="26.25" x14ac:dyDescent="0.4">
      <c r="B97" s="851" t="s">
        <v>1099</v>
      </c>
      <c r="C97" s="851"/>
      <c r="D97" s="851"/>
      <c r="E97" s="851"/>
      <c r="F97" s="851"/>
      <c r="G97" s="851"/>
      <c r="H97" s="851"/>
      <c r="I97" s="851"/>
      <c r="J97" s="851"/>
      <c r="K97" s="851"/>
      <c r="L97" s="851"/>
      <c r="M97" s="851"/>
      <c r="N97" s="851"/>
      <c r="O97" s="851"/>
      <c r="P97" s="851"/>
      <c r="Q97" s="851"/>
      <c r="R97" s="851"/>
      <c r="S97" s="851"/>
      <c r="T97" s="851"/>
      <c r="U97" s="851"/>
      <c r="V97" s="851"/>
      <c r="W97" s="851"/>
      <c r="X97" s="851"/>
      <c r="Y97" s="851"/>
    </row>
    <row r="98" spans="1:25" ht="18.75" x14ac:dyDescent="0.25">
      <c r="B98" s="852" t="s">
        <v>10</v>
      </c>
      <c r="C98" s="853"/>
      <c r="D98" s="853"/>
      <c r="E98" s="294" t="s">
        <v>1094</v>
      </c>
      <c r="F98" s="294" t="s">
        <v>55</v>
      </c>
      <c r="G98" s="294" t="s">
        <v>340</v>
      </c>
      <c r="H98" s="294" t="s">
        <v>341</v>
      </c>
      <c r="I98" s="294" t="s">
        <v>342</v>
      </c>
      <c r="J98" s="294" t="s">
        <v>343</v>
      </c>
      <c r="K98" s="294" t="s">
        <v>344</v>
      </c>
      <c r="L98" s="294" t="s">
        <v>345</v>
      </c>
      <c r="M98" s="294" t="s">
        <v>346</v>
      </c>
      <c r="N98" s="294" t="s">
        <v>347</v>
      </c>
      <c r="O98" s="294" t="s">
        <v>348</v>
      </c>
      <c r="P98" s="294" t="s">
        <v>349</v>
      </c>
      <c r="Q98" s="294" t="s">
        <v>350</v>
      </c>
      <c r="R98" s="294" t="s">
        <v>351</v>
      </c>
      <c r="S98" s="294" t="s">
        <v>352</v>
      </c>
      <c r="T98" s="294" t="s">
        <v>353</v>
      </c>
      <c r="U98" s="294" t="s">
        <v>354</v>
      </c>
      <c r="V98" s="294" t="s">
        <v>355</v>
      </c>
      <c r="W98" s="294" t="s">
        <v>356</v>
      </c>
      <c r="X98" s="294" t="s">
        <v>357</v>
      </c>
      <c r="Y98" s="294" t="s">
        <v>358</v>
      </c>
    </row>
    <row r="99" spans="1:25" ht="20.100000000000001" customHeight="1" x14ac:dyDescent="0.25">
      <c r="A99" s="1"/>
      <c r="B99" s="282" t="s">
        <v>11</v>
      </c>
      <c r="C99" s="283"/>
      <c r="D99" s="283"/>
      <c r="E99" s="291">
        <f>100%-E86</f>
        <v>0.44999999999999996</v>
      </c>
      <c r="F99" s="281">
        <f t="shared" ref="F99:F105" si="19">+F46-F86</f>
        <v>112924841.46063969</v>
      </c>
      <c r="G99" s="281">
        <f t="shared" ref="G99:Y105" si="20">+G46-G86</f>
        <v>135039289.580015</v>
      </c>
      <c r="H99" s="281">
        <f t="shared" si="20"/>
        <v>138415271.81951532</v>
      </c>
      <c r="I99" s="281">
        <f t="shared" si="20"/>
        <v>161741405.97542107</v>
      </c>
      <c r="J99" s="281">
        <f t="shared" si="20"/>
        <v>166032397.81009275</v>
      </c>
      <c r="K99" s="281">
        <f t="shared" si="20"/>
        <v>205131545.06224623</v>
      </c>
      <c r="L99" s="281">
        <f t="shared" si="20"/>
        <v>210259833.68880239</v>
      </c>
      <c r="M99" s="281">
        <f t="shared" si="20"/>
        <v>239462588.36780268</v>
      </c>
      <c r="N99" s="281">
        <f t="shared" si="20"/>
        <v>219769820.20635056</v>
      </c>
      <c r="O99" s="281">
        <f t="shared" si="20"/>
        <v>225909938.76013982</v>
      </c>
      <c r="P99" s="281">
        <f t="shared" si="20"/>
        <v>178385181.27282155</v>
      </c>
      <c r="Q99" s="281">
        <f t="shared" si="20"/>
        <v>182844810.80464205</v>
      </c>
      <c r="R99" s="281">
        <f t="shared" si="20"/>
        <v>210842922.45910293</v>
      </c>
      <c r="S99" s="281">
        <f t="shared" si="20"/>
        <v>216734708.88228929</v>
      </c>
      <c r="T99" s="281">
        <f t="shared" si="20"/>
        <v>196668800.27433285</v>
      </c>
      <c r="U99" s="281">
        <f t="shared" si="20"/>
        <v>226783710.31634009</v>
      </c>
      <c r="V99" s="281">
        <f t="shared" si="20"/>
        <v>232453303.07424855</v>
      </c>
      <c r="W99" s="281">
        <f t="shared" si="20"/>
        <v>238264635.65110487</v>
      </c>
      <c r="X99" s="281">
        <f t="shared" si="20"/>
        <v>243960037.5626142</v>
      </c>
      <c r="Y99" s="281">
        <f t="shared" si="20"/>
        <v>250202118.0984565</v>
      </c>
    </row>
    <row r="100" spans="1:25" ht="20.100000000000001" customHeight="1" x14ac:dyDescent="0.25">
      <c r="A100" s="1"/>
      <c r="B100" s="284" t="s">
        <v>1093</v>
      </c>
      <c r="C100" s="285"/>
      <c r="D100" s="285"/>
      <c r="E100" s="292">
        <f t="shared" ref="E100:E105" si="21">100%-E87</f>
        <v>0.35</v>
      </c>
      <c r="F100" s="303">
        <f t="shared" si="19"/>
        <v>37641613.820213243</v>
      </c>
      <c r="G100" s="303">
        <f t="shared" ref="G100:U100" si="22">+G47-G87</f>
        <v>45013096.526671678</v>
      </c>
      <c r="H100" s="303">
        <f t="shared" si="22"/>
        <v>46138423.939838454</v>
      </c>
      <c r="I100" s="303">
        <f t="shared" si="22"/>
        <v>53913801.991807029</v>
      </c>
      <c r="J100" s="303">
        <f t="shared" si="22"/>
        <v>55344132.603364259</v>
      </c>
      <c r="K100" s="303">
        <f t="shared" si="22"/>
        <v>53182252.423545316</v>
      </c>
      <c r="L100" s="303">
        <f t="shared" si="22"/>
        <v>54511808.734133959</v>
      </c>
      <c r="M100" s="303">
        <f t="shared" si="22"/>
        <v>62082893.280541435</v>
      </c>
      <c r="N100" s="303">
        <f t="shared" si="22"/>
        <v>56977360.794239044</v>
      </c>
      <c r="O100" s="303">
        <f t="shared" si="22"/>
        <v>58569243.382258475</v>
      </c>
      <c r="P100" s="303">
        <f t="shared" si="22"/>
        <v>74708323.780925244</v>
      </c>
      <c r="Q100" s="303">
        <f t="shared" si="22"/>
        <v>76576031.875448376</v>
      </c>
      <c r="R100" s="303">
        <f t="shared" si="22"/>
        <v>88301736.756376415</v>
      </c>
      <c r="S100" s="303">
        <f t="shared" si="22"/>
        <v>90769237.053266436</v>
      </c>
      <c r="T100" s="303">
        <f t="shared" si="22"/>
        <v>82365565.926857352</v>
      </c>
      <c r="U100" s="303">
        <f t="shared" si="22"/>
        <v>94977793.209407389</v>
      </c>
      <c r="V100" s="303">
        <f t="shared" si="20"/>
        <v>97352238.039642572</v>
      </c>
      <c r="W100" s="303">
        <f t="shared" si="20"/>
        <v>99786043.990633637</v>
      </c>
      <c r="X100" s="303">
        <f t="shared" si="20"/>
        <v>102171297.78263327</v>
      </c>
      <c r="Y100" s="303">
        <f t="shared" si="20"/>
        <v>104785502.45149034</v>
      </c>
    </row>
    <row r="101" spans="1:25" ht="20.100000000000001" customHeight="1" x14ac:dyDescent="0.25">
      <c r="A101" s="1"/>
      <c r="B101" s="282" t="s">
        <v>17</v>
      </c>
      <c r="C101" s="283"/>
      <c r="D101" s="283"/>
      <c r="E101" s="291">
        <f t="shared" si="21"/>
        <v>0.30000000000000004</v>
      </c>
      <c r="F101" s="281">
        <f t="shared" si="19"/>
        <v>250944092.13475502</v>
      </c>
      <c r="G101" s="281">
        <f t="shared" si="20"/>
        <v>257217694.43812382</v>
      </c>
      <c r="H101" s="281">
        <f t="shared" si="20"/>
        <v>244816127.02771425</v>
      </c>
      <c r="I101" s="281">
        <f t="shared" si="20"/>
        <v>250314080.676247</v>
      </c>
      <c r="J101" s="281">
        <f t="shared" si="20"/>
        <v>237189139.72870398</v>
      </c>
      <c r="K101" s="281">
        <f t="shared" si="20"/>
        <v>222858962.5367614</v>
      </c>
      <c r="L101" s="281">
        <f t="shared" si="20"/>
        <v>207664033.27289134</v>
      </c>
      <c r="M101" s="281">
        <f t="shared" si="20"/>
        <v>234141197.51518488</v>
      </c>
      <c r="N101" s="281">
        <f t="shared" si="20"/>
        <v>238762273.80443037</v>
      </c>
      <c r="O101" s="281">
        <f t="shared" si="20"/>
        <v>245433019.88755941</v>
      </c>
      <c r="P101" s="281">
        <f t="shared" si="20"/>
        <v>228698950.34977132</v>
      </c>
      <c r="Q101" s="281">
        <f t="shared" si="20"/>
        <v>234416424.1085155</v>
      </c>
      <c r="R101" s="281">
        <f t="shared" si="20"/>
        <v>240276834.71122849</v>
      </c>
      <c r="S101" s="281">
        <f t="shared" si="20"/>
        <v>222292009.11004037</v>
      </c>
      <c r="T101" s="281">
        <f t="shared" si="20"/>
        <v>252139487.53119612</v>
      </c>
      <c r="U101" s="281">
        <f t="shared" si="20"/>
        <v>258442974.71947598</v>
      </c>
      <c r="V101" s="281">
        <f t="shared" si="20"/>
        <v>238413644.17871654</v>
      </c>
      <c r="W101" s="281">
        <f t="shared" si="20"/>
        <v>244373985.28318441</v>
      </c>
      <c r="X101" s="281">
        <f t="shared" si="20"/>
        <v>250215423.14114273</v>
      </c>
      <c r="Y101" s="281">
        <f t="shared" si="20"/>
        <v>228104495.132496</v>
      </c>
    </row>
    <row r="102" spans="1:25" ht="20.100000000000001" customHeight="1" x14ac:dyDescent="0.25">
      <c r="A102" s="1"/>
      <c r="B102" s="284" t="s">
        <v>4057</v>
      </c>
      <c r="C102" s="285"/>
      <c r="D102" s="285"/>
      <c r="E102" s="292">
        <f t="shared" si="21"/>
        <v>0.58000000000000007</v>
      </c>
      <c r="F102" s="303">
        <f t="shared" si="19"/>
        <v>103962552.45582704</v>
      </c>
      <c r="G102" s="303">
        <f t="shared" si="20"/>
        <v>106561616.26722273</v>
      </c>
      <c r="H102" s="303">
        <f t="shared" si="20"/>
        <v>109225656.67390326</v>
      </c>
      <c r="I102" s="303">
        <f t="shared" si="20"/>
        <v>111678589.84017169</v>
      </c>
      <c r="J102" s="303">
        <f t="shared" si="20"/>
        <v>114641417.53554025</v>
      </c>
      <c r="K102" s="303">
        <f t="shared" si="20"/>
        <v>117507452.97392872</v>
      </c>
      <c r="L102" s="303">
        <f t="shared" si="20"/>
        <v>120445139.29827695</v>
      </c>
      <c r="M102" s="303">
        <f t="shared" si="20"/>
        <v>123456267.78073385</v>
      </c>
      <c r="N102" s="303">
        <f t="shared" si="20"/>
        <v>125892835.27869961</v>
      </c>
      <c r="O102" s="303">
        <f t="shared" si="20"/>
        <v>129410137.75889492</v>
      </c>
      <c r="P102" s="303">
        <f t="shared" si="20"/>
        <v>176860521.60382307</v>
      </c>
      <c r="Q102" s="303">
        <f t="shared" si="20"/>
        <v>181282034.64391863</v>
      </c>
      <c r="R102" s="303">
        <f t="shared" si="20"/>
        <v>185814085.51001662</v>
      </c>
      <c r="S102" s="303">
        <f t="shared" si="20"/>
        <v>191006467.08714575</v>
      </c>
      <c r="T102" s="303">
        <f t="shared" si="20"/>
        <v>194987870.35745823</v>
      </c>
      <c r="U102" s="303">
        <f t="shared" si="20"/>
        <v>199862567.1163947</v>
      </c>
      <c r="V102" s="303">
        <f t="shared" si="20"/>
        <v>204859131.29430455</v>
      </c>
      <c r="W102" s="303">
        <f t="shared" si="20"/>
        <v>209980609.57666221</v>
      </c>
      <c r="X102" s="303">
        <f t="shared" si="20"/>
        <v>214999919.14350045</v>
      </c>
      <c r="Y102" s="303">
        <f t="shared" si="20"/>
        <v>220501011.96141276</v>
      </c>
    </row>
    <row r="103" spans="1:25" ht="20.100000000000001" customHeight="1" x14ac:dyDescent="0.25">
      <c r="A103" s="1"/>
      <c r="B103" s="282" t="s">
        <v>4024</v>
      </c>
      <c r="C103" s="283"/>
      <c r="D103" s="283"/>
      <c r="E103" s="291">
        <f t="shared" si="21"/>
        <v>0.58000000000000007</v>
      </c>
      <c r="F103" s="281">
        <f t="shared" si="19"/>
        <v>1108933892.8621552</v>
      </c>
      <c r="G103" s="281">
        <f t="shared" si="20"/>
        <v>1030095623.9164863</v>
      </c>
      <c r="H103" s="281">
        <f t="shared" si="20"/>
        <v>1092256566.7390327</v>
      </c>
      <c r="I103" s="281">
        <f t="shared" si="20"/>
        <v>1079559701.7883263</v>
      </c>
      <c r="J103" s="281">
        <f t="shared" si="20"/>
        <v>1069986563.6650424</v>
      </c>
      <c r="K103" s="281">
        <f t="shared" si="20"/>
        <v>1096736227.7566681</v>
      </c>
      <c r="L103" s="281">
        <f t="shared" si="20"/>
        <v>1124154633.4505849</v>
      </c>
      <c r="M103" s="281">
        <f t="shared" si="20"/>
        <v>1069954320.76636</v>
      </c>
      <c r="N103" s="281">
        <f t="shared" si="20"/>
        <v>1091071239.0820632</v>
      </c>
      <c r="O103" s="281">
        <f t="shared" si="20"/>
        <v>1078417814.6574578</v>
      </c>
      <c r="P103" s="281">
        <f t="shared" si="20"/>
        <v>1105378260.0238943</v>
      </c>
      <c r="Q103" s="281">
        <f t="shared" si="20"/>
        <v>1133012716.5244913</v>
      </c>
      <c r="R103" s="281">
        <f t="shared" si="20"/>
        <v>1114884513.0600996</v>
      </c>
      <c r="S103" s="281">
        <f t="shared" si="20"/>
        <v>1146038802.5228744</v>
      </c>
      <c r="T103" s="281">
        <f t="shared" si="20"/>
        <v>1169927222.1447496</v>
      </c>
      <c r="U103" s="281">
        <f t="shared" si="20"/>
        <v>1199175402.6983681</v>
      </c>
      <c r="V103" s="281">
        <f t="shared" si="20"/>
        <v>1229154787.7658272</v>
      </c>
      <c r="W103" s="281">
        <f t="shared" si="20"/>
        <v>1207388505.0658073</v>
      </c>
      <c r="X103" s="281">
        <f t="shared" si="20"/>
        <v>1236249535.0751276</v>
      </c>
      <c r="Y103" s="281">
        <f t="shared" si="20"/>
        <v>1267880818.7781234</v>
      </c>
    </row>
    <row r="104" spans="1:25" ht="20.100000000000001" customHeight="1" x14ac:dyDescent="0.25">
      <c r="A104" s="1"/>
      <c r="B104" s="284" t="s">
        <v>364</v>
      </c>
      <c r="C104" s="285"/>
      <c r="D104" s="285"/>
      <c r="E104" s="292">
        <f t="shared" si="21"/>
        <v>0.30000000000000004</v>
      </c>
      <c r="F104" s="303">
        <f t="shared" si="19"/>
        <v>483963606.2598846</v>
      </c>
      <c r="G104" s="303">
        <f t="shared" si="20"/>
        <v>518109927.36822081</v>
      </c>
      <c r="H104" s="303">
        <f t="shared" si="20"/>
        <v>531062675.55242634</v>
      </c>
      <c r="I104" s="303">
        <f t="shared" si="20"/>
        <v>542989005.77462792</v>
      </c>
      <c r="J104" s="303">
        <f t="shared" si="20"/>
        <v>581113392.33532476</v>
      </c>
      <c r="K104" s="303">
        <f t="shared" si="20"/>
        <v>496367689.28642321</v>
      </c>
      <c r="L104" s="303">
        <f t="shared" si="20"/>
        <v>519160083.18222833</v>
      </c>
      <c r="M104" s="303">
        <f t="shared" si="20"/>
        <v>532139085.26178384</v>
      </c>
      <c r="N104" s="303">
        <f t="shared" si="20"/>
        <v>553494362.00117946</v>
      </c>
      <c r="O104" s="303">
        <f t="shared" si="20"/>
        <v>580114410.64332223</v>
      </c>
      <c r="P104" s="303">
        <f t="shared" si="20"/>
        <v>484841774.74151516</v>
      </c>
      <c r="Q104" s="303">
        <f t="shared" si="20"/>
        <v>496962819.11005282</v>
      </c>
      <c r="R104" s="303">
        <f t="shared" si="20"/>
        <v>509386889.58780432</v>
      </c>
      <c r="S104" s="303">
        <f t="shared" si="20"/>
        <v>533500821.86409688</v>
      </c>
      <c r="T104" s="303">
        <f t="shared" si="20"/>
        <v>544621293.06738353</v>
      </c>
      <c r="U104" s="303">
        <f t="shared" si="20"/>
        <v>547899106.40528893</v>
      </c>
      <c r="V104" s="303">
        <f t="shared" si="20"/>
        <v>572192746.0289197</v>
      </c>
      <c r="W104" s="303">
        <f t="shared" si="20"/>
        <v>597358630.69222879</v>
      </c>
      <c r="X104" s="303">
        <f t="shared" si="20"/>
        <v>611637701.01168227</v>
      </c>
      <c r="Y104" s="303">
        <f t="shared" si="20"/>
        <v>638692586.37098885</v>
      </c>
    </row>
    <row r="105" spans="1:25" ht="20.100000000000001" customHeight="1" x14ac:dyDescent="0.25">
      <c r="A105" s="1"/>
      <c r="B105" s="282" t="s">
        <v>363</v>
      </c>
      <c r="C105" s="283"/>
      <c r="D105" s="283"/>
      <c r="E105" s="291">
        <f t="shared" si="21"/>
        <v>0.27</v>
      </c>
      <c r="F105" s="281">
        <f t="shared" si="19"/>
        <v>290378163.75593066</v>
      </c>
      <c r="G105" s="281">
        <f t="shared" si="20"/>
        <v>310865956.42093253</v>
      </c>
      <c r="H105" s="281">
        <f t="shared" si="20"/>
        <v>318637605.33145571</v>
      </c>
      <c r="I105" s="281">
        <f t="shared" si="20"/>
        <v>325793403.46477675</v>
      </c>
      <c r="J105" s="281">
        <f t="shared" si="20"/>
        <v>348668035.40119481</v>
      </c>
      <c r="K105" s="281">
        <f t="shared" si="20"/>
        <v>446730920.35778069</v>
      </c>
      <c r="L105" s="281">
        <f t="shared" si="20"/>
        <v>467244074.86400533</v>
      </c>
      <c r="M105" s="281">
        <f t="shared" si="20"/>
        <v>478925176.73560548</v>
      </c>
      <c r="N105" s="281">
        <f t="shared" si="20"/>
        <v>498144925.80106139</v>
      </c>
      <c r="O105" s="281">
        <f t="shared" si="20"/>
        <v>522102969.57898998</v>
      </c>
      <c r="P105" s="281">
        <f t="shared" si="20"/>
        <v>654536395.90104532</v>
      </c>
      <c r="Q105" s="281">
        <f t="shared" si="20"/>
        <v>670899805.79857135</v>
      </c>
      <c r="R105" s="281">
        <f t="shared" si="20"/>
        <v>687672300.94353557</v>
      </c>
      <c r="S105" s="281">
        <f t="shared" si="20"/>
        <v>720226109.51653075</v>
      </c>
      <c r="T105" s="281">
        <f t="shared" si="20"/>
        <v>735238745.64096761</v>
      </c>
      <c r="U105" s="281">
        <f t="shared" si="20"/>
        <v>739663793.64714003</v>
      </c>
      <c r="V105" s="281">
        <f t="shared" si="20"/>
        <v>772460207.13904142</v>
      </c>
      <c r="W105" s="281">
        <f t="shared" si="20"/>
        <v>806434151.4345088</v>
      </c>
      <c r="X105" s="281">
        <f t="shared" si="20"/>
        <v>825710896.36577129</v>
      </c>
      <c r="Y105" s="281">
        <f t="shared" si="20"/>
        <v>862234991.60083485</v>
      </c>
    </row>
    <row r="106" spans="1:25" ht="7.5" customHeight="1" x14ac:dyDescent="0.25">
      <c r="A106" s="1"/>
      <c r="B106" s="1"/>
      <c r="C106" s="1"/>
      <c r="D106" s="1"/>
      <c r="E106" s="1"/>
      <c r="F106" s="305"/>
      <c r="G106" s="305"/>
      <c r="H106" s="305"/>
      <c r="I106" s="305"/>
      <c r="J106" s="305"/>
      <c r="K106" s="305"/>
      <c r="L106" s="305"/>
      <c r="M106" s="305"/>
      <c r="N106" s="305"/>
      <c r="O106" s="305"/>
      <c r="P106" s="305"/>
      <c r="Q106" s="305"/>
      <c r="R106" s="305"/>
      <c r="S106" s="305"/>
      <c r="T106" s="305"/>
      <c r="U106" s="305"/>
      <c r="V106" s="305"/>
      <c r="W106" s="305"/>
      <c r="X106" s="305"/>
      <c r="Y106" s="305"/>
    </row>
    <row r="107" spans="1:25" x14ac:dyDescent="0.25">
      <c r="B107" s="834" t="s">
        <v>1097</v>
      </c>
      <c r="C107" s="835"/>
      <c r="D107" s="835"/>
      <c r="E107" s="836"/>
      <c r="F107" s="303">
        <f>SUM(F99:F106)</f>
        <v>2388748762.7494054</v>
      </c>
      <c r="G107" s="303">
        <f t="shared" ref="G107:Y107" si="23">SUM(G99:G106)</f>
        <v>2402903204.5176725</v>
      </c>
      <c r="H107" s="303">
        <f t="shared" si="23"/>
        <v>2480552327.0838861</v>
      </c>
      <c r="I107" s="303">
        <f t="shared" si="23"/>
        <v>2525989989.5113783</v>
      </c>
      <c r="J107" s="303">
        <f t="shared" si="23"/>
        <v>2572975079.0792627</v>
      </c>
      <c r="K107" s="303">
        <f t="shared" si="23"/>
        <v>2638515050.3973532</v>
      </c>
      <c r="L107" s="303">
        <f t="shared" si="23"/>
        <v>2703439606.4909229</v>
      </c>
      <c r="M107" s="303">
        <f t="shared" si="23"/>
        <v>2740161529.7080116</v>
      </c>
      <c r="N107" s="303">
        <f t="shared" si="23"/>
        <v>2784112816.9680243</v>
      </c>
      <c r="O107" s="303">
        <f t="shared" si="23"/>
        <v>2839957534.668623</v>
      </c>
      <c r="P107" s="303">
        <f t="shared" si="23"/>
        <v>2903409407.6737962</v>
      </c>
      <c r="Q107" s="303">
        <f t="shared" si="23"/>
        <v>2975994642.8656406</v>
      </c>
      <c r="R107" s="303">
        <f t="shared" si="23"/>
        <v>3037179283.0281639</v>
      </c>
      <c r="S107" s="303">
        <f t="shared" si="23"/>
        <v>3120568156.0362444</v>
      </c>
      <c r="T107" s="303">
        <f t="shared" si="23"/>
        <v>3175948984.9429455</v>
      </c>
      <c r="U107" s="303">
        <f t="shared" si="23"/>
        <v>3266805348.1124153</v>
      </c>
      <c r="V107" s="303">
        <f t="shared" si="23"/>
        <v>3346886057.5207005</v>
      </c>
      <c r="W107" s="303">
        <f t="shared" si="23"/>
        <v>3403586561.6941299</v>
      </c>
      <c r="X107" s="303">
        <f t="shared" si="23"/>
        <v>3484944810.0824718</v>
      </c>
      <c r="Y107" s="303">
        <f t="shared" si="23"/>
        <v>3572401524.3938026</v>
      </c>
    </row>
    <row r="108" spans="1:25" ht="20.100000000000001" customHeight="1" x14ac:dyDescent="0.25">
      <c r="A108" s="1"/>
      <c r="B108" s="827" t="s">
        <v>1098</v>
      </c>
      <c r="C108" s="828"/>
      <c r="D108" s="828"/>
      <c r="E108" s="829"/>
      <c r="F108" s="306">
        <f>+F107/F54</f>
        <v>0.39979999999999999</v>
      </c>
      <c r="G108" s="306">
        <f t="shared" ref="G108:Y108" si="24">+G107/G54</f>
        <v>0.39235999999999993</v>
      </c>
      <c r="H108" s="306">
        <f t="shared" si="24"/>
        <v>0.39516000000000007</v>
      </c>
      <c r="I108" s="306">
        <f t="shared" si="24"/>
        <v>0.39356000000000008</v>
      </c>
      <c r="J108" s="306">
        <f t="shared" si="24"/>
        <v>0.39051999999999998</v>
      </c>
      <c r="K108" s="306">
        <f t="shared" si="24"/>
        <v>0.39069999999999994</v>
      </c>
      <c r="L108" s="306">
        <f t="shared" si="24"/>
        <v>0.39054999999999995</v>
      </c>
      <c r="M108" s="306">
        <f t="shared" si="24"/>
        <v>0.38619999999999993</v>
      </c>
      <c r="N108" s="306">
        <f t="shared" si="24"/>
        <v>0.38480000000000009</v>
      </c>
      <c r="O108" s="306">
        <f t="shared" si="24"/>
        <v>0.38185000000000008</v>
      </c>
      <c r="P108" s="306">
        <f t="shared" si="24"/>
        <v>0.38086000000000009</v>
      </c>
      <c r="Q108" s="306">
        <f t="shared" si="24"/>
        <v>0.38086000000000009</v>
      </c>
      <c r="R108" s="306">
        <f t="shared" si="24"/>
        <v>0.37920999999999999</v>
      </c>
      <c r="S108" s="306">
        <f t="shared" si="24"/>
        <v>0.37903000000000003</v>
      </c>
      <c r="T108" s="306">
        <f t="shared" si="24"/>
        <v>0.37788000000000005</v>
      </c>
      <c r="U108" s="306">
        <f t="shared" si="24"/>
        <v>0.37921000000000005</v>
      </c>
      <c r="V108" s="306">
        <f t="shared" si="24"/>
        <v>0.37902999999999998</v>
      </c>
      <c r="W108" s="306">
        <f t="shared" si="24"/>
        <v>0.37605</v>
      </c>
      <c r="X108" s="306">
        <f t="shared" si="24"/>
        <v>0.37605000000000005</v>
      </c>
      <c r="Y108" s="306">
        <f t="shared" si="24"/>
        <v>0.37586999999999998</v>
      </c>
    </row>
    <row r="109" spans="1:25" x14ac:dyDescent="0.25">
      <c r="C109" s="215"/>
      <c r="D109" s="215"/>
      <c r="E109" s="215"/>
      <c r="F109" s="215"/>
      <c r="G109" s="215"/>
      <c r="H109" s="215"/>
      <c r="I109" s="215"/>
      <c r="J109" s="215"/>
      <c r="K109" s="215"/>
      <c r="L109" s="215"/>
    </row>
    <row r="110" spans="1:25" x14ac:dyDescent="0.25">
      <c r="C110" s="215"/>
      <c r="D110" s="215"/>
      <c r="E110" s="215"/>
      <c r="F110" s="215"/>
      <c r="G110" s="215"/>
      <c r="H110" s="215"/>
      <c r="I110" s="215"/>
      <c r="J110" s="215"/>
      <c r="K110" s="215"/>
      <c r="L110" s="215"/>
    </row>
    <row r="111" spans="1:25" ht="26.25" x14ac:dyDescent="0.4">
      <c r="B111" s="844" t="s">
        <v>1102</v>
      </c>
      <c r="C111" s="844"/>
      <c r="D111" s="844"/>
      <c r="E111" s="844"/>
      <c r="F111" s="844"/>
      <c r="G111" s="844"/>
      <c r="H111" s="844"/>
      <c r="I111" s="844"/>
      <c r="J111" s="844"/>
      <c r="K111" s="844"/>
      <c r="L111" s="844"/>
      <c r="M111" s="844"/>
      <c r="N111" s="844"/>
      <c r="O111" s="844"/>
      <c r="P111" s="844"/>
      <c r="Q111" s="844"/>
      <c r="R111" s="844"/>
      <c r="S111" s="844"/>
      <c r="T111" s="844"/>
      <c r="U111" s="844"/>
      <c r="V111" s="844"/>
      <c r="W111" s="844"/>
      <c r="X111" s="844"/>
      <c r="Y111" s="844"/>
    </row>
    <row r="112" spans="1:25" ht="18.75" x14ac:dyDescent="0.25">
      <c r="B112" s="841" t="s">
        <v>10</v>
      </c>
      <c r="C112" s="842"/>
      <c r="D112" s="842"/>
      <c r="E112" s="296" t="s">
        <v>1094</v>
      </c>
      <c r="F112" s="296" t="s">
        <v>55</v>
      </c>
      <c r="G112" s="296" t="s">
        <v>340</v>
      </c>
      <c r="H112" s="296" t="s">
        <v>341</v>
      </c>
      <c r="I112" s="296" t="s">
        <v>342</v>
      </c>
      <c r="J112" s="296" t="s">
        <v>343</v>
      </c>
      <c r="K112" s="296" t="s">
        <v>344</v>
      </c>
      <c r="L112" s="296" t="s">
        <v>345</v>
      </c>
      <c r="M112" s="296" t="s">
        <v>346</v>
      </c>
      <c r="N112" s="296" t="s">
        <v>347</v>
      </c>
      <c r="O112" s="296" t="s">
        <v>348</v>
      </c>
      <c r="P112" s="296" t="s">
        <v>349</v>
      </c>
      <c r="Q112" s="296" t="s">
        <v>350</v>
      </c>
      <c r="R112" s="296" t="s">
        <v>351</v>
      </c>
      <c r="S112" s="296" t="s">
        <v>352</v>
      </c>
      <c r="T112" s="296" t="s">
        <v>353</v>
      </c>
      <c r="U112" s="296" t="s">
        <v>354</v>
      </c>
      <c r="V112" s="296" t="s">
        <v>355</v>
      </c>
      <c r="W112" s="296" t="s">
        <v>356</v>
      </c>
      <c r="X112" s="296" t="s">
        <v>357</v>
      </c>
      <c r="Y112" s="296" t="s">
        <v>358</v>
      </c>
    </row>
    <row r="113" spans="1:25" ht="20.100000000000001" customHeight="1" x14ac:dyDescent="0.25">
      <c r="A113" s="1"/>
      <c r="B113" s="282" t="s">
        <v>11</v>
      </c>
      <c r="C113" s="283"/>
      <c r="D113" s="283"/>
      <c r="E113" s="291">
        <v>0.45</v>
      </c>
      <c r="F113" s="281">
        <f t="shared" ref="F113:F119" si="25">+F46*$E113</f>
        <v>112924841.4606397</v>
      </c>
      <c r="G113" s="281">
        <f t="shared" ref="G113:Y119" si="26">+G46*$E113</f>
        <v>135039289.58001503</v>
      </c>
      <c r="H113" s="281">
        <f t="shared" si="26"/>
        <v>138415271.81951532</v>
      </c>
      <c r="I113" s="281">
        <f t="shared" si="26"/>
        <v>161741405.97542107</v>
      </c>
      <c r="J113" s="281">
        <f t="shared" si="26"/>
        <v>166032397.81009278</v>
      </c>
      <c r="K113" s="281">
        <f t="shared" si="26"/>
        <v>205131545.06224626</v>
      </c>
      <c r="L113" s="281">
        <f t="shared" si="26"/>
        <v>210259833.68880242</v>
      </c>
      <c r="M113" s="281">
        <f t="shared" si="26"/>
        <v>239462588.36780271</v>
      </c>
      <c r="N113" s="281">
        <f t="shared" si="26"/>
        <v>219769820.20635062</v>
      </c>
      <c r="O113" s="281">
        <f t="shared" si="26"/>
        <v>225909938.76013982</v>
      </c>
      <c r="P113" s="281">
        <f t="shared" si="26"/>
        <v>178385181.27282155</v>
      </c>
      <c r="Q113" s="281">
        <f t="shared" si="26"/>
        <v>182844810.80464208</v>
      </c>
      <c r="R113" s="281">
        <f t="shared" si="26"/>
        <v>210842922.45910296</v>
      </c>
      <c r="S113" s="281">
        <f t="shared" si="26"/>
        <v>216734708.88228932</v>
      </c>
      <c r="T113" s="281">
        <f t="shared" si="26"/>
        <v>196668800.27433288</v>
      </c>
      <c r="U113" s="281">
        <f t="shared" si="26"/>
        <v>226783710.31634012</v>
      </c>
      <c r="V113" s="281">
        <f t="shared" si="26"/>
        <v>232453303.07424861</v>
      </c>
      <c r="W113" s="281">
        <f t="shared" si="26"/>
        <v>238264635.6511049</v>
      </c>
      <c r="X113" s="281">
        <f t="shared" si="26"/>
        <v>243960037.56261423</v>
      </c>
      <c r="Y113" s="281">
        <f t="shared" si="26"/>
        <v>250202118.09845653</v>
      </c>
    </row>
    <row r="114" spans="1:25" ht="20.100000000000001" customHeight="1" x14ac:dyDescent="0.25">
      <c r="A114" s="1"/>
      <c r="B114" s="284" t="s">
        <v>1093</v>
      </c>
      <c r="C114" s="285"/>
      <c r="D114" s="285"/>
      <c r="E114" s="292">
        <v>0.6</v>
      </c>
      <c r="F114" s="303">
        <f t="shared" si="25"/>
        <v>64528480.834651269</v>
      </c>
      <c r="G114" s="303">
        <f t="shared" ref="G114:U114" si="27">+G47*$E114</f>
        <v>77165308.331437156</v>
      </c>
      <c r="H114" s="303">
        <f t="shared" si="27"/>
        <v>79094441.039723054</v>
      </c>
      <c r="I114" s="303">
        <f t="shared" si="27"/>
        <v>92423660.557383493</v>
      </c>
      <c r="J114" s="303">
        <f t="shared" si="27"/>
        <v>94875655.891481593</v>
      </c>
      <c r="K114" s="303">
        <f t="shared" si="27"/>
        <v>91169575.583220556</v>
      </c>
      <c r="L114" s="303">
        <f t="shared" si="27"/>
        <v>93448814.972801074</v>
      </c>
      <c r="M114" s="303">
        <f t="shared" si="27"/>
        <v>106427817.05235675</v>
      </c>
      <c r="N114" s="303">
        <f t="shared" si="27"/>
        <v>97675475.647266924</v>
      </c>
      <c r="O114" s="303">
        <f t="shared" si="27"/>
        <v>100404417.22672881</v>
      </c>
      <c r="P114" s="303">
        <f t="shared" si="27"/>
        <v>128071412.19587187</v>
      </c>
      <c r="Q114" s="303">
        <f t="shared" si="27"/>
        <v>131273197.50076865</v>
      </c>
      <c r="R114" s="303">
        <f t="shared" si="27"/>
        <v>151374405.86807388</v>
      </c>
      <c r="S114" s="303">
        <f t="shared" si="27"/>
        <v>155604406.3770282</v>
      </c>
      <c r="T114" s="303">
        <f t="shared" si="27"/>
        <v>141198113.01746973</v>
      </c>
      <c r="U114" s="303">
        <f t="shared" si="27"/>
        <v>162819074.07326981</v>
      </c>
      <c r="V114" s="303">
        <f t="shared" si="26"/>
        <v>166889550.92510155</v>
      </c>
      <c r="W114" s="303">
        <f t="shared" si="26"/>
        <v>171061789.6982291</v>
      </c>
      <c r="X114" s="303">
        <f t="shared" si="26"/>
        <v>175150796.19879991</v>
      </c>
      <c r="Y114" s="303">
        <f t="shared" si="26"/>
        <v>179632289.91684058</v>
      </c>
    </row>
    <row r="115" spans="1:25" ht="20.100000000000001" customHeight="1" x14ac:dyDescent="0.25">
      <c r="A115" s="1"/>
      <c r="B115" s="282" t="s">
        <v>17</v>
      </c>
      <c r="C115" s="283"/>
      <c r="D115" s="283"/>
      <c r="E115" s="291">
        <v>0.65</v>
      </c>
      <c r="F115" s="281">
        <f t="shared" si="25"/>
        <v>543712199.62530243</v>
      </c>
      <c r="G115" s="281">
        <f t="shared" si="26"/>
        <v>557305004.61593497</v>
      </c>
      <c r="H115" s="281">
        <f t="shared" si="26"/>
        <v>530434941.89338082</v>
      </c>
      <c r="I115" s="281">
        <f t="shared" si="26"/>
        <v>542347174.79853499</v>
      </c>
      <c r="J115" s="281">
        <f t="shared" si="26"/>
        <v>513909802.74552524</v>
      </c>
      <c r="K115" s="281">
        <f t="shared" si="26"/>
        <v>482861085.49631631</v>
      </c>
      <c r="L115" s="281">
        <f t="shared" si="26"/>
        <v>449938738.75793111</v>
      </c>
      <c r="M115" s="281">
        <f t="shared" si="26"/>
        <v>507305927.94956726</v>
      </c>
      <c r="N115" s="281">
        <f t="shared" si="26"/>
        <v>517318259.90959901</v>
      </c>
      <c r="O115" s="281">
        <f t="shared" si="26"/>
        <v>531771543.08971196</v>
      </c>
      <c r="P115" s="281">
        <f t="shared" si="26"/>
        <v>495514392.4245044</v>
      </c>
      <c r="Q115" s="281">
        <f t="shared" si="26"/>
        <v>507902252.23511684</v>
      </c>
      <c r="R115" s="281">
        <f t="shared" si="26"/>
        <v>520599808.54099494</v>
      </c>
      <c r="S115" s="281">
        <f t="shared" si="26"/>
        <v>481632686.40508735</v>
      </c>
      <c r="T115" s="281">
        <f t="shared" si="26"/>
        <v>546302222.98425806</v>
      </c>
      <c r="U115" s="281">
        <f t="shared" si="26"/>
        <v>559959778.55886447</v>
      </c>
      <c r="V115" s="281">
        <f t="shared" si="26"/>
        <v>516562895.72055238</v>
      </c>
      <c r="W115" s="281">
        <f t="shared" si="26"/>
        <v>529476968.11356622</v>
      </c>
      <c r="X115" s="281">
        <f t="shared" si="26"/>
        <v>542133416.80580926</v>
      </c>
      <c r="Y115" s="281">
        <f t="shared" si="26"/>
        <v>494226406.12040794</v>
      </c>
    </row>
    <row r="116" spans="1:25" ht="20.100000000000001" customHeight="1" x14ac:dyDescent="0.25">
      <c r="A116" s="1"/>
      <c r="B116" s="284" t="s">
        <v>4057</v>
      </c>
      <c r="C116" s="285"/>
      <c r="D116" s="285"/>
      <c r="E116" s="292">
        <v>0.4</v>
      </c>
      <c r="F116" s="303">
        <f t="shared" si="25"/>
        <v>71698312.038501412</v>
      </c>
      <c r="G116" s="303">
        <f t="shared" si="26"/>
        <v>73490769.839463949</v>
      </c>
      <c r="H116" s="303">
        <f t="shared" si="26"/>
        <v>75328039.085450515</v>
      </c>
      <c r="I116" s="303">
        <f t="shared" si="26"/>
        <v>77019717.131152898</v>
      </c>
      <c r="J116" s="303">
        <f t="shared" si="26"/>
        <v>79063046.576234654</v>
      </c>
      <c r="K116" s="303">
        <f t="shared" si="26"/>
        <v>81039622.740640506</v>
      </c>
      <c r="L116" s="303">
        <f t="shared" si="26"/>
        <v>83065613.309156522</v>
      </c>
      <c r="M116" s="303">
        <f t="shared" si="26"/>
        <v>85142253.641885415</v>
      </c>
      <c r="N116" s="303">
        <f t="shared" si="26"/>
        <v>86822645.01979284</v>
      </c>
      <c r="O116" s="303">
        <f t="shared" si="26"/>
        <v>89248370.868203402</v>
      </c>
      <c r="P116" s="303">
        <f t="shared" si="26"/>
        <v>121972773.51987799</v>
      </c>
      <c r="Q116" s="303">
        <f t="shared" si="26"/>
        <v>125022092.85787493</v>
      </c>
      <c r="R116" s="303">
        <f t="shared" si="26"/>
        <v>128147645.17932183</v>
      </c>
      <c r="S116" s="303">
        <f t="shared" si="26"/>
        <v>131728597.991135</v>
      </c>
      <c r="T116" s="303">
        <f t="shared" si="26"/>
        <v>134474393.3499712</v>
      </c>
      <c r="U116" s="303">
        <f t="shared" si="26"/>
        <v>137836253.18372047</v>
      </c>
      <c r="V116" s="303">
        <f t="shared" si="26"/>
        <v>141282159.5133135</v>
      </c>
      <c r="W116" s="303">
        <f t="shared" si="26"/>
        <v>144814213.50114635</v>
      </c>
      <c r="X116" s="303">
        <f t="shared" si="26"/>
        <v>148275806.3058624</v>
      </c>
      <c r="Y116" s="303">
        <f t="shared" si="26"/>
        <v>152069663.42166397</v>
      </c>
    </row>
    <row r="117" spans="1:25" ht="20.100000000000001" customHeight="1" x14ac:dyDescent="0.25">
      <c r="A117" s="1"/>
      <c r="B117" s="282" t="s">
        <v>4024</v>
      </c>
      <c r="C117" s="283"/>
      <c r="D117" s="283"/>
      <c r="E117" s="291">
        <v>0.4</v>
      </c>
      <c r="F117" s="281">
        <f t="shared" si="25"/>
        <v>764781995.07734847</v>
      </c>
      <c r="G117" s="281">
        <f t="shared" si="26"/>
        <v>710410775.1148181</v>
      </c>
      <c r="H117" s="281">
        <f t="shared" si="26"/>
        <v>753280390.8545053</v>
      </c>
      <c r="I117" s="281">
        <f t="shared" si="26"/>
        <v>744523932.2678113</v>
      </c>
      <c r="J117" s="281">
        <f t="shared" si="26"/>
        <v>737921768.04485691</v>
      </c>
      <c r="K117" s="281">
        <f t="shared" si="26"/>
        <v>756369812.24597812</v>
      </c>
      <c r="L117" s="281">
        <f t="shared" si="26"/>
        <v>775279057.5521276</v>
      </c>
      <c r="M117" s="281">
        <f t="shared" si="26"/>
        <v>737899531.56300688</v>
      </c>
      <c r="N117" s="281">
        <f t="shared" si="26"/>
        <v>752462923.50487137</v>
      </c>
      <c r="O117" s="281">
        <f t="shared" si="26"/>
        <v>743736423.90169501</v>
      </c>
      <c r="P117" s="281">
        <f t="shared" si="26"/>
        <v>762329834.49923754</v>
      </c>
      <c r="Q117" s="281">
        <f t="shared" si="26"/>
        <v>781388080.36171818</v>
      </c>
      <c r="R117" s="281">
        <f t="shared" si="26"/>
        <v>768885871.07593083</v>
      </c>
      <c r="S117" s="281">
        <f t="shared" si="26"/>
        <v>790371587.94681001</v>
      </c>
      <c r="T117" s="281">
        <f t="shared" si="26"/>
        <v>806846360.09982729</v>
      </c>
      <c r="U117" s="281">
        <f t="shared" si="26"/>
        <v>827017519.10232282</v>
      </c>
      <c r="V117" s="281">
        <f t="shared" si="26"/>
        <v>847692957.07988083</v>
      </c>
      <c r="W117" s="281">
        <f t="shared" si="26"/>
        <v>832681727.63159132</v>
      </c>
      <c r="X117" s="281">
        <f t="shared" si="26"/>
        <v>852585886.2587086</v>
      </c>
      <c r="Y117" s="281">
        <f t="shared" si="26"/>
        <v>874400564.67456782</v>
      </c>
    </row>
    <row r="118" spans="1:25" ht="20.100000000000001" customHeight="1" x14ac:dyDescent="0.25">
      <c r="A118" s="1"/>
      <c r="B118" s="284" t="s">
        <v>364</v>
      </c>
      <c r="C118" s="285"/>
      <c r="D118" s="285"/>
      <c r="E118" s="292">
        <v>0.65</v>
      </c>
      <c r="F118" s="303">
        <f t="shared" si="25"/>
        <v>1048587813.5630832</v>
      </c>
      <c r="G118" s="303">
        <f t="shared" si="26"/>
        <v>1122571509.2978117</v>
      </c>
      <c r="H118" s="303">
        <f t="shared" si="26"/>
        <v>1150635797.0302567</v>
      </c>
      <c r="I118" s="303">
        <f t="shared" si="26"/>
        <v>1176476179.1783605</v>
      </c>
      <c r="J118" s="303">
        <f t="shared" si="26"/>
        <v>1259079016.7265368</v>
      </c>
      <c r="K118" s="303">
        <f t="shared" si="26"/>
        <v>1075463326.78725</v>
      </c>
      <c r="L118" s="303">
        <f t="shared" si="26"/>
        <v>1124846846.8948278</v>
      </c>
      <c r="M118" s="303">
        <f t="shared" si="26"/>
        <v>1152968018.0671983</v>
      </c>
      <c r="N118" s="303">
        <f t="shared" si="26"/>
        <v>1199237784.3358886</v>
      </c>
      <c r="O118" s="303">
        <f t="shared" si="26"/>
        <v>1256914556.3938646</v>
      </c>
      <c r="P118" s="303">
        <f t="shared" si="26"/>
        <v>1050490511.9399494</v>
      </c>
      <c r="Q118" s="303">
        <f t="shared" si="26"/>
        <v>1076752774.7384479</v>
      </c>
      <c r="R118" s="303">
        <f t="shared" si="26"/>
        <v>1103671594.106909</v>
      </c>
      <c r="S118" s="303">
        <f t="shared" si="26"/>
        <v>1155918447.3722098</v>
      </c>
      <c r="T118" s="303">
        <f t="shared" si="26"/>
        <v>1180012801.6459973</v>
      </c>
      <c r="U118" s="303">
        <f t="shared" si="26"/>
        <v>1187114730.5447924</v>
      </c>
      <c r="V118" s="303">
        <f t="shared" si="26"/>
        <v>1239750949.729326</v>
      </c>
      <c r="W118" s="303">
        <f t="shared" si="26"/>
        <v>1294277033.1664956</v>
      </c>
      <c r="X118" s="303">
        <f t="shared" si="26"/>
        <v>1325215018.858645</v>
      </c>
      <c r="Y118" s="303">
        <f t="shared" si="26"/>
        <v>1383833937.1371424</v>
      </c>
    </row>
    <row r="119" spans="1:25" ht="20.100000000000001" customHeight="1" x14ac:dyDescent="0.25">
      <c r="A119" s="1"/>
      <c r="B119" s="282" t="s">
        <v>363</v>
      </c>
      <c r="C119" s="283"/>
      <c r="D119" s="283"/>
      <c r="E119" s="291">
        <v>0.68</v>
      </c>
      <c r="F119" s="281">
        <f t="shared" si="25"/>
        <v>731322782.79271436</v>
      </c>
      <c r="G119" s="281">
        <f t="shared" si="26"/>
        <v>782921668.02308929</v>
      </c>
      <c r="H119" s="281">
        <f t="shared" si="26"/>
        <v>802494709.72366631</v>
      </c>
      <c r="I119" s="281">
        <f t="shared" si="26"/>
        <v>820516719.83721566</v>
      </c>
      <c r="J119" s="281">
        <f t="shared" si="26"/>
        <v>878126903.97337961</v>
      </c>
      <c r="K119" s="281">
        <f t="shared" si="26"/>
        <v>1125100095.7158923</v>
      </c>
      <c r="L119" s="281">
        <f t="shared" si="26"/>
        <v>1176762855.2130506</v>
      </c>
      <c r="M119" s="281">
        <f t="shared" si="26"/>
        <v>1206181926.5933766</v>
      </c>
      <c r="N119" s="281">
        <f t="shared" si="26"/>
        <v>1254587220.5360067</v>
      </c>
      <c r="O119" s="281">
        <f t="shared" si="26"/>
        <v>1314925997.4581969</v>
      </c>
      <c r="P119" s="281">
        <f t="shared" si="26"/>
        <v>1648462034.1211514</v>
      </c>
      <c r="Q119" s="281">
        <f t="shared" si="26"/>
        <v>1689673584.9741795</v>
      </c>
      <c r="R119" s="281">
        <f t="shared" si="26"/>
        <v>1731915424.5985341</v>
      </c>
      <c r="S119" s="281">
        <f t="shared" si="26"/>
        <v>1813902794.337929</v>
      </c>
      <c r="T119" s="281">
        <f t="shared" si="26"/>
        <v>1851712396.4291036</v>
      </c>
      <c r="U119" s="281">
        <f t="shared" si="26"/>
        <v>1862856961.777982</v>
      </c>
      <c r="V119" s="281">
        <f t="shared" si="26"/>
        <v>1945455336.4983268</v>
      </c>
      <c r="W119" s="281">
        <f t="shared" si="26"/>
        <v>2031019344.3535776</v>
      </c>
      <c r="X119" s="281">
        <f t="shared" si="26"/>
        <v>2079568183.4397197</v>
      </c>
      <c r="Y119" s="281">
        <f t="shared" si="26"/>
        <v>2171554793.6613617</v>
      </c>
    </row>
    <row r="120" spans="1:25" ht="7.5" customHeight="1" x14ac:dyDescent="0.25">
      <c r="A120" s="1"/>
      <c r="B120" s="1"/>
      <c r="C120" s="1"/>
      <c r="D120" s="1"/>
      <c r="E120" s="1"/>
      <c r="F120" s="305"/>
      <c r="G120" s="305"/>
      <c r="H120" s="305"/>
      <c r="I120" s="305"/>
      <c r="J120" s="305"/>
      <c r="K120" s="305"/>
      <c r="L120" s="305"/>
      <c r="M120" s="305"/>
      <c r="N120" s="305"/>
      <c r="O120" s="305"/>
      <c r="P120" s="305"/>
      <c r="Q120" s="305"/>
      <c r="R120" s="305"/>
      <c r="S120" s="305"/>
      <c r="T120" s="305"/>
      <c r="U120" s="305"/>
      <c r="V120" s="305"/>
      <c r="W120" s="305"/>
      <c r="X120" s="305"/>
      <c r="Y120" s="305"/>
    </row>
    <row r="121" spans="1:25" ht="20.100000000000001" customHeight="1" x14ac:dyDescent="0.25">
      <c r="A121" s="1"/>
      <c r="B121" s="834" t="s">
        <v>1095</v>
      </c>
      <c r="C121" s="835"/>
      <c r="D121" s="835"/>
      <c r="E121" s="836"/>
      <c r="F121" s="303">
        <f t="shared" ref="F121:Y121" si="28">SUM(F113:F120)</f>
        <v>3337556425.3922405</v>
      </c>
      <c r="G121" s="303">
        <f t="shared" si="28"/>
        <v>3458904324.8025703</v>
      </c>
      <c r="H121" s="303">
        <f t="shared" si="28"/>
        <v>3529683591.4464979</v>
      </c>
      <c r="I121" s="303">
        <f t="shared" si="28"/>
        <v>3615048789.7458801</v>
      </c>
      <c r="J121" s="303">
        <f t="shared" si="28"/>
        <v>3729008591.7681079</v>
      </c>
      <c r="K121" s="303">
        <f t="shared" si="28"/>
        <v>3817135063.6315441</v>
      </c>
      <c r="L121" s="303">
        <f t="shared" si="28"/>
        <v>3913601760.3886976</v>
      </c>
      <c r="M121" s="303">
        <f t="shared" si="28"/>
        <v>4035388063.2351937</v>
      </c>
      <c r="N121" s="303">
        <f t="shared" si="28"/>
        <v>4127874129.1597757</v>
      </c>
      <c r="O121" s="303">
        <f t="shared" si="28"/>
        <v>4262911247.6985407</v>
      </c>
      <c r="P121" s="303">
        <f t="shared" si="28"/>
        <v>4385226139.9734144</v>
      </c>
      <c r="Q121" s="303">
        <f t="shared" si="28"/>
        <v>4494856793.4727478</v>
      </c>
      <c r="R121" s="303">
        <f t="shared" si="28"/>
        <v>4615437671.828867</v>
      </c>
      <c r="S121" s="303">
        <f t="shared" si="28"/>
        <v>4745893229.3124886</v>
      </c>
      <c r="T121" s="303">
        <f t="shared" si="28"/>
        <v>4857215087.8009605</v>
      </c>
      <c r="U121" s="303">
        <f t="shared" si="28"/>
        <v>4964388027.557292</v>
      </c>
      <c r="V121" s="303">
        <f t="shared" si="28"/>
        <v>5090087152.5407505</v>
      </c>
      <c r="W121" s="303">
        <f t="shared" si="28"/>
        <v>5241595712.1157112</v>
      </c>
      <c r="X121" s="303">
        <f t="shared" si="28"/>
        <v>5366889145.4301586</v>
      </c>
      <c r="Y121" s="303">
        <f t="shared" si="28"/>
        <v>5505919773.0304413</v>
      </c>
    </row>
    <row r="122" spans="1:25" ht="20.100000000000001" customHeight="1" x14ac:dyDescent="0.25">
      <c r="A122" s="1"/>
      <c r="B122" s="827" t="s">
        <v>1096</v>
      </c>
      <c r="C122" s="828"/>
      <c r="D122" s="828"/>
      <c r="E122" s="829"/>
      <c r="F122" s="306">
        <f>+F121/F54</f>
        <v>0.55859999999999999</v>
      </c>
      <c r="G122" s="306">
        <f t="shared" ref="G122:Y122" si="29">+G121/G54</f>
        <v>0.56479000000000001</v>
      </c>
      <c r="H122" s="306">
        <f t="shared" si="29"/>
        <v>0.56228999999999996</v>
      </c>
      <c r="I122" s="306">
        <f t="shared" si="29"/>
        <v>0.56324000000000007</v>
      </c>
      <c r="J122" s="306">
        <f t="shared" si="29"/>
        <v>0.56598000000000015</v>
      </c>
      <c r="K122" s="306">
        <f t="shared" si="29"/>
        <v>0.56522499999999998</v>
      </c>
      <c r="L122" s="306">
        <f t="shared" si="29"/>
        <v>0.56537499999999996</v>
      </c>
      <c r="M122" s="306">
        <f t="shared" si="29"/>
        <v>0.56874999999999998</v>
      </c>
      <c r="N122" s="306">
        <f t="shared" si="29"/>
        <v>0.57052500000000006</v>
      </c>
      <c r="O122" s="306">
        <f t="shared" si="29"/>
        <v>0.57317499999999999</v>
      </c>
      <c r="P122" s="306">
        <f t="shared" si="29"/>
        <v>0.57524000000000008</v>
      </c>
      <c r="Q122" s="306">
        <f t="shared" si="29"/>
        <v>0.57523999999999997</v>
      </c>
      <c r="R122" s="306">
        <f t="shared" si="29"/>
        <v>0.57626499999999992</v>
      </c>
      <c r="S122" s="306">
        <f t="shared" si="29"/>
        <v>0.57644499999999999</v>
      </c>
      <c r="T122" s="306">
        <f t="shared" si="29"/>
        <v>0.5779200000000001</v>
      </c>
      <c r="U122" s="306">
        <f t="shared" si="29"/>
        <v>0.57626500000000003</v>
      </c>
      <c r="V122" s="306">
        <f t="shared" si="29"/>
        <v>0.5764450000000001</v>
      </c>
      <c r="W122" s="306">
        <f t="shared" si="29"/>
        <v>0.57912500000000011</v>
      </c>
      <c r="X122" s="306">
        <f t="shared" si="29"/>
        <v>0.579125</v>
      </c>
      <c r="Y122" s="306">
        <f t="shared" si="29"/>
        <v>0.57930499999999996</v>
      </c>
    </row>
    <row r="123" spans="1:25" x14ac:dyDescent="0.25"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</row>
    <row r="124" spans="1:25" ht="26.25" x14ac:dyDescent="0.4">
      <c r="B124" s="844" t="s">
        <v>1099</v>
      </c>
      <c r="C124" s="844"/>
      <c r="D124" s="844"/>
      <c r="E124" s="844"/>
      <c r="F124" s="844"/>
      <c r="G124" s="844"/>
      <c r="H124" s="844"/>
      <c r="I124" s="844"/>
      <c r="J124" s="844"/>
      <c r="K124" s="844"/>
      <c r="L124" s="844"/>
      <c r="M124" s="844"/>
      <c r="N124" s="844"/>
      <c r="O124" s="844"/>
      <c r="P124" s="844"/>
      <c r="Q124" s="844"/>
      <c r="R124" s="844"/>
      <c r="S124" s="844"/>
      <c r="T124" s="844"/>
      <c r="U124" s="844"/>
      <c r="V124" s="844"/>
      <c r="W124" s="844"/>
      <c r="X124" s="844"/>
      <c r="Y124" s="844"/>
    </row>
    <row r="125" spans="1:25" ht="18.75" x14ac:dyDescent="0.25">
      <c r="B125" s="841" t="s">
        <v>10</v>
      </c>
      <c r="C125" s="842"/>
      <c r="D125" s="842"/>
      <c r="E125" s="296" t="s">
        <v>1094</v>
      </c>
      <c r="F125" s="296" t="s">
        <v>55</v>
      </c>
      <c r="G125" s="296" t="s">
        <v>340</v>
      </c>
      <c r="H125" s="296" t="s">
        <v>341</v>
      </c>
      <c r="I125" s="296" t="s">
        <v>342</v>
      </c>
      <c r="J125" s="296" t="s">
        <v>343</v>
      </c>
      <c r="K125" s="296" t="s">
        <v>344</v>
      </c>
      <c r="L125" s="296" t="s">
        <v>345</v>
      </c>
      <c r="M125" s="296" t="s">
        <v>346</v>
      </c>
      <c r="N125" s="296" t="s">
        <v>347</v>
      </c>
      <c r="O125" s="296" t="s">
        <v>348</v>
      </c>
      <c r="P125" s="296" t="s">
        <v>349</v>
      </c>
      <c r="Q125" s="296" t="s">
        <v>350</v>
      </c>
      <c r="R125" s="296" t="s">
        <v>351</v>
      </c>
      <c r="S125" s="296" t="s">
        <v>352</v>
      </c>
      <c r="T125" s="296" t="s">
        <v>353</v>
      </c>
      <c r="U125" s="296" t="s">
        <v>354</v>
      </c>
      <c r="V125" s="296" t="s">
        <v>355</v>
      </c>
      <c r="W125" s="296" t="s">
        <v>356</v>
      </c>
      <c r="X125" s="296" t="s">
        <v>357</v>
      </c>
      <c r="Y125" s="296" t="s">
        <v>358</v>
      </c>
    </row>
    <row r="126" spans="1:25" ht="20.100000000000001" customHeight="1" x14ac:dyDescent="0.25">
      <c r="A126" s="1"/>
      <c r="B126" s="282" t="s">
        <v>11</v>
      </c>
      <c r="C126" s="283"/>
      <c r="D126" s="283"/>
      <c r="E126" s="291">
        <f>100%-E113</f>
        <v>0.55000000000000004</v>
      </c>
      <c r="F126" s="281">
        <f t="shared" ref="F126:F132" si="30">+F46-F113</f>
        <v>138019250.67411518</v>
      </c>
      <c r="G126" s="281">
        <f t="shared" ref="G126:Y132" si="31">+G46-G113</f>
        <v>165048020.59779611</v>
      </c>
      <c r="H126" s="281">
        <f t="shared" si="31"/>
        <v>169174221.11274096</v>
      </c>
      <c r="I126" s="281">
        <f t="shared" si="31"/>
        <v>197683940.63662577</v>
      </c>
      <c r="J126" s="281">
        <f t="shared" si="31"/>
        <v>202928486.21233562</v>
      </c>
      <c r="K126" s="281">
        <f t="shared" si="31"/>
        <v>250716332.8538565</v>
      </c>
      <c r="L126" s="281">
        <f t="shared" si="31"/>
        <v>256984241.17520297</v>
      </c>
      <c r="M126" s="281">
        <f t="shared" si="31"/>
        <v>292676496.8939811</v>
      </c>
      <c r="N126" s="281">
        <f t="shared" si="31"/>
        <v>268607558.02998406</v>
      </c>
      <c r="O126" s="281">
        <f t="shared" si="31"/>
        <v>276112147.37350422</v>
      </c>
      <c r="P126" s="281">
        <f t="shared" si="31"/>
        <v>218026332.6667819</v>
      </c>
      <c r="Q126" s="281">
        <f t="shared" si="31"/>
        <v>223476990.98345143</v>
      </c>
      <c r="R126" s="281">
        <f t="shared" si="31"/>
        <v>257696905.22779247</v>
      </c>
      <c r="S126" s="281">
        <f t="shared" si="31"/>
        <v>264897977.52279803</v>
      </c>
      <c r="T126" s="281">
        <f t="shared" si="31"/>
        <v>240372978.11307353</v>
      </c>
      <c r="U126" s="281">
        <f t="shared" si="31"/>
        <v>277180090.38663793</v>
      </c>
      <c r="V126" s="281">
        <f t="shared" si="31"/>
        <v>284109592.64630383</v>
      </c>
      <c r="W126" s="281">
        <f t="shared" si="31"/>
        <v>291212332.46246147</v>
      </c>
      <c r="X126" s="281">
        <f t="shared" si="31"/>
        <v>298173379.24319518</v>
      </c>
      <c r="Y126" s="281">
        <f t="shared" si="31"/>
        <v>305802588.78700244</v>
      </c>
    </row>
    <row r="127" spans="1:25" ht="20.100000000000001" customHeight="1" x14ac:dyDescent="0.25">
      <c r="A127" s="1"/>
      <c r="B127" s="284" t="s">
        <v>1093</v>
      </c>
      <c r="C127" s="285"/>
      <c r="D127" s="285"/>
      <c r="E127" s="292">
        <f t="shared" ref="E127:E132" si="32">100%-E114</f>
        <v>0.4</v>
      </c>
      <c r="F127" s="303">
        <f t="shared" si="30"/>
        <v>43018987.223100848</v>
      </c>
      <c r="G127" s="303">
        <f t="shared" ref="G127:U127" si="33">+G47-G114</f>
        <v>51443538.887624785</v>
      </c>
      <c r="H127" s="303">
        <f t="shared" si="33"/>
        <v>52729627.359815374</v>
      </c>
      <c r="I127" s="303">
        <f t="shared" si="33"/>
        <v>61615773.704922333</v>
      </c>
      <c r="J127" s="303">
        <f t="shared" si="33"/>
        <v>63250437.260987744</v>
      </c>
      <c r="K127" s="303">
        <f t="shared" si="33"/>
        <v>60779717.055480376</v>
      </c>
      <c r="L127" s="303">
        <f t="shared" si="33"/>
        <v>62299209.981867388</v>
      </c>
      <c r="M127" s="303">
        <f t="shared" si="33"/>
        <v>70951878.03490451</v>
      </c>
      <c r="N127" s="303">
        <f t="shared" si="33"/>
        <v>65116983.764844626</v>
      </c>
      <c r="O127" s="303">
        <f t="shared" si="33"/>
        <v>66936278.151152536</v>
      </c>
      <c r="P127" s="303">
        <f t="shared" si="33"/>
        <v>85380941.463914588</v>
      </c>
      <c r="Q127" s="303">
        <f t="shared" si="33"/>
        <v>87515465.000512436</v>
      </c>
      <c r="R127" s="303">
        <f t="shared" si="33"/>
        <v>100916270.57871592</v>
      </c>
      <c r="S127" s="303">
        <f t="shared" si="33"/>
        <v>103736270.91801882</v>
      </c>
      <c r="T127" s="303">
        <f t="shared" si="33"/>
        <v>94132075.344979852</v>
      </c>
      <c r="U127" s="303">
        <f t="shared" si="33"/>
        <v>108546049.38217989</v>
      </c>
      <c r="V127" s="303">
        <f t="shared" si="31"/>
        <v>111259700.61673436</v>
      </c>
      <c r="W127" s="303">
        <f t="shared" si="31"/>
        <v>114041193.13215277</v>
      </c>
      <c r="X127" s="303">
        <f t="shared" si="31"/>
        <v>116767197.46586663</v>
      </c>
      <c r="Y127" s="303">
        <f t="shared" si="31"/>
        <v>119754859.94456038</v>
      </c>
    </row>
    <row r="128" spans="1:25" ht="20.100000000000001" customHeight="1" x14ac:dyDescent="0.25">
      <c r="A128" s="1"/>
      <c r="B128" s="282" t="s">
        <v>17</v>
      </c>
      <c r="C128" s="283"/>
      <c r="D128" s="283"/>
      <c r="E128" s="291">
        <f t="shared" si="32"/>
        <v>0.35</v>
      </c>
      <c r="F128" s="281">
        <f t="shared" si="30"/>
        <v>292768107.49054742</v>
      </c>
      <c r="G128" s="281">
        <f t="shared" si="31"/>
        <v>300087310.17781115</v>
      </c>
      <c r="H128" s="281">
        <f t="shared" si="31"/>
        <v>285618814.86566657</v>
      </c>
      <c r="I128" s="281">
        <f t="shared" si="31"/>
        <v>292033094.12228811</v>
      </c>
      <c r="J128" s="281">
        <f t="shared" si="31"/>
        <v>276720663.01682127</v>
      </c>
      <c r="K128" s="281">
        <f t="shared" si="31"/>
        <v>260002122.95955491</v>
      </c>
      <c r="L128" s="281">
        <f t="shared" si="31"/>
        <v>242274705.48503983</v>
      </c>
      <c r="M128" s="281">
        <f t="shared" si="31"/>
        <v>273164730.43438238</v>
      </c>
      <c r="N128" s="281">
        <f t="shared" si="31"/>
        <v>278555986.10516864</v>
      </c>
      <c r="O128" s="281">
        <f t="shared" si="31"/>
        <v>286338523.20215255</v>
      </c>
      <c r="P128" s="281">
        <f t="shared" si="31"/>
        <v>266815442.07473314</v>
      </c>
      <c r="Q128" s="281">
        <f t="shared" si="31"/>
        <v>273485828.12660134</v>
      </c>
      <c r="R128" s="281">
        <f t="shared" si="31"/>
        <v>280322973.82976645</v>
      </c>
      <c r="S128" s="281">
        <f t="shared" si="31"/>
        <v>259340677.29504704</v>
      </c>
      <c r="T128" s="281">
        <f t="shared" si="31"/>
        <v>294162735.45306206</v>
      </c>
      <c r="U128" s="281">
        <f t="shared" si="31"/>
        <v>301516803.83938849</v>
      </c>
      <c r="V128" s="281">
        <f t="shared" si="31"/>
        <v>278149251.54183584</v>
      </c>
      <c r="W128" s="281">
        <f t="shared" si="31"/>
        <v>285102982.83038181</v>
      </c>
      <c r="X128" s="281">
        <f t="shared" si="31"/>
        <v>291917993.66466653</v>
      </c>
      <c r="Y128" s="281">
        <f t="shared" si="31"/>
        <v>266121910.98791194</v>
      </c>
    </row>
    <row r="129" spans="1:25" ht="20.100000000000001" customHeight="1" x14ac:dyDescent="0.25">
      <c r="A129" s="1"/>
      <c r="B129" s="284" t="s">
        <v>4057</v>
      </c>
      <c r="C129" s="285"/>
      <c r="D129" s="285"/>
      <c r="E129" s="292">
        <f t="shared" si="32"/>
        <v>0.6</v>
      </c>
      <c r="F129" s="303">
        <f t="shared" si="30"/>
        <v>107547468.0577521</v>
      </c>
      <c r="G129" s="303">
        <f t="shared" si="31"/>
        <v>110236154.75919592</v>
      </c>
      <c r="H129" s="303">
        <f t="shared" si="31"/>
        <v>112992058.62817578</v>
      </c>
      <c r="I129" s="303">
        <f t="shared" si="31"/>
        <v>115529575.69672933</v>
      </c>
      <c r="J129" s="303">
        <f t="shared" si="31"/>
        <v>118594569.86435197</v>
      </c>
      <c r="K129" s="303">
        <f t="shared" si="31"/>
        <v>121559434.11096074</v>
      </c>
      <c r="L129" s="303">
        <f t="shared" si="31"/>
        <v>124598419.96373476</v>
      </c>
      <c r="M129" s="303">
        <f t="shared" si="31"/>
        <v>127713380.46282811</v>
      </c>
      <c r="N129" s="303">
        <f t="shared" si="31"/>
        <v>130233967.52968924</v>
      </c>
      <c r="O129" s="303">
        <f t="shared" si="31"/>
        <v>133872556.30230507</v>
      </c>
      <c r="P129" s="303">
        <f t="shared" si="31"/>
        <v>182959160.27981699</v>
      </c>
      <c r="Q129" s="303">
        <f t="shared" si="31"/>
        <v>187533139.28681237</v>
      </c>
      <c r="R129" s="303">
        <f t="shared" si="31"/>
        <v>192221467.76898271</v>
      </c>
      <c r="S129" s="303">
        <f t="shared" si="31"/>
        <v>197592896.9867025</v>
      </c>
      <c r="T129" s="303">
        <f t="shared" si="31"/>
        <v>201711590.02495679</v>
      </c>
      <c r="U129" s="303">
        <f t="shared" si="31"/>
        <v>206754379.7755807</v>
      </c>
      <c r="V129" s="303">
        <f t="shared" si="31"/>
        <v>211923239.26997021</v>
      </c>
      <c r="W129" s="303">
        <f t="shared" si="31"/>
        <v>217221320.2517195</v>
      </c>
      <c r="X129" s="303">
        <f t="shared" si="31"/>
        <v>222413709.45879355</v>
      </c>
      <c r="Y129" s="303">
        <f t="shared" si="31"/>
        <v>228104495.13249597</v>
      </c>
    </row>
    <row r="130" spans="1:25" ht="20.100000000000001" customHeight="1" x14ac:dyDescent="0.25">
      <c r="A130" s="1"/>
      <c r="B130" s="282" t="s">
        <v>4024</v>
      </c>
      <c r="C130" s="283"/>
      <c r="D130" s="283"/>
      <c r="E130" s="291">
        <f t="shared" si="32"/>
        <v>0.6</v>
      </c>
      <c r="F130" s="281">
        <f t="shared" si="30"/>
        <v>1147172992.6160226</v>
      </c>
      <c r="G130" s="281">
        <f t="shared" si="31"/>
        <v>1065616162.6722271</v>
      </c>
      <c r="H130" s="281">
        <f t="shared" si="31"/>
        <v>1129920586.2817578</v>
      </c>
      <c r="I130" s="281">
        <f t="shared" si="31"/>
        <v>1116785898.4017169</v>
      </c>
      <c r="J130" s="281">
        <f t="shared" si="31"/>
        <v>1106882652.0672851</v>
      </c>
      <c r="K130" s="281">
        <f t="shared" si="31"/>
        <v>1134554718.3689671</v>
      </c>
      <c r="L130" s="281">
        <f t="shared" si="31"/>
        <v>1162918586.3281913</v>
      </c>
      <c r="M130" s="281">
        <f t="shared" si="31"/>
        <v>1106849297.3445103</v>
      </c>
      <c r="N130" s="281">
        <f t="shared" si="31"/>
        <v>1128694385.2573068</v>
      </c>
      <c r="O130" s="281">
        <f t="shared" si="31"/>
        <v>1115604635.8525424</v>
      </c>
      <c r="P130" s="281">
        <f t="shared" si="31"/>
        <v>1143494751.7488561</v>
      </c>
      <c r="Q130" s="281">
        <f t="shared" si="31"/>
        <v>1172082120.5425773</v>
      </c>
      <c r="R130" s="281">
        <f t="shared" si="31"/>
        <v>1153328806.6138961</v>
      </c>
      <c r="S130" s="281">
        <f t="shared" si="31"/>
        <v>1185557381.9202149</v>
      </c>
      <c r="T130" s="281">
        <f t="shared" si="31"/>
        <v>1210269540.1497407</v>
      </c>
      <c r="U130" s="281">
        <f t="shared" si="31"/>
        <v>1240526278.6534841</v>
      </c>
      <c r="V130" s="281">
        <f t="shared" si="31"/>
        <v>1271539435.6198211</v>
      </c>
      <c r="W130" s="281">
        <f t="shared" si="31"/>
        <v>1249022591.447387</v>
      </c>
      <c r="X130" s="281">
        <f t="shared" si="31"/>
        <v>1278878829.388063</v>
      </c>
      <c r="Y130" s="281">
        <f t="shared" si="31"/>
        <v>1311600847.0118518</v>
      </c>
    </row>
    <row r="131" spans="1:25" ht="20.100000000000001" customHeight="1" x14ac:dyDescent="0.25">
      <c r="A131" s="1"/>
      <c r="B131" s="284" t="s">
        <v>364</v>
      </c>
      <c r="C131" s="285"/>
      <c r="D131" s="285"/>
      <c r="E131" s="292">
        <f t="shared" si="32"/>
        <v>0.35</v>
      </c>
      <c r="F131" s="303">
        <f t="shared" si="30"/>
        <v>564624207.30319858</v>
      </c>
      <c r="G131" s="303">
        <f t="shared" si="31"/>
        <v>604461581.92959094</v>
      </c>
      <c r="H131" s="303">
        <f t="shared" si="31"/>
        <v>619573121.47783041</v>
      </c>
      <c r="I131" s="303">
        <f t="shared" si="31"/>
        <v>633487173.40373254</v>
      </c>
      <c r="J131" s="303">
        <f t="shared" si="31"/>
        <v>677965624.39121199</v>
      </c>
      <c r="K131" s="303">
        <f t="shared" si="31"/>
        <v>579095637.50082684</v>
      </c>
      <c r="L131" s="303">
        <f t="shared" si="31"/>
        <v>605686763.71259952</v>
      </c>
      <c r="M131" s="303">
        <f t="shared" si="31"/>
        <v>620828932.80541444</v>
      </c>
      <c r="N131" s="303">
        <f t="shared" si="31"/>
        <v>645743422.33470917</v>
      </c>
      <c r="O131" s="303">
        <f t="shared" si="31"/>
        <v>676800145.7505424</v>
      </c>
      <c r="P131" s="303">
        <f t="shared" si="31"/>
        <v>565648737.19843423</v>
      </c>
      <c r="Q131" s="303">
        <f t="shared" si="31"/>
        <v>579789955.62839484</v>
      </c>
      <c r="R131" s="303">
        <f t="shared" si="31"/>
        <v>594284704.51910496</v>
      </c>
      <c r="S131" s="303">
        <f t="shared" si="31"/>
        <v>622417625.50811291</v>
      </c>
      <c r="T131" s="303">
        <f t="shared" si="31"/>
        <v>635391508.578614</v>
      </c>
      <c r="U131" s="303">
        <f t="shared" si="31"/>
        <v>639215624.13950372</v>
      </c>
      <c r="V131" s="303">
        <f t="shared" si="31"/>
        <v>667558203.70040631</v>
      </c>
      <c r="W131" s="303">
        <f t="shared" si="31"/>
        <v>696918402.47426677</v>
      </c>
      <c r="X131" s="303">
        <f t="shared" si="31"/>
        <v>713577317.84696269</v>
      </c>
      <c r="Y131" s="303">
        <f t="shared" si="31"/>
        <v>745141350.76615357</v>
      </c>
    </row>
    <row r="132" spans="1:25" ht="20.100000000000001" customHeight="1" x14ac:dyDescent="0.25">
      <c r="A132" s="1"/>
      <c r="B132" s="282" t="s">
        <v>363</v>
      </c>
      <c r="C132" s="283"/>
      <c r="D132" s="283"/>
      <c r="E132" s="291">
        <f t="shared" si="32"/>
        <v>0.31999999999999995</v>
      </c>
      <c r="F132" s="281">
        <f t="shared" si="30"/>
        <v>344151897.78480673</v>
      </c>
      <c r="G132" s="281">
        <f t="shared" si="31"/>
        <v>368433726.1285125</v>
      </c>
      <c r="H132" s="281">
        <f t="shared" si="31"/>
        <v>377644569.28172529</v>
      </c>
      <c r="I132" s="281">
        <f t="shared" si="31"/>
        <v>386125515.21751308</v>
      </c>
      <c r="J132" s="281">
        <f t="shared" si="31"/>
        <v>413236190.10511971</v>
      </c>
      <c r="K132" s="281">
        <f t="shared" si="31"/>
        <v>529458868.57218456</v>
      </c>
      <c r="L132" s="281">
        <f t="shared" si="31"/>
        <v>553770755.39437675</v>
      </c>
      <c r="M132" s="281">
        <f t="shared" si="31"/>
        <v>567615024.27923608</v>
      </c>
      <c r="N132" s="281">
        <f t="shared" si="31"/>
        <v>590393986.1345911</v>
      </c>
      <c r="O132" s="281">
        <f t="shared" si="31"/>
        <v>618788704.68621016</v>
      </c>
      <c r="P132" s="281">
        <f t="shared" si="31"/>
        <v>775746839.58642387</v>
      </c>
      <c r="Q132" s="281">
        <f t="shared" si="31"/>
        <v>795140510.57608438</v>
      </c>
      <c r="R132" s="281">
        <f t="shared" si="31"/>
        <v>815019023.34048653</v>
      </c>
      <c r="S132" s="281">
        <f t="shared" si="31"/>
        <v>853601314.98255467</v>
      </c>
      <c r="T132" s="281">
        <f t="shared" si="31"/>
        <v>871394068.90781331</v>
      </c>
      <c r="U132" s="281">
        <f t="shared" si="31"/>
        <v>876638570.24846196</v>
      </c>
      <c r="V132" s="281">
        <f t="shared" si="31"/>
        <v>915508393.64627123</v>
      </c>
      <c r="W132" s="281">
        <f t="shared" si="31"/>
        <v>955773809.10756588</v>
      </c>
      <c r="X132" s="281">
        <f t="shared" si="31"/>
        <v>978620321.61869144</v>
      </c>
      <c r="Y132" s="281">
        <f t="shared" si="31"/>
        <v>1021908138.1935821</v>
      </c>
    </row>
    <row r="133" spans="1:25" ht="7.5" customHeight="1" x14ac:dyDescent="0.25">
      <c r="A133" s="1"/>
      <c r="B133" s="1"/>
      <c r="C133" s="1"/>
      <c r="D133" s="1"/>
      <c r="E133" s="1"/>
      <c r="F133" s="305"/>
      <c r="G133" s="305"/>
      <c r="H133" s="305"/>
      <c r="I133" s="305"/>
      <c r="J133" s="305"/>
      <c r="K133" s="305"/>
      <c r="L133" s="305"/>
      <c r="M133" s="305"/>
      <c r="N133" s="305"/>
      <c r="O133" s="305"/>
      <c r="P133" s="305"/>
      <c r="Q133" s="305"/>
      <c r="R133" s="305"/>
      <c r="S133" s="305"/>
      <c r="T133" s="305"/>
      <c r="U133" s="305"/>
      <c r="V133" s="305"/>
      <c r="W133" s="305"/>
      <c r="X133" s="305"/>
      <c r="Y133" s="305"/>
    </row>
    <row r="134" spans="1:25" x14ac:dyDescent="0.25">
      <c r="B134" s="834" t="s">
        <v>1097</v>
      </c>
      <c r="C134" s="835"/>
      <c r="D134" s="835"/>
      <c r="E134" s="836"/>
      <c r="F134" s="303">
        <f>SUM(F126:F133)</f>
        <v>2637302911.1495433</v>
      </c>
      <c r="G134" s="303">
        <f t="shared" ref="G134:Y134" si="34">SUM(G126:G133)</f>
        <v>2665326495.1527586</v>
      </c>
      <c r="H134" s="303">
        <f t="shared" si="34"/>
        <v>2747652999.0077124</v>
      </c>
      <c r="I134" s="303">
        <f t="shared" si="34"/>
        <v>2803260971.1835279</v>
      </c>
      <c r="J134" s="303">
        <f t="shared" si="34"/>
        <v>2859578622.9181132</v>
      </c>
      <c r="K134" s="303">
        <f t="shared" si="34"/>
        <v>2936166831.4218311</v>
      </c>
      <c r="L134" s="303">
        <f t="shared" si="34"/>
        <v>3008532682.0410128</v>
      </c>
      <c r="M134" s="303">
        <f t="shared" si="34"/>
        <v>3059799740.2552567</v>
      </c>
      <c r="N134" s="303">
        <f t="shared" si="34"/>
        <v>3107346289.1562934</v>
      </c>
      <c r="O134" s="303">
        <f t="shared" si="34"/>
        <v>3174452991.3184094</v>
      </c>
      <c r="P134" s="303">
        <f t="shared" si="34"/>
        <v>3238072205.018961</v>
      </c>
      <c r="Q134" s="303">
        <f t="shared" si="34"/>
        <v>3319024010.144434</v>
      </c>
      <c r="R134" s="303">
        <f t="shared" si="34"/>
        <v>3393790151.8787451</v>
      </c>
      <c r="S134" s="303">
        <f t="shared" si="34"/>
        <v>3487144145.1334486</v>
      </c>
      <c r="T134" s="303">
        <f t="shared" si="34"/>
        <v>3547434496.5722399</v>
      </c>
      <c r="U134" s="303">
        <f t="shared" si="34"/>
        <v>3650377796.4252367</v>
      </c>
      <c r="V134" s="303">
        <f t="shared" si="34"/>
        <v>3740047817.0413423</v>
      </c>
      <c r="W134" s="303">
        <f t="shared" si="34"/>
        <v>3809292631.7059355</v>
      </c>
      <c r="X134" s="303">
        <f t="shared" si="34"/>
        <v>3900348748.6862392</v>
      </c>
      <c r="Y134" s="303">
        <f t="shared" si="34"/>
        <v>3998434190.8235583</v>
      </c>
    </row>
    <row r="135" spans="1:25" ht="20.100000000000001" customHeight="1" x14ac:dyDescent="0.25">
      <c r="A135" s="1"/>
      <c r="B135" s="827" t="s">
        <v>1098</v>
      </c>
      <c r="C135" s="828"/>
      <c r="D135" s="828"/>
      <c r="E135" s="829"/>
      <c r="F135" s="306">
        <f>+F134/F54</f>
        <v>0.44139999999999996</v>
      </c>
      <c r="G135" s="306">
        <f t="shared" ref="G135:Y135" si="35">+G134/G54</f>
        <v>0.43520999999999999</v>
      </c>
      <c r="H135" s="306">
        <f t="shared" si="35"/>
        <v>0.43770999999999999</v>
      </c>
      <c r="I135" s="306">
        <f t="shared" si="35"/>
        <v>0.43675999999999993</v>
      </c>
      <c r="J135" s="306">
        <f t="shared" si="35"/>
        <v>0.43402000000000002</v>
      </c>
      <c r="K135" s="306">
        <f t="shared" si="35"/>
        <v>0.43477499999999997</v>
      </c>
      <c r="L135" s="306">
        <f t="shared" si="35"/>
        <v>0.43462499999999998</v>
      </c>
      <c r="M135" s="306">
        <f t="shared" si="35"/>
        <v>0.43124999999999997</v>
      </c>
      <c r="N135" s="306">
        <f t="shared" si="35"/>
        <v>0.42947499999999994</v>
      </c>
      <c r="O135" s="306">
        <f t="shared" si="35"/>
        <v>0.42682499999999995</v>
      </c>
      <c r="P135" s="306">
        <f t="shared" si="35"/>
        <v>0.42476000000000003</v>
      </c>
      <c r="Q135" s="306">
        <f t="shared" si="35"/>
        <v>0.42475999999999997</v>
      </c>
      <c r="R135" s="306">
        <f t="shared" si="35"/>
        <v>0.42373499999999997</v>
      </c>
      <c r="S135" s="306">
        <f t="shared" si="35"/>
        <v>0.4235549999999999</v>
      </c>
      <c r="T135" s="306">
        <f t="shared" si="35"/>
        <v>0.42207999999999996</v>
      </c>
      <c r="U135" s="306">
        <f t="shared" si="35"/>
        <v>0.42373499999999997</v>
      </c>
      <c r="V135" s="306">
        <f t="shared" si="35"/>
        <v>0.4235549999999999</v>
      </c>
      <c r="W135" s="306">
        <f t="shared" si="35"/>
        <v>0.42087500000000005</v>
      </c>
      <c r="X135" s="306">
        <f t="shared" si="35"/>
        <v>0.42087500000000005</v>
      </c>
      <c r="Y135" s="306">
        <f t="shared" si="35"/>
        <v>0.42069499999999999</v>
      </c>
    </row>
    <row r="136" spans="1:25" x14ac:dyDescent="0.25"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</row>
    <row r="137" spans="1:25" x14ac:dyDescent="0.25"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</row>
    <row r="138" spans="1:25" ht="26.25" x14ac:dyDescent="0.4">
      <c r="B138" s="843" t="s">
        <v>1103</v>
      </c>
      <c r="C138" s="843"/>
      <c r="D138" s="843"/>
      <c r="E138" s="843"/>
      <c r="F138" s="843"/>
      <c r="G138" s="843"/>
      <c r="H138" s="843"/>
      <c r="I138" s="843"/>
      <c r="J138" s="843"/>
      <c r="K138" s="843"/>
      <c r="L138" s="843"/>
      <c r="M138" s="843"/>
      <c r="N138" s="843"/>
      <c r="O138" s="843"/>
      <c r="P138" s="843"/>
      <c r="Q138" s="843"/>
      <c r="R138" s="843"/>
      <c r="S138" s="843"/>
      <c r="T138" s="843"/>
      <c r="U138" s="843"/>
      <c r="V138" s="843"/>
      <c r="W138" s="843"/>
      <c r="X138" s="843"/>
      <c r="Y138" s="843"/>
    </row>
    <row r="139" spans="1:25" ht="18.75" x14ac:dyDescent="0.25">
      <c r="B139" s="464" t="s">
        <v>10</v>
      </c>
      <c r="C139" s="465"/>
      <c r="D139" s="464" t="s">
        <v>10</v>
      </c>
      <c r="E139" s="297" t="s">
        <v>1094</v>
      </c>
      <c r="F139" s="297" t="s">
        <v>55</v>
      </c>
      <c r="G139" s="297" t="s">
        <v>340</v>
      </c>
      <c r="H139" s="297" t="s">
        <v>341</v>
      </c>
      <c r="I139" s="297" t="s">
        <v>342</v>
      </c>
      <c r="J139" s="297" t="s">
        <v>343</v>
      </c>
      <c r="K139" s="297" t="s">
        <v>344</v>
      </c>
      <c r="L139" s="297" t="s">
        <v>345</v>
      </c>
      <c r="M139" s="297" t="s">
        <v>346</v>
      </c>
      <c r="N139" s="297" t="s">
        <v>347</v>
      </c>
      <c r="O139" s="297" t="s">
        <v>348</v>
      </c>
      <c r="P139" s="297" t="s">
        <v>349</v>
      </c>
      <c r="Q139" s="297" t="s">
        <v>350</v>
      </c>
      <c r="R139" s="297" t="s">
        <v>351</v>
      </c>
      <c r="S139" s="297" t="s">
        <v>352</v>
      </c>
      <c r="T139" s="297" t="s">
        <v>353</v>
      </c>
      <c r="U139" s="297" t="s">
        <v>354</v>
      </c>
      <c r="V139" s="297" t="s">
        <v>355</v>
      </c>
      <c r="W139" s="297" t="s">
        <v>356</v>
      </c>
      <c r="X139" s="297" t="s">
        <v>357</v>
      </c>
      <c r="Y139" s="297" t="s">
        <v>358</v>
      </c>
    </row>
    <row r="140" spans="1:25" ht="15.75" x14ac:dyDescent="0.25">
      <c r="B140" s="282" t="s">
        <v>11</v>
      </c>
      <c r="C140" s="283"/>
      <c r="D140" s="283" t="str">
        <f>+B140</f>
        <v>Instantânea Física</v>
      </c>
      <c r="E140" s="291">
        <v>0.1</v>
      </c>
      <c r="F140" s="281">
        <f t="shared" ref="F140:F146" si="36">+F72*$E140</f>
        <v>8783043.2247164231</v>
      </c>
      <c r="G140" s="281">
        <f t="shared" ref="G140:Y140" si="37">+G72*$E140</f>
        <v>10503055.85622339</v>
      </c>
      <c r="H140" s="281">
        <f t="shared" si="37"/>
        <v>10765632.252628971</v>
      </c>
      <c r="I140" s="281">
        <f t="shared" si="37"/>
        <v>12579887.131421639</v>
      </c>
      <c r="J140" s="281">
        <f t="shared" si="37"/>
        <v>12913630.940784995</v>
      </c>
      <c r="K140" s="281">
        <f t="shared" si="37"/>
        <v>15954675.727063596</v>
      </c>
      <c r="L140" s="281">
        <f t="shared" si="37"/>
        <v>16353542.620240189</v>
      </c>
      <c r="M140" s="281">
        <f t="shared" si="37"/>
        <v>18624867.984162431</v>
      </c>
      <c r="N140" s="281">
        <f t="shared" si="37"/>
        <v>17093208.238271713</v>
      </c>
      <c r="O140" s="281">
        <f t="shared" si="37"/>
        <v>17570773.014677543</v>
      </c>
      <c r="P140" s="281">
        <f t="shared" si="37"/>
        <v>13874402.98788612</v>
      </c>
      <c r="Q140" s="281">
        <f t="shared" si="37"/>
        <v>14221263.062583271</v>
      </c>
      <c r="R140" s="281">
        <f t="shared" si="37"/>
        <v>16398893.969041342</v>
      </c>
      <c r="S140" s="281">
        <f t="shared" si="37"/>
        <v>16857144.024178058</v>
      </c>
      <c r="T140" s="281">
        <f t="shared" si="37"/>
        <v>15296462.243559225</v>
      </c>
      <c r="U140" s="281">
        <f t="shared" si="37"/>
        <v>17638733.024604231</v>
      </c>
      <c r="V140" s="281">
        <f t="shared" si="37"/>
        <v>18079701.350219335</v>
      </c>
      <c r="W140" s="281">
        <f t="shared" si="37"/>
        <v>18531693.88397482</v>
      </c>
      <c r="X140" s="281">
        <f t="shared" si="37"/>
        <v>18974669.58820333</v>
      </c>
      <c r="Y140" s="281">
        <f t="shared" si="37"/>
        <v>19460164.740991063</v>
      </c>
    </row>
    <row r="141" spans="1:25" ht="15.75" x14ac:dyDescent="0.25">
      <c r="B141" s="284" t="s">
        <v>1093</v>
      </c>
      <c r="C141" s="285"/>
      <c r="D141" s="285" t="str">
        <f>+B141</f>
        <v>Instantânea Site</v>
      </c>
      <c r="E141" s="292">
        <v>0.05</v>
      </c>
      <c r="F141" s="303">
        <f t="shared" si="36"/>
        <v>1344343.3507219017</v>
      </c>
      <c r="G141" s="303">
        <f t="shared" ref="G141:Y141" si="38">+G73*$E141</f>
        <v>1607610.5902382748</v>
      </c>
      <c r="H141" s="303">
        <f t="shared" si="38"/>
        <v>1647800.85499423</v>
      </c>
      <c r="I141" s="303">
        <f t="shared" si="38"/>
        <v>1925492.9282788234</v>
      </c>
      <c r="J141" s="303">
        <f t="shared" si="38"/>
        <v>1976576.1644058668</v>
      </c>
      <c r="K141" s="303">
        <f t="shared" si="38"/>
        <v>1899366.1579837622</v>
      </c>
      <c r="L141" s="303">
        <f t="shared" si="38"/>
        <v>1946850.3119333559</v>
      </c>
      <c r="M141" s="303">
        <f t="shared" si="38"/>
        <v>2217246.1885907659</v>
      </c>
      <c r="N141" s="303">
        <f t="shared" si="38"/>
        <v>2034905.7426513941</v>
      </c>
      <c r="O141" s="303">
        <f t="shared" si="38"/>
        <v>2091758.692223517</v>
      </c>
      <c r="P141" s="303">
        <f t="shared" si="38"/>
        <v>2668154.4207473309</v>
      </c>
      <c r="Q141" s="303">
        <f t="shared" si="38"/>
        <v>2734858.2812660132</v>
      </c>
      <c r="R141" s="303">
        <f t="shared" si="38"/>
        <v>3153633.455584872</v>
      </c>
      <c r="S141" s="303">
        <f t="shared" si="38"/>
        <v>3241758.4661880881</v>
      </c>
      <c r="T141" s="303">
        <f t="shared" si="38"/>
        <v>2941627.3545306209</v>
      </c>
      <c r="U141" s="303">
        <f t="shared" si="38"/>
        <v>3392064.0431931214</v>
      </c>
      <c r="V141" s="303">
        <f t="shared" si="38"/>
        <v>3476865.6442729491</v>
      </c>
      <c r="W141" s="303">
        <f t="shared" si="38"/>
        <v>3563787.2853797735</v>
      </c>
      <c r="X141" s="303">
        <f t="shared" si="38"/>
        <v>3648974.920808332</v>
      </c>
      <c r="Y141" s="303">
        <f t="shared" si="38"/>
        <v>3742339.3732675123</v>
      </c>
    </row>
    <row r="142" spans="1:25" ht="15.75" x14ac:dyDescent="0.25">
      <c r="B142" s="282" t="s">
        <v>17</v>
      </c>
      <c r="C142" s="283"/>
      <c r="D142" s="283" t="str">
        <f t="shared" ref="D142:D146" si="39">+B142</f>
        <v>Instantânea Virtual (VLT)</v>
      </c>
      <c r="E142" s="291">
        <v>0.05</v>
      </c>
      <c r="F142" s="281">
        <f t="shared" si="36"/>
        <v>8364803.0711584985</v>
      </c>
      <c r="G142" s="281">
        <f t="shared" ref="G142:Y142" si="40">+G74*$E142</f>
        <v>8573923.1479374599</v>
      </c>
      <c r="H142" s="281">
        <f t="shared" si="40"/>
        <v>8160537.5675904695</v>
      </c>
      <c r="I142" s="281">
        <f t="shared" si="40"/>
        <v>8343802.6892082281</v>
      </c>
      <c r="J142" s="281">
        <f t="shared" si="40"/>
        <v>7906304.6576234642</v>
      </c>
      <c r="K142" s="281">
        <f t="shared" si="40"/>
        <v>7428632.0845587142</v>
      </c>
      <c r="L142" s="281">
        <f t="shared" si="40"/>
        <v>6922134.4424297102</v>
      </c>
      <c r="M142" s="281">
        <f t="shared" si="40"/>
        <v>7804706.5838394947</v>
      </c>
      <c r="N142" s="281">
        <f t="shared" si="40"/>
        <v>7958742.4601476733</v>
      </c>
      <c r="O142" s="281">
        <f t="shared" si="40"/>
        <v>8181100.6629186459</v>
      </c>
      <c r="P142" s="281">
        <f t="shared" si="40"/>
        <v>7623298.3449923759</v>
      </c>
      <c r="Q142" s="281">
        <f t="shared" si="40"/>
        <v>7813880.8036171794</v>
      </c>
      <c r="R142" s="281">
        <f t="shared" si="40"/>
        <v>8009227.8237076104</v>
      </c>
      <c r="S142" s="281">
        <f t="shared" si="40"/>
        <v>7409733.6370013421</v>
      </c>
      <c r="T142" s="281">
        <f t="shared" si="40"/>
        <v>8404649.5843732003</v>
      </c>
      <c r="U142" s="281">
        <f t="shared" si="40"/>
        <v>8614765.8239825256</v>
      </c>
      <c r="V142" s="281">
        <f t="shared" si="40"/>
        <v>7947121.4726238791</v>
      </c>
      <c r="W142" s="281">
        <f t="shared" si="40"/>
        <v>8145799.5094394805</v>
      </c>
      <c r="X142" s="281">
        <f t="shared" si="40"/>
        <v>8340514.1047047563</v>
      </c>
      <c r="Y142" s="281">
        <f t="shared" si="40"/>
        <v>7603483.1710832007</v>
      </c>
    </row>
    <row r="143" spans="1:25" ht="15.75" x14ac:dyDescent="0.25">
      <c r="B143" s="284" t="s">
        <v>4057</v>
      </c>
      <c r="C143" s="285"/>
      <c r="D143" s="285" t="str">
        <f t="shared" si="39"/>
        <v>Loteria Estadual  - Passiva</v>
      </c>
      <c r="E143" s="292">
        <v>0.1</v>
      </c>
      <c r="F143" s="303">
        <f t="shared" si="36"/>
        <v>9858517.9052939434</v>
      </c>
      <c r="G143" s="303">
        <f t="shared" ref="G143:Y143" si="41">+G75*$E143</f>
        <v>10104980.852926293</v>
      </c>
      <c r="H143" s="303">
        <f t="shared" si="41"/>
        <v>10357605.374249447</v>
      </c>
      <c r="I143" s="303">
        <f t="shared" si="41"/>
        <v>10590211.105533523</v>
      </c>
      <c r="J143" s="303">
        <f t="shared" si="41"/>
        <v>10871168.904232264</v>
      </c>
      <c r="K143" s="303">
        <f t="shared" si="41"/>
        <v>11142948.126838069</v>
      </c>
      <c r="L143" s="303">
        <f t="shared" si="41"/>
        <v>11421521.830009021</v>
      </c>
      <c r="M143" s="303">
        <f t="shared" si="41"/>
        <v>11707059.875759244</v>
      </c>
      <c r="N143" s="303">
        <f t="shared" si="41"/>
        <v>11938113.690221515</v>
      </c>
      <c r="O143" s="303">
        <f t="shared" si="41"/>
        <v>12271650.994377967</v>
      </c>
      <c r="P143" s="303">
        <f t="shared" si="41"/>
        <v>16771256.358983222</v>
      </c>
      <c r="Q143" s="303">
        <f t="shared" si="41"/>
        <v>17190537.767957803</v>
      </c>
      <c r="R143" s="303">
        <f t="shared" si="41"/>
        <v>17620301.21215675</v>
      </c>
      <c r="S143" s="303">
        <f t="shared" si="41"/>
        <v>18112682.22378106</v>
      </c>
      <c r="T143" s="303">
        <f t="shared" si="41"/>
        <v>18490229.08562104</v>
      </c>
      <c r="U143" s="303">
        <f t="shared" si="41"/>
        <v>18952484.812761564</v>
      </c>
      <c r="V143" s="303">
        <f t="shared" si="41"/>
        <v>19426296.933080606</v>
      </c>
      <c r="W143" s="303">
        <f t="shared" si="41"/>
        <v>19911954.356407624</v>
      </c>
      <c r="X143" s="303">
        <f t="shared" si="41"/>
        <v>20387923.367056079</v>
      </c>
      <c r="Y143" s="303">
        <f t="shared" si="41"/>
        <v>20909578.720478799</v>
      </c>
    </row>
    <row r="144" spans="1:25" ht="15.75" x14ac:dyDescent="0.25">
      <c r="B144" s="282" t="s">
        <v>4024</v>
      </c>
      <c r="C144" s="283"/>
      <c r="D144" s="283" t="str">
        <f t="shared" si="39"/>
        <v>Loteria de Números / Prognóstico Esportivo</v>
      </c>
      <c r="E144" s="291">
        <v>0.1</v>
      </c>
      <c r="F144" s="281">
        <f t="shared" si="36"/>
        <v>95597749.384668559</v>
      </c>
      <c r="G144" s="281">
        <f t="shared" ref="G144:Y144" si="42">+G76*$E144</f>
        <v>88801346.889352262</v>
      </c>
      <c r="H144" s="281">
        <f t="shared" si="42"/>
        <v>94160048.856813163</v>
      </c>
      <c r="I144" s="281">
        <f t="shared" si="42"/>
        <v>93065491.533476412</v>
      </c>
      <c r="J144" s="281">
        <f t="shared" si="42"/>
        <v>92240221.005607113</v>
      </c>
      <c r="K144" s="281">
        <f t="shared" si="42"/>
        <v>94546226.530747265</v>
      </c>
      <c r="L144" s="281">
        <f t="shared" si="42"/>
        <v>96909882.19401595</v>
      </c>
      <c r="M144" s="281">
        <f t="shared" si="42"/>
        <v>92237441.44537586</v>
      </c>
      <c r="N144" s="281">
        <f t="shared" si="42"/>
        <v>94057865.438108921</v>
      </c>
      <c r="O144" s="281">
        <f t="shared" si="42"/>
        <v>92967052.987711877</v>
      </c>
      <c r="P144" s="281">
        <f t="shared" si="42"/>
        <v>95291229.312404692</v>
      </c>
      <c r="Q144" s="281">
        <f t="shared" si="42"/>
        <v>97673510.045214772</v>
      </c>
      <c r="R144" s="281">
        <f t="shared" si="42"/>
        <v>96110733.884491354</v>
      </c>
      <c r="S144" s="281">
        <f t="shared" si="42"/>
        <v>98796448.493351251</v>
      </c>
      <c r="T144" s="281">
        <f t="shared" si="42"/>
        <v>100855795.01247841</v>
      </c>
      <c r="U144" s="281">
        <f t="shared" si="42"/>
        <v>103377189.88779035</v>
      </c>
      <c r="V144" s="281">
        <f t="shared" si="42"/>
        <v>105961619.6349851</v>
      </c>
      <c r="W144" s="281">
        <f t="shared" si="42"/>
        <v>104085215.95394892</v>
      </c>
      <c r="X144" s="281">
        <f t="shared" si="42"/>
        <v>106573235.78233857</v>
      </c>
      <c r="Y144" s="281">
        <f t="shared" si="42"/>
        <v>109300070.58432098</v>
      </c>
    </row>
    <row r="145" spans="2:27" ht="15.75" x14ac:dyDescent="0.25">
      <c r="B145" s="284" t="s">
        <v>364</v>
      </c>
      <c r="C145" s="285"/>
      <c r="D145" s="285" t="str">
        <f t="shared" si="39"/>
        <v>Apostas Esportivas Físicas</v>
      </c>
      <c r="E145" s="292">
        <v>0.05</v>
      </c>
      <c r="F145" s="303">
        <f t="shared" si="36"/>
        <v>16132120.208662808</v>
      </c>
      <c r="G145" s="303">
        <f t="shared" ref="G145:Y145" si="43">+G77*$E145</f>
        <v>17270330.912274029</v>
      </c>
      <c r="H145" s="303">
        <f t="shared" si="43"/>
        <v>17702089.185080864</v>
      </c>
      <c r="I145" s="303">
        <f t="shared" si="43"/>
        <v>18099633.525820922</v>
      </c>
      <c r="J145" s="303">
        <f t="shared" si="43"/>
        <v>19370446.411177482</v>
      </c>
      <c r="K145" s="303">
        <f t="shared" si="43"/>
        <v>16545589.642880762</v>
      </c>
      <c r="L145" s="303">
        <f t="shared" si="43"/>
        <v>17305336.106074274</v>
      </c>
      <c r="M145" s="303">
        <f t="shared" si="43"/>
        <v>17737969.50872612</v>
      </c>
      <c r="N145" s="303">
        <f t="shared" si="43"/>
        <v>18449812.066705979</v>
      </c>
      <c r="O145" s="303">
        <f t="shared" si="43"/>
        <v>19337147.021444071</v>
      </c>
      <c r="P145" s="303">
        <f t="shared" si="43"/>
        <v>16161392.491383828</v>
      </c>
      <c r="Q145" s="303">
        <f t="shared" si="43"/>
        <v>16565427.303668428</v>
      </c>
      <c r="R145" s="303">
        <f t="shared" si="43"/>
        <v>16979562.986260142</v>
      </c>
      <c r="S145" s="303">
        <f t="shared" si="43"/>
        <v>17783360.728803217</v>
      </c>
      <c r="T145" s="303">
        <f t="shared" si="43"/>
        <v>18154043.102246106</v>
      </c>
      <c r="U145" s="303">
        <f t="shared" si="43"/>
        <v>18263303.546842959</v>
      </c>
      <c r="V145" s="303">
        <f t="shared" si="43"/>
        <v>19073091.534297325</v>
      </c>
      <c r="W145" s="303">
        <f t="shared" si="43"/>
        <v>19911954.35640762</v>
      </c>
      <c r="X145" s="303">
        <f t="shared" si="43"/>
        <v>20387923.367056072</v>
      </c>
      <c r="Y145" s="303">
        <f t="shared" si="43"/>
        <v>21289752.879032958</v>
      </c>
    </row>
    <row r="146" spans="2:27" ht="15.75" x14ac:dyDescent="0.25">
      <c r="B146" s="282" t="s">
        <v>363</v>
      </c>
      <c r="C146" s="283"/>
      <c r="D146" s="283" t="str">
        <f t="shared" si="39"/>
        <v>Apostas Esportivas Virtuais</v>
      </c>
      <c r="E146" s="291">
        <v>0.05</v>
      </c>
      <c r="F146" s="281">
        <f t="shared" si="36"/>
        <v>9141534.7849089336</v>
      </c>
      <c r="G146" s="281">
        <f t="shared" ref="G146:Y146" si="44">+G78*$E146</f>
        <v>9786520.8502886184</v>
      </c>
      <c r="H146" s="281">
        <f t="shared" si="44"/>
        <v>10031183.871545834</v>
      </c>
      <c r="I146" s="281">
        <f t="shared" si="44"/>
        <v>10256458.9979652</v>
      </c>
      <c r="J146" s="281">
        <f t="shared" si="44"/>
        <v>10976586.299667247</v>
      </c>
      <c r="K146" s="281">
        <f t="shared" si="44"/>
        <v>14063751.196448661</v>
      </c>
      <c r="L146" s="281">
        <f t="shared" si="44"/>
        <v>14709535.690163136</v>
      </c>
      <c r="M146" s="281">
        <f t="shared" si="44"/>
        <v>15077274.082417214</v>
      </c>
      <c r="N146" s="281">
        <f t="shared" si="44"/>
        <v>15682340.256700087</v>
      </c>
      <c r="O146" s="281">
        <f t="shared" si="44"/>
        <v>16436574.968227459</v>
      </c>
      <c r="P146" s="281">
        <f t="shared" si="44"/>
        <v>20605775.426514402</v>
      </c>
      <c r="Q146" s="281">
        <f t="shared" si="44"/>
        <v>21120919.812177256</v>
      </c>
      <c r="R146" s="281">
        <f t="shared" si="44"/>
        <v>21648942.807481684</v>
      </c>
      <c r="S146" s="281">
        <f t="shared" si="44"/>
        <v>22673784.929224111</v>
      </c>
      <c r="T146" s="281">
        <f t="shared" si="44"/>
        <v>23146404.955363799</v>
      </c>
      <c r="U146" s="281">
        <f t="shared" si="44"/>
        <v>23285712.022224784</v>
      </c>
      <c r="V146" s="281">
        <f t="shared" si="44"/>
        <v>24318191.706229091</v>
      </c>
      <c r="W146" s="281">
        <f t="shared" si="44"/>
        <v>25387741.804419734</v>
      </c>
      <c r="X146" s="281">
        <f t="shared" si="44"/>
        <v>25994602.292996503</v>
      </c>
      <c r="Y146" s="281">
        <f t="shared" si="44"/>
        <v>27144434.920767024</v>
      </c>
    </row>
    <row r="147" spans="2:27" ht="15.75" x14ac:dyDescent="0.25">
      <c r="B147" s="1"/>
      <c r="C147" s="1"/>
      <c r="D147" s="1"/>
      <c r="E147" s="1"/>
      <c r="F147" s="305"/>
      <c r="G147" s="305"/>
      <c r="H147" s="305"/>
      <c r="I147" s="305"/>
      <c r="J147" s="305"/>
      <c r="K147" s="305"/>
      <c r="L147" s="305"/>
      <c r="M147" s="305"/>
      <c r="N147" s="305"/>
      <c r="O147" s="305"/>
      <c r="P147" s="305"/>
      <c r="Q147" s="305"/>
      <c r="R147" s="305"/>
      <c r="S147" s="305"/>
      <c r="T147" s="305"/>
      <c r="U147" s="305"/>
      <c r="V147" s="305"/>
      <c r="W147" s="305"/>
      <c r="X147" s="305"/>
      <c r="Y147" s="305"/>
    </row>
    <row r="148" spans="2:27" x14ac:dyDescent="0.25">
      <c r="B148" s="834" t="s">
        <v>1104</v>
      </c>
      <c r="C148" s="835"/>
      <c r="D148" s="835"/>
      <c r="E148" s="836"/>
      <c r="F148" s="303">
        <f t="shared" ref="F148:Y148" si="45">SUM(F140:F147)</f>
        <v>149222111.93013105</v>
      </c>
      <c r="G148" s="303">
        <f t="shared" si="45"/>
        <v>146647769.09924033</v>
      </c>
      <c r="H148" s="303">
        <f t="shared" si="45"/>
        <v>152824897.96290296</v>
      </c>
      <c r="I148" s="303">
        <f t="shared" si="45"/>
        <v>154860977.91170472</v>
      </c>
      <c r="J148" s="303">
        <f t="shared" si="45"/>
        <v>156254934.38349843</v>
      </c>
      <c r="K148" s="303">
        <f t="shared" si="45"/>
        <v>161581189.46652082</v>
      </c>
      <c r="L148" s="303">
        <f t="shared" si="45"/>
        <v>165568803.19486564</v>
      </c>
      <c r="M148" s="303">
        <f t="shared" si="45"/>
        <v>165406565.66887113</v>
      </c>
      <c r="N148" s="303">
        <f t="shared" si="45"/>
        <v>167214987.8928073</v>
      </c>
      <c r="O148" s="303">
        <f t="shared" si="45"/>
        <v>168856058.34158108</v>
      </c>
      <c r="P148" s="303">
        <f t="shared" si="45"/>
        <v>172995509.34291196</v>
      </c>
      <c r="Q148" s="303">
        <f t="shared" si="45"/>
        <v>177320397.07648474</v>
      </c>
      <c r="R148" s="303">
        <f t="shared" si="45"/>
        <v>179921296.13872373</v>
      </c>
      <c r="S148" s="303">
        <f t="shared" si="45"/>
        <v>184874912.50252712</v>
      </c>
      <c r="T148" s="303">
        <f t="shared" si="45"/>
        <v>187289211.33817241</v>
      </c>
      <c r="U148" s="303">
        <f t="shared" si="45"/>
        <v>193524253.16139954</v>
      </c>
      <c r="V148" s="303">
        <f t="shared" si="45"/>
        <v>198282888.27570829</v>
      </c>
      <c r="W148" s="303">
        <f t="shared" si="45"/>
        <v>199538147.14997795</v>
      </c>
      <c r="X148" s="303">
        <f t="shared" si="45"/>
        <v>204307843.42316362</v>
      </c>
      <c r="Y148" s="303">
        <f t="shared" si="45"/>
        <v>209449824.38994151</v>
      </c>
      <c r="AA148" s="466">
        <f>SUM(F148:Z148)</f>
        <v>3495942578.6511345</v>
      </c>
    </row>
    <row r="149" spans="2:27" x14ac:dyDescent="0.25">
      <c r="B149" s="827" t="s">
        <v>1105</v>
      </c>
      <c r="C149" s="828"/>
      <c r="D149" s="828"/>
      <c r="E149" s="829"/>
      <c r="F149" s="306">
        <f>+F148/F80</f>
        <v>8.1008757703535508E-2</v>
      </c>
      <c r="G149" s="306">
        <f t="shared" ref="G149:Y149" si="46">+G148/G80</f>
        <v>7.9749217344967691E-2</v>
      </c>
      <c r="H149" s="306">
        <f t="shared" si="46"/>
        <v>8.0279298291894743E-2</v>
      </c>
      <c r="I149" s="306">
        <f t="shared" si="46"/>
        <v>8.0037152524381344E-2</v>
      </c>
      <c r="J149" s="306">
        <f t="shared" si="46"/>
        <v>7.9525182750989201E-2</v>
      </c>
      <c r="K149" s="306">
        <f t="shared" si="46"/>
        <v>8.0181802949061659E-2</v>
      </c>
      <c r="L149" s="306">
        <f t="shared" si="46"/>
        <v>8.0196982397317693E-2</v>
      </c>
      <c r="M149" s="306">
        <f t="shared" si="46"/>
        <v>7.9429301533219768E-2</v>
      </c>
      <c r="N149" s="306">
        <f t="shared" si="46"/>
        <v>7.9121020198562153E-2</v>
      </c>
      <c r="O149" s="306">
        <f t="shared" si="46"/>
        <v>7.8573282574839934E-2</v>
      </c>
      <c r="P149" s="306">
        <f t="shared" si="46"/>
        <v>7.8614979560728881E-2</v>
      </c>
      <c r="Q149" s="306">
        <f t="shared" si="46"/>
        <v>7.8614979560728895E-2</v>
      </c>
      <c r="R149" s="306">
        <f t="shared" si="46"/>
        <v>7.8324500540427458E-2</v>
      </c>
      <c r="S149" s="306">
        <f t="shared" si="46"/>
        <v>7.8342287967065549E-2</v>
      </c>
      <c r="T149" s="306">
        <f t="shared" si="46"/>
        <v>7.8058007566204304E-2</v>
      </c>
      <c r="U149" s="306">
        <f t="shared" si="46"/>
        <v>7.8324500540427472E-2</v>
      </c>
      <c r="V149" s="306">
        <f t="shared" si="46"/>
        <v>7.8342287967065563E-2</v>
      </c>
      <c r="W149" s="306">
        <f t="shared" si="46"/>
        <v>7.7778267772093831E-2</v>
      </c>
      <c r="X149" s="306">
        <f t="shared" si="46"/>
        <v>7.7778267772093845E-2</v>
      </c>
      <c r="Y149" s="306">
        <f t="shared" si="46"/>
        <v>7.7795919087796081E-2</v>
      </c>
    </row>
    <row r="150" spans="2:27" x14ac:dyDescent="0.25">
      <c r="B150" s="834" t="s">
        <v>1106</v>
      </c>
      <c r="C150" s="835"/>
      <c r="D150" s="835"/>
      <c r="E150" s="836"/>
      <c r="F150" s="316">
        <f>+F148/F54</f>
        <v>2.4974999999999997E-2</v>
      </c>
      <c r="G150" s="316">
        <f t="shared" ref="G150:Y150" si="47">+G148/G54</f>
        <v>2.3945500000000002E-2</v>
      </c>
      <c r="H150" s="316">
        <f t="shared" si="47"/>
        <v>2.4345499999999999E-2</v>
      </c>
      <c r="I150" s="316">
        <f t="shared" si="47"/>
        <v>2.4127999999999993E-2</v>
      </c>
      <c r="J150" s="316">
        <f t="shared" si="47"/>
        <v>2.3716000000000004E-2</v>
      </c>
      <c r="K150" s="316">
        <f t="shared" si="47"/>
        <v>2.392625E-2</v>
      </c>
      <c r="L150" s="316">
        <f t="shared" si="47"/>
        <v>2.3918750000000003E-2</v>
      </c>
      <c r="M150" s="316">
        <f t="shared" si="47"/>
        <v>2.33125E-2</v>
      </c>
      <c r="N150" s="316">
        <f t="shared" si="47"/>
        <v>2.3111250000000007E-2</v>
      </c>
      <c r="O150" s="316">
        <f t="shared" si="47"/>
        <v>2.2703749999999998E-2</v>
      </c>
      <c r="P150" s="316">
        <f t="shared" si="47"/>
        <v>2.2693000000000001E-2</v>
      </c>
      <c r="Q150" s="316">
        <f t="shared" si="47"/>
        <v>2.2693000000000005E-2</v>
      </c>
      <c r="R150" s="316">
        <f t="shared" si="47"/>
        <v>2.2464249999999998E-2</v>
      </c>
      <c r="S150" s="316">
        <f t="shared" si="47"/>
        <v>2.2455249999999996E-2</v>
      </c>
      <c r="T150" s="316">
        <f t="shared" si="47"/>
        <v>2.2284000000000002E-2</v>
      </c>
      <c r="U150" s="316">
        <f t="shared" si="47"/>
        <v>2.2464250000000002E-2</v>
      </c>
      <c r="V150" s="316">
        <f t="shared" si="47"/>
        <v>2.245525E-2</v>
      </c>
      <c r="W150" s="316">
        <f t="shared" si="47"/>
        <v>2.204625E-2</v>
      </c>
      <c r="X150" s="316">
        <f t="shared" si="47"/>
        <v>2.204625E-2</v>
      </c>
      <c r="Y150" s="316">
        <f t="shared" si="47"/>
        <v>2.2037249999999994E-2</v>
      </c>
    </row>
    <row r="151" spans="2:27" x14ac:dyDescent="0.25"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</row>
    <row r="152" spans="2:27" ht="26.25" x14ac:dyDescent="0.4">
      <c r="B152" s="838" t="s">
        <v>1107</v>
      </c>
      <c r="C152" s="838"/>
      <c r="D152" s="838"/>
      <c r="E152" s="838"/>
      <c r="F152" s="838"/>
      <c r="G152" s="838"/>
      <c r="H152" s="838"/>
      <c r="I152" s="838"/>
      <c r="J152" s="838"/>
      <c r="K152" s="838"/>
      <c r="L152" s="838"/>
      <c r="M152" s="838"/>
      <c r="N152" s="838"/>
      <c r="O152" s="838"/>
      <c r="P152" s="838"/>
      <c r="Q152" s="838"/>
      <c r="R152" s="838"/>
      <c r="S152" s="838"/>
      <c r="T152" s="838"/>
      <c r="U152" s="838"/>
      <c r="V152" s="838"/>
      <c r="W152" s="838"/>
      <c r="X152" s="838"/>
      <c r="Y152" s="838"/>
    </row>
    <row r="153" spans="2:27" ht="18.75" x14ac:dyDescent="0.25">
      <c r="B153" s="839" t="s">
        <v>10</v>
      </c>
      <c r="C153" s="840"/>
      <c r="D153" s="840"/>
      <c r="E153" s="298" t="s">
        <v>1094</v>
      </c>
      <c r="F153" s="298" t="s">
        <v>55</v>
      </c>
      <c r="G153" s="298" t="s">
        <v>340</v>
      </c>
      <c r="H153" s="298" t="s">
        <v>341</v>
      </c>
      <c r="I153" s="298" t="s">
        <v>342</v>
      </c>
      <c r="J153" s="298" t="s">
        <v>343</v>
      </c>
      <c r="K153" s="298" t="s">
        <v>344</v>
      </c>
      <c r="L153" s="298" t="s">
        <v>345</v>
      </c>
      <c r="M153" s="298" t="s">
        <v>346</v>
      </c>
      <c r="N153" s="298" t="s">
        <v>347</v>
      </c>
      <c r="O153" s="298" t="s">
        <v>348</v>
      </c>
      <c r="P153" s="298" t="s">
        <v>349</v>
      </c>
      <c r="Q153" s="298" t="s">
        <v>350</v>
      </c>
      <c r="R153" s="298" t="s">
        <v>351</v>
      </c>
      <c r="S153" s="298" t="s">
        <v>352</v>
      </c>
      <c r="T153" s="298" t="s">
        <v>353</v>
      </c>
      <c r="U153" s="298" t="s">
        <v>354</v>
      </c>
      <c r="V153" s="298" t="s">
        <v>355</v>
      </c>
      <c r="W153" s="298" t="s">
        <v>356</v>
      </c>
      <c r="X153" s="298" t="s">
        <v>357</v>
      </c>
      <c r="Y153" s="298" t="s">
        <v>358</v>
      </c>
    </row>
    <row r="154" spans="2:27" ht="15.75" x14ac:dyDescent="0.25">
      <c r="B154" s="282" t="s">
        <v>11</v>
      </c>
      <c r="C154" s="283"/>
      <c r="D154" s="283"/>
      <c r="E154" s="291">
        <v>0.2</v>
      </c>
      <c r="F154" s="281">
        <f t="shared" ref="F154:F160" si="48">+F72*$E154</f>
        <v>17566086.449432846</v>
      </c>
      <c r="G154" s="281">
        <f t="shared" ref="G154:Y160" si="49">+G72*$E154</f>
        <v>21006111.712446779</v>
      </c>
      <c r="H154" s="281">
        <f t="shared" si="49"/>
        <v>21531264.505257942</v>
      </c>
      <c r="I154" s="281">
        <f t="shared" si="49"/>
        <v>25159774.262843277</v>
      </c>
      <c r="J154" s="281">
        <f t="shared" si="49"/>
        <v>25827261.881569989</v>
      </c>
      <c r="K154" s="281">
        <f t="shared" si="49"/>
        <v>31909351.454127192</v>
      </c>
      <c r="L154" s="281">
        <f t="shared" si="49"/>
        <v>32707085.240480378</v>
      </c>
      <c r="M154" s="281">
        <f t="shared" si="49"/>
        <v>37249735.968324862</v>
      </c>
      <c r="N154" s="281">
        <f t="shared" si="49"/>
        <v>34186416.476543427</v>
      </c>
      <c r="O154" s="281">
        <f t="shared" si="49"/>
        <v>35141546.029355086</v>
      </c>
      <c r="P154" s="281">
        <f t="shared" si="49"/>
        <v>27748805.975772239</v>
      </c>
      <c r="Q154" s="281">
        <f t="shared" si="49"/>
        <v>28442526.125166543</v>
      </c>
      <c r="R154" s="281">
        <f t="shared" si="49"/>
        <v>32797787.938082684</v>
      </c>
      <c r="S154" s="281">
        <f t="shared" si="49"/>
        <v>33714288.048356116</v>
      </c>
      <c r="T154" s="281">
        <f t="shared" si="49"/>
        <v>30592924.487118449</v>
      </c>
      <c r="U154" s="281">
        <f t="shared" si="49"/>
        <v>35277466.049208462</v>
      </c>
      <c r="V154" s="281">
        <f t="shared" si="49"/>
        <v>36159402.700438671</v>
      </c>
      <c r="W154" s="281">
        <f t="shared" si="49"/>
        <v>37063387.767949641</v>
      </c>
      <c r="X154" s="281">
        <f t="shared" si="49"/>
        <v>37949339.176406659</v>
      </c>
      <c r="Y154" s="281">
        <f t="shared" si="49"/>
        <v>38920329.481982127</v>
      </c>
    </row>
    <row r="155" spans="2:27" ht="15.75" x14ac:dyDescent="0.25">
      <c r="B155" s="284" t="s">
        <v>1093</v>
      </c>
      <c r="C155" s="285"/>
      <c r="D155" s="285"/>
      <c r="E155" s="292">
        <v>0.2</v>
      </c>
      <c r="F155" s="303">
        <f t="shared" si="48"/>
        <v>5377373.402887607</v>
      </c>
      <c r="G155" s="303">
        <f t="shared" ref="G155:U155" si="50">+G73*$E155</f>
        <v>6430442.3609530991</v>
      </c>
      <c r="H155" s="303">
        <f t="shared" si="50"/>
        <v>6591203.4199769199</v>
      </c>
      <c r="I155" s="303">
        <f t="shared" si="50"/>
        <v>7701971.7131152935</v>
      </c>
      <c r="J155" s="303">
        <f t="shared" si="50"/>
        <v>7906304.657623467</v>
      </c>
      <c r="K155" s="303">
        <f t="shared" si="50"/>
        <v>7597464.6319350488</v>
      </c>
      <c r="L155" s="303">
        <f t="shared" si="50"/>
        <v>7787401.2477334235</v>
      </c>
      <c r="M155" s="303">
        <f t="shared" si="50"/>
        <v>8868984.7543630637</v>
      </c>
      <c r="N155" s="303">
        <f t="shared" si="50"/>
        <v>8139622.9706055764</v>
      </c>
      <c r="O155" s="303">
        <f t="shared" si="50"/>
        <v>8367034.768894068</v>
      </c>
      <c r="P155" s="303">
        <f t="shared" si="50"/>
        <v>10672617.682989324</v>
      </c>
      <c r="Q155" s="303">
        <f t="shared" si="50"/>
        <v>10939433.125064053</v>
      </c>
      <c r="R155" s="303">
        <f t="shared" si="50"/>
        <v>12614533.822339488</v>
      </c>
      <c r="S155" s="303">
        <f t="shared" si="50"/>
        <v>12967033.864752352</v>
      </c>
      <c r="T155" s="303">
        <f t="shared" si="50"/>
        <v>11766509.418122483</v>
      </c>
      <c r="U155" s="303">
        <f t="shared" si="50"/>
        <v>13568256.172772486</v>
      </c>
      <c r="V155" s="303">
        <f t="shared" si="49"/>
        <v>13907462.577091796</v>
      </c>
      <c r="W155" s="303">
        <f t="shared" si="49"/>
        <v>14255149.141519094</v>
      </c>
      <c r="X155" s="303">
        <f t="shared" si="49"/>
        <v>14595899.683233328</v>
      </c>
      <c r="Y155" s="303">
        <f t="shared" si="49"/>
        <v>14969357.493070049</v>
      </c>
    </row>
    <row r="156" spans="2:27" ht="15.75" x14ac:dyDescent="0.25">
      <c r="B156" s="282" t="s">
        <v>17</v>
      </c>
      <c r="C156" s="283"/>
      <c r="D156" s="283"/>
      <c r="E156" s="291">
        <v>0.2</v>
      </c>
      <c r="F156" s="281">
        <f t="shared" si="48"/>
        <v>33459212.284633994</v>
      </c>
      <c r="G156" s="281">
        <f t="shared" si="49"/>
        <v>34295692.591749839</v>
      </c>
      <c r="H156" s="281">
        <f t="shared" si="49"/>
        <v>32642150.270361878</v>
      </c>
      <c r="I156" s="281">
        <f t="shared" si="49"/>
        <v>33375210.756832913</v>
      </c>
      <c r="J156" s="281">
        <f t="shared" si="49"/>
        <v>31625218.630493857</v>
      </c>
      <c r="K156" s="281">
        <f t="shared" si="49"/>
        <v>29714528.338234857</v>
      </c>
      <c r="L156" s="281">
        <f t="shared" si="49"/>
        <v>27688537.769718841</v>
      </c>
      <c r="M156" s="281">
        <f t="shared" si="49"/>
        <v>31218826.335357979</v>
      </c>
      <c r="N156" s="281">
        <f t="shared" si="49"/>
        <v>31834969.840590693</v>
      </c>
      <c r="O156" s="281">
        <f t="shared" si="49"/>
        <v>32724402.651674584</v>
      </c>
      <c r="P156" s="281">
        <f t="shared" si="49"/>
        <v>30493193.379969504</v>
      </c>
      <c r="Q156" s="281">
        <f t="shared" si="49"/>
        <v>31255523.214468718</v>
      </c>
      <c r="R156" s="281">
        <f t="shared" si="49"/>
        <v>32036911.294830441</v>
      </c>
      <c r="S156" s="281">
        <f t="shared" si="49"/>
        <v>29638934.548005369</v>
      </c>
      <c r="T156" s="281">
        <f t="shared" si="49"/>
        <v>33618598.337492801</v>
      </c>
      <c r="U156" s="281">
        <f t="shared" si="49"/>
        <v>34459063.295930102</v>
      </c>
      <c r="V156" s="281">
        <f t="shared" si="49"/>
        <v>31788485.890495516</v>
      </c>
      <c r="W156" s="281">
        <f t="shared" si="49"/>
        <v>32583198.037757922</v>
      </c>
      <c r="X156" s="281">
        <f t="shared" si="49"/>
        <v>33362056.418819025</v>
      </c>
      <c r="Y156" s="281">
        <f t="shared" si="49"/>
        <v>30413932.684332803</v>
      </c>
    </row>
    <row r="157" spans="2:27" ht="15.75" x14ac:dyDescent="0.25">
      <c r="B157" s="284" t="s">
        <v>4057</v>
      </c>
      <c r="C157" s="285"/>
      <c r="D157" s="285"/>
      <c r="E157" s="292">
        <v>0.2</v>
      </c>
      <c r="F157" s="303">
        <f t="shared" si="48"/>
        <v>19717035.810587887</v>
      </c>
      <c r="G157" s="303">
        <f t="shared" si="49"/>
        <v>20209961.705852587</v>
      </c>
      <c r="H157" s="303">
        <f t="shared" si="49"/>
        <v>20715210.748498894</v>
      </c>
      <c r="I157" s="303">
        <f t="shared" si="49"/>
        <v>21180422.211067047</v>
      </c>
      <c r="J157" s="303">
        <f t="shared" si="49"/>
        <v>21742337.808464527</v>
      </c>
      <c r="K157" s="303">
        <f t="shared" si="49"/>
        <v>22285896.253676139</v>
      </c>
      <c r="L157" s="303">
        <f t="shared" si="49"/>
        <v>22843043.660018042</v>
      </c>
      <c r="M157" s="303">
        <f t="shared" si="49"/>
        <v>23414119.751518488</v>
      </c>
      <c r="N157" s="303">
        <f t="shared" si="49"/>
        <v>23876227.380443029</v>
      </c>
      <c r="O157" s="303">
        <f t="shared" si="49"/>
        <v>24543301.988755934</v>
      </c>
      <c r="P157" s="303">
        <f t="shared" si="49"/>
        <v>33542512.717966445</v>
      </c>
      <c r="Q157" s="303">
        <f t="shared" si="49"/>
        <v>34381075.535915606</v>
      </c>
      <c r="R157" s="303">
        <f t="shared" si="49"/>
        <v>35240602.424313501</v>
      </c>
      <c r="S157" s="303">
        <f t="shared" si="49"/>
        <v>36225364.447562121</v>
      </c>
      <c r="T157" s="303">
        <f t="shared" si="49"/>
        <v>36980458.171242081</v>
      </c>
      <c r="U157" s="303">
        <f t="shared" si="49"/>
        <v>37904969.625523128</v>
      </c>
      <c r="V157" s="303">
        <f t="shared" si="49"/>
        <v>38852593.866161212</v>
      </c>
      <c r="W157" s="303">
        <f t="shared" si="49"/>
        <v>39823908.712815247</v>
      </c>
      <c r="X157" s="303">
        <f t="shared" si="49"/>
        <v>40775846.734112158</v>
      </c>
      <c r="Y157" s="303">
        <f t="shared" si="49"/>
        <v>41819157.440957598</v>
      </c>
    </row>
    <row r="158" spans="2:27" ht="15.75" x14ac:dyDescent="0.25">
      <c r="B158" s="282" t="s">
        <v>4024</v>
      </c>
      <c r="C158" s="283"/>
      <c r="D158" s="283"/>
      <c r="E158" s="291">
        <v>0.2</v>
      </c>
      <c r="F158" s="281">
        <f t="shared" si="48"/>
        <v>191195498.76933712</v>
      </c>
      <c r="G158" s="281">
        <f t="shared" si="49"/>
        <v>177602693.77870452</v>
      </c>
      <c r="H158" s="281">
        <f t="shared" si="49"/>
        <v>188320097.71362633</v>
      </c>
      <c r="I158" s="281">
        <f t="shared" si="49"/>
        <v>186130983.06695282</v>
      </c>
      <c r="J158" s="281">
        <f t="shared" si="49"/>
        <v>184480442.01121423</v>
      </c>
      <c r="K158" s="281">
        <f t="shared" si="49"/>
        <v>189092453.06149453</v>
      </c>
      <c r="L158" s="281">
        <f t="shared" si="49"/>
        <v>193819764.3880319</v>
      </c>
      <c r="M158" s="281">
        <f t="shared" si="49"/>
        <v>184474882.89075172</v>
      </c>
      <c r="N158" s="281">
        <f t="shared" si="49"/>
        <v>188115730.87621784</v>
      </c>
      <c r="O158" s="281">
        <f t="shared" si="49"/>
        <v>185934105.97542375</v>
      </c>
      <c r="P158" s="281">
        <f t="shared" si="49"/>
        <v>190582458.62480938</v>
      </c>
      <c r="Q158" s="281">
        <f t="shared" si="49"/>
        <v>195347020.09042954</v>
      </c>
      <c r="R158" s="281">
        <f t="shared" si="49"/>
        <v>192221467.76898271</v>
      </c>
      <c r="S158" s="281">
        <f t="shared" si="49"/>
        <v>197592896.9867025</v>
      </c>
      <c r="T158" s="281">
        <f t="shared" si="49"/>
        <v>201711590.02495682</v>
      </c>
      <c r="U158" s="281">
        <f t="shared" si="49"/>
        <v>206754379.7755807</v>
      </c>
      <c r="V158" s="281">
        <f t="shared" si="49"/>
        <v>211923239.26997021</v>
      </c>
      <c r="W158" s="281">
        <f t="shared" si="49"/>
        <v>208170431.90789783</v>
      </c>
      <c r="X158" s="281">
        <f t="shared" si="49"/>
        <v>213146471.56467715</v>
      </c>
      <c r="Y158" s="281">
        <f t="shared" si="49"/>
        <v>218600141.16864195</v>
      </c>
    </row>
    <row r="159" spans="2:27" ht="15.75" x14ac:dyDescent="0.25">
      <c r="B159" s="284" t="s">
        <v>364</v>
      </c>
      <c r="C159" s="285"/>
      <c r="D159" s="285"/>
      <c r="E159" s="292">
        <v>0.2</v>
      </c>
      <c r="F159" s="303">
        <f t="shared" si="48"/>
        <v>64528480.834651232</v>
      </c>
      <c r="G159" s="303">
        <f t="shared" si="49"/>
        <v>69081323.649096116</v>
      </c>
      <c r="H159" s="303">
        <f t="shared" si="49"/>
        <v>70808356.740323454</v>
      </c>
      <c r="I159" s="303">
        <f t="shared" si="49"/>
        <v>72398534.103283688</v>
      </c>
      <c r="J159" s="303">
        <f t="shared" si="49"/>
        <v>77481785.64470993</v>
      </c>
      <c r="K159" s="303">
        <f t="shared" si="49"/>
        <v>66182358.571523048</v>
      </c>
      <c r="L159" s="303">
        <f t="shared" si="49"/>
        <v>69221344.424297094</v>
      </c>
      <c r="M159" s="303">
        <f t="shared" si="49"/>
        <v>70951878.03490448</v>
      </c>
      <c r="N159" s="303">
        <f t="shared" si="49"/>
        <v>73799248.266823918</v>
      </c>
      <c r="O159" s="303">
        <f t="shared" si="49"/>
        <v>77348588.085776284</v>
      </c>
      <c r="P159" s="303">
        <f t="shared" si="49"/>
        <v>64645569.965535313</v>
      </c>
      <c r="Q159" s="303">
        <f t="shared" si="49"/>
        <v>66261709.214673713</v>
      </c>
      <c r="R159" s="303">
        <f t="shared" si="49"/>
        <v>67918251.945040569</v>
      </c>
      <c r="S159" s="303">
        <f t="shared" si="49"/>
        <v>71133442.91521287</v>
      </c>
      <c r="T159" s="303">
        <f t="shared" si="49"/>
        <v>72616172.408984423</v>
      </c>
      <c r="U159" s="303">
        <f t="shared" si="49"/>
        <v>73053214.187371835</v>
      </c>
      <c r="V159" s="303">
        <f t="shared" si="49"/>
        <v>76292366.137189299</v>
      </c>
      <c r="W159" s="303">
        <f t="shared" si="49"/>
        <v>79647817.42563048</v>
      </c>
      <c r="X159" s="303">
        <f t="shared" si="49"/>
        <v>81551693.468224287</v>
      </c>
      <c r="Y159" s="303">
        <f t="shared" si="49"/>
        <v>85159011.516131833</v>
      </c>
    </row>
    <row r="160" spans="2:27" ht="15.75" x14ac:dyDescent="0.25">
      <c r="B160" s="282" t="s">
        <v>363</v>
      </c>
      <c r="C160" s="283"/>
      <c r="D160" s="283"/>
      <c r="E160" s="291">
        <v>0.2</v>
      </c>
      <c r="F160" s="281">
        <f t="shared" si="48"/>
        <v>36566139.139635734</v>
      </c>
      <c r="G160" s="281">
        <f t="shared" si="49"/>
        <v>39146083.401154473</v>
      </c>
      <c r="H160" s="281">
        <f t="shared" si="49"/>
        <v>40124735.486183338</v>
      </c>
      <c r="I160" s="281">
        <f t="shared" si="49"/>
        <v>41025835.991860799</v>
      </c>
      <c r="J160" s="281">
        <f t="shared" si="49"/>
        <v>43906345.198668987</v>
      </c>
      <c r="K160" s="281">
        <f t="shared" si="49"/>
        <v>56255004.785794646</v>
      </c>
      <c r="L160" s="281">
        <f t="shared" si="49"/>
        <v>58838142.760652542</v>
      </c>
      <c r="M160" s="281">
        <f t="shared" si="49"/>
        <v>60309096.329668857</v>
      </c>
      <c r="N160" s="281">
        <f t="shared" si="49"/>
        <v>62729361.026800349</v>
      </c>
      <c r="O160" s="281">
        <f t="shared" si="49"/>
        <v>65746299.872909836</v>
      </c>
      <c r="P160" s="281">
        <f t="shared" si="49"/>
        <v>82423101.706057608</v>
      </c>
      <c r="Q160" s="281">
        <f t="shared" si="49"/>
        <v>84483679.248709023</v>
      </c>
      <c r="R160" s="281">
        <f t="shared" si="49"/>
        <v>86595771.229926735</v>
      </c>
      <c r="S160" s="281">
        <f t="shared" si="49"/>
        <v>90695139.716896445</v>
      </c>
      <c r="T160" s="281">
        <f t="shared" si="49"/>
        <v>92585619.821455196</v>
      </c>
      <c r="U160" s="281">
        <f t="shared" si="49"/>
        <v>93142848.088899136</v>
      </c>
      <c r="V160" s="281">
        <f t="shared" si="49"/>
        <v>97272766.824916363</v>
      </c>
      <c r="W160" s="281">
        <f t="shared" si="49"/>
        <v>101550967.21767893</v>
      </c>
      <c r="X160" s="281">
        <f t="shared" si="49"/>
        <v>103978409.17198601</v>
      </c>
      <c r="Y160" s="281">
        <f t="shared" si="49"/>
        <v>108577739.6830681</v>
      </c>
    </row>
    <row r="161" spans="2:25" ht="15.75" x14ac:dyDescent="0.25">
      <c r="B161" s="1"/>
      <c r="C161" s="1"/>
      <c r="D161" s="1"/>
      <c r="E161" s="1"/>
      <c r="F161" s="305"/>
      <c r="G161" s="305"/>
      <c r="H161" s="305"/>
      <c r="I161" s="305"/>
      <c r="J161" s="305"/>
      <c r="K161" s="305"/>
      <c r="L161" s="305"/>
      <c r="M161" s="305"/>
      <c r="N161" s="305"/>
      <c r="O161" s="305"/>
      <c r="P161" s="305"/>
      <c r="Q161" s="305"/>
      <c r="R161" s="305"/>
      <c r="S161" s="305"/>
      <c r="T161" s="305"/>
      <c r="U161" s="305"/>
      <c r="V161" s="305"/>
      <c r="W161" s="305"/>
      <c r="X161" s="305"/>
      <c r="Y161" s="305"/>
    </row>
    <row r="162" spans="2:25" x14ac:dyDescent="0.25">
      <c r="B162" s="834" t="s">
        <v>1108</v>
      </c>
      <c r="C162" s="835"/>
      <c r="D162" s="835"/>
      <c r="E162" s="836"/>
      <c r="F162" s="303">
        <f>SUM(F154:F161)</f>
        <v>368409826.69116646</v>
      </c>
      <c r="G162" s="303">
        <f t="shared" ref="G162:Y162" si="51">SUM(G154:G161)</f>
        <v>367772309.19995743</v>
      </c>
      <c r="H162" s="303">
        <f t="shared" si="51"/>
        <v>380733018.88422877</v>
      </c>
      <c r="I162" s="303">
        <f t="shared" si="51"/>
        <v>386972732.10595584</v>
      </c>
      <c r="J162" s="303">
        <f t="shared" si="51"/>
        <v>392969695.83274496</v>
      </c>
      <c r="K162" s="303">
        <f t="shared" si="51"/>
        <v>403037057.09678543</v>
      </c>
      <c r="L162" s="303">
        <f t="shared" si="51"/>
        <v>412905319.49093223</v>
      </c>
      <c r="M162" s="303">
        <f t="shared" si="51"/>
        <v>416487524.06488949</v>
      </c>
      <c r="N162" s="303">
        <f t="shared" si="51"/>
        <v>422681576.8380248</v>
      </c>
      <c r="O162" s="303">
        <f t="shared" si="51"/>
        <v>429805279.3727895</v>
      </c>
      <c r="P162" s="303">
        <f t="shared" si="51"/>
        <v>440108260.05309981</v>
      </c>
      <c r="Q162" s="303">
        <f t="shared" si="51"/>
        <v>451110966.55442715</v>
      </c>
      <c r="R162" s="303">
        <f t="shared" si="51"/>
        <v>459425326.42351615</v>
      </c>
      <c r="S162" s="303">
        <f t="shared" si="51"/>
        <v>471967100.52748775</v>
      </c>
      <c r="T162" s="303">
        <f t="shared" si="51"/>
        <v>479871872.66937226</v>
      </c>
      <c r="U162" s="303">
        <f t="shared" si="51"/>
        <v>494160197.19528586</v>
      </c>
      <c r="V162" s="303">
        <f t="shared" si="51"/>
        <v>506196317.26626301</v>
      </c>
      <c r="W162" s="303">
        <f t="shared" si="51"/>
        <v>513094860.21124911</v>
      </c>
      <c r="X162" s="303">
        <f t="shared" si="51"/>
        <v>525359716.21745861</v>
      </c>
      <c r="Y162" s="303">
        <f t="shared" si="51"/>
        <v>538459669.46818447</v>
      </c>
    </row>
    <row r="163" spans="2:25" x14ac:dyDescent="0.25">
      <c r="B163" s="827" t="s">
        <v>1109</v>
      </c>
      <c r="C163" s="828"/>
      <c r="D163" s="828"/>
      <c r="E163" s="829"/>
      <c r="F163" s="306">
        <f>+F162/F80</f>
        <v>0.20000000000000004</v>
      </c>
      <c r="G163" s="306">
        <f t="shared" ref="G163:Y163" si="52">+G162/G80</f>
        <v>0.2</v>
      </c>
      <c r="H163" s="306">
        <f t="shared" si="52"/>
        <v>0.20000000000000004</v>
      </c>
      <c r="I163" s="306">
        <f t="shared" si="52"/>
        <v>0.2</v>
      </c>
      <c r="J163" s="306">
        <f t="shared" si="52"/>
        <v>0.19999999999999998</v>
      </c>
      <c r="K163" s="306">
        <f t="shared" si="52"/>
        <v>0.19999999999999998</v>
      </c>
      <c r="L163" s="306">
        <f t="shared" si="52"/>
        <v>0.2</v>
      </c>
      <c r="M163" s="306">
        <f t="shared" si="52"/>
        <v>0.20000000000000004</v>
      </c>
      <c r="N163" s="306">
        <f t="shared" si="52"/>
        <v>0.19999999999999998</v>
      </c>
      <c r="O163" s="306">
        <f t="shared" si="52"/>
        <v>0.19999999999999996</v>
      </c>
      <c r="P163" s="306">
        <f t="shared" si="52"/>
        <v>0.19999999999999998</v>
      </c>
      <c r="Q163" s="306">
        <f t="shared" si="52"/>
        <v>0.2</v>
      </c>
      <c r="R163" s="306">
        <f t="shared" si="52"/>
        <v>0.20000000000000004</v>
      </c>
      <c r="S163" s="306">
        <f t="shared" si="52"/>
        <v>0.2</v>
      </c>
      <c r="T163" s="306">
        <f t="shared" si="52"/>
        <v>0.20000000000000004</v>
      </c>
      <c r="U163" s="306">
        <f t="shared" si="52"/>
        <v>0.2</v>
      </c>
      <c r="V163" s="306">
        <f t="shared" si="52"/>
        <v>0.2</v>
      </c>
      <c r="W163" s="306">
        <f t="shared" si="52"/>
        <v>0.19999999999999998</v>
      </c>
      <c r="X163" s="306">
        <f t="shared" si="52"/>
        <v>0.20000000000000004</v>
      </c>
      <c r="Y163" s="306">
        <f t="shared" si="52"/>
        <v>0.2</v>
      </c>
    </row>
    <row r="164" spans="2:25" x14ac:dyDescent="0.25">
      <c r="B164" s="834" t="s">
        <v>1110</v>
      </c>
      <c r="C164" s="835"/>
      <c r="D164" s="835"/>
      <c r="E164" s="836"/>
      <c r="F164" s="316">
        <f>+F162/F54</f>
        <v>6.1660000000000006E-2</v>
      </c>
      <c r="G164" s="316">
        <f t="shared" ref="G164:Y164" si="53">+G162/G54</f>
        <v>6.0052000000000001E-2</v>
      </c>
      <c r="H164" s="316">
        <f t="shared" si="53"/>
        <v>6.0651999999999998E-2</v>
      </c>
      <c r="I164" s="316">
        <f t="shared" si="53"/>
        <v>6.0291999999999998E-2</v>
      </c>
      <c r="J164" s="316">
        <f t="shared" si="53"/>
        <v>5.964400000000001E-2</v>
      </c>
      <c r="K164" s="316">
        <f t="shared" si="53"/>
        <v>5.9679999999999997E-2</v>
      </c>
      <c r="L164" s="316">
        <f t="shared" si="53"/>
        <v>5.9650000000000002E-2</v>
      </c>
      <c r="M164" s="316">
        <f t="shared" si="53"/>
        <v>5.8700000000000002E-2</v>
      </c>
      <c r="N164" s="316">
        <f t="shared" si="53"/>
        <v>5.842E-2</v>
      </c>
      <c r="O164" s="316">
        <f t="shared" si="53"/>
        <v>5.7789999999999987E-2</v>
      </c>
      <c r="P164" s="316">
        <f t="shared" si="53"/>
        <v>5.7732000000000006E-2</v>
      </c>
      <c r="Q164" s="316">
        <f t="shared" si="53"/>
        <v>5.7731999999999999E-2</v>
      </c>
      <c r="R164" s="316">
        <f t="shared" si="53"/>
        <v>5.736200000000001E-2</v>
      </c>
      <c r="S164" s="316">
        <f t="shared" si="53"/>
        <v>5.7325999999999988E-2</v>
      </c>
      <c r="T164" s="316">
        <f t="shared" si="53"/>
        <v>5.7096000000000001E-2</v>
      </c>
      <c r="U164" s="316">
        <f t="shared" si="53"/>
        <v>5.7362000000000003E-2</v>
      </c>
      <c r="V164" s="316">
        <f t="shared" si="53"/>
        <v>5.7325999999999995E-2</v>
      </c>
      <c r="W164" s="316">
        <f t="shared" si="53"/>
        <v>5.6690000000000004E-2</v>
      </c>
      <c r="X164" s="316">
        <f t="shared" si="53"/>
        <v>5.6690000000000004E-2</v>
      </c>
      <c r="Y164" s="316">
        <f t="shared" si="53"/>
        <v>5.6653999999999996E-2</v>
      </c>
    </row>
    <row r="165" spans="2:25" x14ac:dyDescent="0.25">
      <c r="B165" s="827" t="s">
        <v>1111</v>
      </c>
      <c r="C165" s="828"/>
      <c r="D165" s="828"/>
      <c r="E165" s="829"/>
      <c r="F165" s="317">
        <f>+'Pessoal R2'!R10</f>
        <v>1671.25</v>
      </c>
      <c r="G165" s="317">
        <f>+'Pessoal R2'!AD10</f>
        <v>1695.25</v>
      </c>
      <c r="H165" s="317">
        <f>+'Pessoal R2'!AP10</f>
        <v>1719.25</v>
      </c>
      <c r="I165" s="317">
        <f>+'Pessoal R2'!BB10</f>
        <v>1743.25</v>
      </c>
      <c r="J165" s="317">
        <f>+'Pessoal R2'!BN10</f>
        <v>1767.25</v>
      </c>
      <c r="K165" s="317">
        <f>+'Pessoal R2'!BZ10</f>
        <v>1791.25</v>
      </c>
      <c r="L165" s="317">
        <f>+'Pessoal R2'!CL10</f>
        <v>1815.25</v>
      </c>
      <c r="M165" s="317">
        <f>+'Pessoal R2'!CX10</f>
        <v>1839.25</v>
      </c>
      <c r="N165" s="317">
        <f>+'Pessoal R2'!DJ10</f>
        <v>1863.25</v>
      </c>
      <c r="O165" s="317">
        <f>+'Pessoal R2'!DV10</f>
        <v>1887.25</v>
      </c>
      <c r="P165" s="317">
        <f>+'Pessoal R2'!EH10</f>
        <v>1911.25</v>
      </c>
      <c r="Q165" s="317">
        <f>+'Pessoal R2'!ET10</f>
        <v>1935.25</v>
      </c>
      <c r="R165" s="317">
        <f>+'Pessoal R2'!FH10</f>
        <v>1963.25</v>
      </c>
      <c r="S165" s="317">
        <f>+'Pessoal R2'!FT10</f>
        <v>1976.25</v>
      </c>
      <c r="T165" s="317">
        <f>+'Pessoal R2'!GF10</f>
        <v>1988.25</v>
      </c>
      <c r="U165" s="317">
        <f>+'Pessoal R2'!GR10</f>
        <v>2000.25</v>
      </c>
      <c r="V165" s="317">
        <f>+'Pessoal R2'!HD10</f>
        <v>2012.25</v>
      </c>
      <c r="W165" s="317">
        <f>+'Pessoal R2'!HP10</f>
        <v>2024.25</v>
      </c>
      <c r="X165" s="317">
        <f>+'Pessoal R2'!HZ10</f>
        <v>2034.25</v>
      </c>
      <c r="Y165" s="317">
        <f>+'Pessoal R2'!IL10</f>
        <v>2046.25</v>
      </c>
    </row>
    <row r="166" spans="2:25" x14ac:dyDescent="0.25">
      <c r="B166" s="834" t="s">
        <v>1112</v>
      </c>
      <c r="C166" s="835"/>
      <c r="D166" s="835"/>
      <c r="E166" s="836"/>
      <c r="F166" s="318">
        <f>+F162/F165</f>
        <v>220439.68687579146</v>
      </c>
      <c r="G166" s="318">
        <f t="shared" ref="G166:Y166" si="54">+G162/G165</f>
        <v>216942.81622177109</v>
      </c>
      <c r="H166" s="318">
        <f t="shared" si="54"/>
        <v>221452.97012315181</v>
      </c>
      <c r="I166" s="318">
        <f t="shared" si="54"/>
        <v>221983.49755110044</v>
      </c>
      <c r="J166" s="318">
        <f t="shared" si="54"/>
        <v>222362.25538703916</v>
      </c>
      <c r="K166" s="318">
        <f t="shared" si="54"/>
        <v>225003.24192423472</v>
      </c>
      <c r="L166" s="318">
        <f t="shared" si="54"/>
        <v>227464.71256903029</v>
      </c>
      <c r="M166" s="318">
        <f t="shared" si="54"/>
        <v>226444.21588413185</v>
      </c>
      <c r="N166" s="318">
        <f t="shared" si="54"/>
        <v>226851.77879405598</v>
      </c>
      <c r="O166" s="318">
        <f t="shared" si="54"/>
        <v>227741.5707366748</v>
      </c>
      <c r="P166" s="318">
        <f t="shared" si="54"/>
        <v>230272.47092379324</v>
      </c>
      <c r="Q166" s="318">
        <f t="shared" si="54"/>
        <v>233102.16589816671</v>
      </c>
      <c r="R166" s="318">
        <f t="shared" si="54"/>
        <v>234012.6455741837</v>
      </c>
      <c r="S166" s="318">
        <f t="shared" si="54"/>
        <v>238819.53220872246</v>
      </c>
      <c r="T166" s="318">
        <f t="shared" si="54"/>
        <v>241353.89044102718</v>
      </c>
      <c r="U166" s="318">
        <f t="shared" si="54"/>
        <v>247049.21744546224</v>
      </c>
      <c r="V166" s="318">
        <f t="shared" si="54"/>
        <v>251557.36974345284</v>
      </c>
      <c r="W166" s="318">
        <f t="shared" si="54"/>
        <v>253474.05716252889</v>
      </c>
      <c r="X166" s="318">
        <f t="shared" si="54"/>
        <v>258257.20349881213</v>
      </c>
      <c r="Y166" s="318">
        <f t="shared" si="54"/>
        <v>263144.61550063995</v>
      </c>
    </row>
    <row r="167" spans="2:25" x14ac:dyDescent="0.25">
      <c r="B167" s="827" t="s">
        <v>1113</v>
      </c>
      <c r="C167" s="828"/>
      <c r="D167" s="828"/>
      <c r="E167" s="829"/>
      <c r="F167" s="319">
        <f>+F166/12</f>
        <v>18369.973906315954</v>
      </c>
      <c r="G167" s="319">
        <f t="shared" ref="G167:Y167" si="55">+G166/12</f>
        <v>18078.568018480924</v>
      </c>
      <c r="H167" s="319">
        <f t="shared" si="55"/>
        <v>18454.414176929316</v>
      </c>
      <c r="I167" s="319">
        <f t="shared" si="55"/>
        <v>18498.624795925036</v>
      </c>
      <c r="J167" s="319">
        <f t="shared" si="55"/>
        <v>18530.187948919931</v>
      </c>
      <c r="K167" s="319">
        <f t="shared" si="55"/>
        <v>18750.270160352895</v>
      </c>
      <c r="L167" s="319">
        <f t="shared" si="55"/>
        <v>18955.392714085858</v>
      </c>
      <c r="M167" s="319">
        <f t="shared" si="55"/>
        <v>18870.351323677653</v>
      </c>
      <c r="N167" s="319">
        <f t="shared" si="55"/>
        <v>18904.314899504665</v>
      </c>
      <c r="O167" s="319">
        <f t="shared" si="55"/>
        <v>18978.464228056233</v>
      </c>
      <c r="P167" s="319">
        <f t="shared" si="55"/>
        <v>19189.372576982769</v>
      </c>
      <c r="Q167" s="319">
        <f t="shared" si="55"/>
        <v>19425.180491513893</v>
      </c>
      <c r="R167" s="319">
        <f t="shared" si="55"/>
        <v>19501.053797848643</v>
      </c>
      <c r="S167" s="319">
        <f t="shared" si="55"/>
        <v>19901.627684060204</v>
      </c>
      <c r="T167" s="319">
        <f t="shared" si="55"/>
        <v>20112.824203418932</v>
      </c>
      <c r="U167" s="319">
        <f t="shared" si="55"/>
        <v>20587.434787121852</v>
      </c>
      <c r="V167" s="319">
        <f t="shared" si="55"/>
        <v>20963.114145287738</v>
      </c>
      <c r="W167" s="319">
        <f t="shared" si="55"/>
        <v>21122.838096877407</v>
      </c>
      <c r="X167" s="319">
        <f t="shared" si="55"/>
        <v>21521.433624901012</v>
      </c>
      <c r="Y167" s="319">
        <f t="shared" si="55"/>
        <v>21928.717958386664</v>
      </c>
    </row>
    <row r="168" spans="2:25" x14ac:dyDescent="0.25"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</row>
    <row r="169" spans="2:25" x14ac:dyDescent="0.25">
      <c r="C169" s="837" t="s">
        <v>1129</v>
      </c>
      <c r="D169" s="837"/>
      <c r="E169" s="837"/>
      <c r="F169" s="837"/>
      <c r="G169" s="215"/>
      <c r="H169" s="215"/>
      <c r="I169" s="215"/>
      <c r="J169" s="215"/>
      <c r="K169" s="215"/>
      <c r="L169" s="215"/>
    </row>
    <row r="171" spans="2:25" ht="75.75" customHeight="1" thickBot="1" x14ac:dyDescent="0.3">
      <c r="C171" s="830" t="s">
        <v>68</v>
      </c>
      <c r="D171" s="830"/>
      <c r="E171" s="830"/>
      <c r="F171" s="830"/>
    </row>
    <row r="172" spans="2:25" ht="16.5" x14ac:dyDescent="0.25">
      <c r="C172" s="25" t="s">
        <v>69</v>
      </c>
      <c r="D172" s="26" t="s">
        <v>70</v>
      </c>
      <c r="E172" s="26"/>
      <c r="F172" s="26">
        <v>2020</v>
      </c>
    </row>
    <row r="173" spans="2:25" ht="16.5" x14ac:dyDescent="0.25">
      <c r="C173" s="447" t="s">
        <v>46</v>
      </c>
      <c r="D173" s="448">
        <v>15331</v>
      </c>
      <c r="E173" s="449">
        <f t="shared" ref="E173:E200" si="56">+D173/$D$200</f>
        <v>2.1888479972062241E-3</v>
      </c>
      <c r="F173" s="450">
        <f t="shared" ref="F173:F199" si="57">+E173*$F$200</f>
        <v>16302320998.392237</v>
      </c>
    </row>
    <row r="174" spans="2:25" ht="16.5" x14ac:dyDescent="0.25">
      <c r="C174" s="447" t="s">
        <v>51</v>
      </c>
      <c r="D174" s="451">
        <v>54413</v>
      </c>
      <c r="E174" s="452">
        <f t="shared" si="56"/>
        <v>7.7686899792565565E-3</v>
      </c>
      <c r="F174" s="453">
        <f t="shared" si="57"/>
        <v>57860426096.504906</v>
      </c>
    </row>
    <row r="175" spans="2:25" ht="16.5" x14ac:dyDescent="0.25">
      <c r="C175" s="447" t="s">
        <v>40</v>
      </c>
      <c r="D175" s="448">
        <v>16795</v>
      </c>
      <c r="E175" s="449">
        <f t="shared" si="56"/>
        <v>2.3978672045579892E-3</v>
      </c>
      <c r="F175" s="450">
        <f t="shared" si="57"/>
        <v>17859075152.827446</v>
      </c>
    </row>
    <row r="176" spans="2:25" ht="16.5" x14ac:dyDescent="0.25">
      <c r="C176" s="447" t="s">
        <v>43</v>
      </c>
      <c r="D176" s="451">
        <v>100109</v>
      </c>
      <c r="E176" s="452">
        <f t="shared" si="56"/>
        <v>1.4292830484137884E-2</v>
      </c>
      <c r="F176" s="453">
        <f t="shared" si="57"/>
        <v>106451572162.81055</v>
      </c>
    </row>
    <row r="177" spans="3:6" ht="16.5" x14ac:dyDescent="0.25">
      <c r="C177" s="447" t="s">
        <v>47</v>
      </c>
      <c r="D177" s="448">
        <v>286240</v>
      </c>
      <c r="E177" s="449">
        <f t="shared" si="56"/>
        <v>4.0867252672383378E-2</v>
      </c>
      <c r="F177" s="450">
        <f t="shared" si="57"/>
        <v>304375211178.64417</v>
      </c>
    </row>
    <row r="178" spans="3:6" ht="16.5" x14ac:dyDescent="0.25">
      <c r="C178" s="447" t="s">
        <v>49</v>
      </c>
      <c r="D178" s="451">
        <v>155904</v>
      </c>
      <c r="E178" s="452">
        <f t="shared" si="56"/>
        <v>2.2258832310771585E-2</v>
      </c>
      <c r="F178" s="453">
        <f t="shared" si="57"/>
        <v>165781557167.39569</v>
      </c>
    </row>
    <row r="179" spans="3:6" ht="16.5" x14ac:dyDescent="0.25">
      <c r="C179" s="447" t="s">
        <v>28</v>
      </c>
      <c r="D179" s="448">
        <v>254817</v>
      </c>
      <c r="E179" s="449">
        <f t="shared" si="56"/>
        <v>3.6380906666499145E-2</v>
      </c>
      <c r="F179" s="450">
        <f t="shared" si="57"/>
        <v>270961354761.41898</v>
      </c>
    </row>
    <row r="180" spans="3:6" ht="16.5" x14ac:dyDescent="0.25">
      <c r="C180" s="447" t="s">
        <v>34</v>
      </c>
      <c r="D180" s="451">
        <v>137020</v>
      </c>
      <c r="E180" s="452">
        <f t="shared" si="56"/>
        <v>1.9562712972226001E-2</v>
      </c>
      <c r="F180" s="453">
        <f t="shared" si="57"/>
        <v>145701129945.84204</v>
      </c>
    </row>
    <row r="181" spans="3:6" ht="16.5" x14ac:dyDescent="0.25">
      <c r="C181" s="447" t="s">
        <v>72</v>
      </c>
      <c r="D181" s="448">
        <v>195682</v>
      </c>
      <c r="E181" s="449">
        <f t="shared" si="56"/>
        <v>2.7938044079923577E-2</v>
      </c>
      <c r="F181" s="450">
        <f t="shared" si="57"/>
        <v>208079758502.86279</v>
      </c>
    </row>
    <row r="182" spans="3:6" ht="16.5" x14ac:dyDescent="0.25">
      <c r="C182" s="447" t="s">
        <v>53</v>
      </c>
      <c r="D182" s="451">
        <v>98179</v>
      </c>
      <c r="E182" s="452">
        <f t="shared" si="56"/>
        <v>1.4017279206686445E-2</v>
      </c>
      <c r="F182" s="453">
        <f t="shared" si="57"/>
        <v>104399293803.47997</v>
      </c>
    </row>
    <row r="183" spans="3:6" ht="16.5" x14ac:dyDescent="0.25">
      <c r="C183" s="447" t="s">
        <v>36</v>
      </c>
      <c r="D183" s="448">
        <v>137443</v>
      </c>
      <c r="E183" s="449">
        <f t="shared" si="56"/>
        <v>1.962310581697313E-2</v>
      </c>
      <c r="F183" s="450">
        <f t="shared" si="57"/>
        <v>146150929814.23416</v>
      </c>
    </row>
    <row r="184" spans="3:6" ht="16.5" x14ac:dyDescent="0.25">
      <c r="C184" s="447" t="s">
        <v>35</v>
      </c>
      <c r="D184" s="451">
        <v>106969</v>
      </c>
      <c r="E184" s="452">
        <f t="shared" si="56"/>
        <v>1.527225108689274E-2</v>
      </c>
      <c r="F184" s="453">
        <f t="shared" si="57"/>
        <v>113746198870.06844</v>
      </c>
    </row>
    <row r="185" spans="3:6" ht="16.5" x14ac:dyDescent="0.25">
      <c r="C185" s="447" t="s">
        <v>37</v>
      </c>
      <c r="D185" s="448">
        <v>614876</v>
      </c>
      <c r="E185" s="449">
        <f t="shared" si="56"/>
        <v>8.7787495997010911E-2</v>
      </c>
      <c r="F185" s="450">
        <f t="shared" si="57"/>
        <v>653832491436.13757</v>
      </c>
    </row>
    <row r="186" spans="3:6" ht="16.5" x14ac:dyDescent="0.25">
      <c r="C186" s="447" t="s">
        <v>33</v>
      </c>
      <c r="D186" s="451">
        <v>440029</v>
      </c>
      <c r="E186" s="452">
        <f t="shared" si="56"/>
        <v>6.2824120759419316E-2</v>
      </c>
      <c r="F186" s="453">
        <f t="shared" si="57"/>
        <v>467907769004.0791</v>
      </c>
    </row>
    <row r="187" spans="3:6" ht="16.5" x14ac:dyDescent="0.25">
      <c r="C187" s="447" t="s">
        <v>48</v>
      </c>
      <c r="D187" s="448">
        <v>64374</v>
      </c>
      <c r="E187" s="449">
        <f t="shared" si="56"/>
        <v>9.1908486708077407E-3</v>
      </c>
      <c r="F187" s="450">
        <f t="shared" si="57"/>
        <v>68452521815.308975</v>
      </c>
    </row>
    <row r="188" spans="3:6" ht="16.5" x14ac:dyDescent="0.25">
      <c r="C188" s="447" t="s">
        <v>50</v>
      </c>
      <c r="D188" s="451">
        <v>161350</v>
      </c>
      <c r="E188" s="452">
        <f t="shared" si="56"/>
        <v>2.3036372340305544E-2</v>
      </c>
      <c r="F188" s="453">
        <f t="shared" si="57"/>
        <v>171572597553.36166</v>
      </c>
    </row>
    <row r="189" spans="3:6" ht="16.5" x14ac:dyDescent="0.25">
      <c r="C189" s="447" t="s">
        <v>44</v>
      </c>
      <c r="D189" s="448">
        <v>186352</v>
      </c>
      <c r="E189" s="449">
        <f t="shared" si="56"/>
        <v>2.6605974951103926E-2</v>
      </c>
      <c r="F189" s="450">
        <f t="shared" si="57"/>
        <v>198158640838.32693</v>
      </c>
    </row>
    <row r="190" spans="3:6" ht="16.5" x14ac:dyDescent="0.25">
      <c r="C190" s="447" t="s">
        <v>52</v>
      </c>
      <c r="D190" s="451">
        <v>50378</v>
      </c>
      <c r="E190" s="452">
        <f t="shared" si="56"/>
        <v>7.1926022048956467E-3</v>
      </c>
      <c r="F190" s="453">
        <f t="shared" si="57"/>
        <v>53569781961.842285</v>
      </c>
    </row>
    <row r="191" spans="3:6" ht="16.5" x14ac:dyDescent="0.25">
      <c r="C191" s="447" t="s">
        <v>30</v>
      </c>
      <c r="D191" s="448">
        <v>758859</v>
      </c>
      <c r="E191" s="449">
        <f t="shared" si="56"/>
        <v>0.10834433515830136</v>
      </c>
      <c r="F191" s="450">
        <f t="shared" si="57"/>
        <v>806937773825.5127</v>
      </c>
    </row>
    <row r="192" spans="3:6" ht="16.5" x14ac:dyDescent="0.25">
      <c r="C192" s="447" t="s">
        <v>42</v>
      </c>
      <c r="D192" s="451">
        <v>66970</v>
      </c>
      <c r="E192" s="452">
        <f t="shared" si="56"/>
        <v>9.5614865548823182E-3</v>
      </c>
      <c r="F192" s="453">
        <f t="shared" si="57"/>
        <v>71212995712.108017</v>
      </c>
    </row>
    <row r="193" spans="3:13" ht="16.5" x14ac:dyDescent="0.25">
      <c r="C193" s="447" t="s">
        <v>32</v>
      </c>
      <c r="D193" s="448">
        <v>457294</v>
      </c>
      <c r="E193" s="449">
        <f t="shared" si="56"/>
        <v>6.528909112480745E-2</v>
      </c>
      <c r="F193" s="450">
        <f t="shared" si="57"/>
        <v>486266621788.45343</v>
      </c>
    </row>
    <row r="194" spans="3:13" ht="16.5" x14ac:dyDescent="0.25">
      <c r="C194" s="447" t="s">
        <v>38</v>
      </c>
      <c r="D194" s="451">
        <v>44914</v>
      </c>
      <c r="E194" s="452">
        <f t="shared" si="56"/>
        <v>6.4124922670745774E-3</v>
      </c>
      <c r="F194" s="453">
        <f t="shared" si="57"/>
        <v>47759601155.944748</v>
      </c>
    </row>
    <row r="195" spans="3:13" ht="16.5" x14ac:dyDescent="0.25">
      <c r="C195" s="447" t="s">
        <v>39</v>
      </c>
      <c r="D195" s="448">
        <v>13370</v>
      </c>
      <c r="E195" s="449">
        <f t="shared" si="56"/>
        <v>1.9088707665936479E-3</v>
      </c>
      <c r="F195" s="450">
        <f t="shared" si="57"/>
        <v>14217078582.512831</v>
      </c>
    </row>
    <row r="196" spans="3:13" ht="16.5" x14ac:dyDescent="0.25">
      <c r="C196" s="447" t="s">
        <v>31</v>
      </c>
      <c r="D196" s="451">
        <v>298227</v>
      </c>
      <c r="E196" s="452">
        <f t="shared" si="56"/>
        <v>4.2578668818917267E-2</v>
      </c>
      <c r="F196" s="453">
        <f t="shared" si="57"/>
        <v>317121667496.41394</v>
      </c>
    </row>
    <row r="197" spans="3:13" ht="16.5" x14ac:dyDescent="0.25">
      <c r="C197" s="447" t="s">
        <v>45</v>
      </c>
      <c r="D197" s="448">
        <v>42018</v>
      </c>
      <c r="E197" s="449">
        <f t="shared" si="56"/>
        <v>5.9990225782148021E-3</v>
      </c>
      <c r="F197" s="450">
        <f t="shared" si="57"/>
        <v>44680120260.286026</v>
      </c>
    </row>
    <row r="198" spans="3:13" ht="16.5" x14ac:dyDescent="0.25">
      <c r="C198" s="454" t="s">
        <v>29</v>
      </c>
      <c r="D198" s="492">
        <v>2210562</v>
      </c>
      <c r="E198" s="493">
        <f t="shared" si="56"/>
        <v>0.31560786683192127</v>
      </c>
      <c r="F198" s="494">
        <f t="shared" si="57"/>
        <v>2350615831377.4663</v>
      </c>
      <c r="G198" s="831" t="s">
        <v>1128</v>
      </c>
      <c r="H198" s="832"/>
    </row>
    <row r="199" spans="3:13" ht="16.5" x14ac:dyDescent="0.25">
      <c r="C199" s="447" t="s">
        <v>41</v>
      </c>
      <c r="D199" s="448">
        <v>35666</v>
      </c>
      <c r="E199" s="449">
        <f t="shared" si="56"/>
        <v>5.0921304982295473E-3</v>
      </c>
      <c r="F199" s="450">
        <f t="shared" si="57"/>
        <v>37925678737.763847</v>
      </c>
      <c r="G199" s="442">
        <f>+'Projeção Venda Mercado SP'!D16</f>
        <v>2266640492605.2744</v>
      </c>
      <c r="H199" s="358">
        <f>+G199/F200</f>
        <v>0.30433283108060988</v>
      </c>
    </row>
    <row r="200" spans="3:13" ht="75" x14ac:dyDescent="0.25">
      <c r="C200" s="443" t="s">
        <v>73</v>
      </c>
      <c r="D200" s="444">
        <f>SUM(D173:D199)</f>
        <v>7004141</v>
      </c>
      <c r="E200" s="445">
        <f t="shared" si="56"/>
        <v>1</v>
      </c>
      <c r="F200" s="446">
        <f>+'Projeção Venda Mercado SP'!D11</f>
        <v>7447900000000</v>
      </c>
    </row>
    <row r="202" spans="3:13" x14ac:dyDescent="0.25">
      <c r="C202" s="833" t="s">
        <v>1130</v>
      </c>
      <c r="D202" s="833"/>
      <c r="E202" s="833"/>
      <c r="F202" s="833"/>
      <c r="G202" s="833"/>
      <c r="H202" s="833"/>
      <c r="I202" s="833"/>
      <c r="J202" s="833"/>
      <c r="K202" s="833"/>
      <c r="L202" s="833"/>
      <c r="M202" s="833"/>
    </row>
    <row r="203" spans="3:13" x14ac:dyDescent="0.25">
      <c r="C203" s="359" t="s">
        <v>715</v>
      </c>
      <c r="D203" s="360"/>
      <c r="E203" s="360"/>
      <c r="F203" s="360"/>
      <c r="G203" s="360"/>
      <c r="H203" s="360"/>
      <c r="I203" s="360"/>
      <c r="J203" s="360"/>
      <c r="K203" s="360"/>
      <c r="L203" s="360"/>
      <c r="M203" s="360"/>
    </row>
    <row r="204" spans="3:13" x14ac:dyDescent="0.25">
      <c r="C204" s="361"/>
      <c r="D204" s="379">
        <v>2016</v>
      </c>
      <c r="E204" s="379">
        <v>2017</v>
      </c>
      <c r="F204" s="379">
        <v>2018</v>
      </c>
      <c r="G204" s="379">
        <v>2019</v>
      </c>
      <c r="H204" s="379">
        <v>2020</v>
      </c>
      <c r="I204" s="362" t="s">
        <v>716</v>
      </c>
      <c r="J204" s="362" t="s">
        <v>717</v>
      </c>
      <c r="K204" s="362" t="s">
        <v>718</v>
      </c>
      <c r="L204" s="362" t="s">
        <v>719</v>
      </c>
      <c r="M204" s="362" t="s">
        <v>720</v>
      </c>
    </row>
    <row r="205" spans="3:13" ht="15.75" x14ac:dyDescent="0.25">
      <c r="C205" s="363" t="s">
        <v>721</v>
      </c>
      <c r="D205" s="364"/>
      <c r="E205" s="364"/>
      <c r="F205" s="364"/>
      <c r="G205" s="364"/>
      <c r="H205" s="364"/>
      <c r="I205" s="364"/>
      <c r="J205" s="364"/>
      <c r="K205" s="364"/>
      <c r="L205" s="364"/>
      <c r="M205" s="364"/>
    </row>
    <row r="206" spans="3:13" x14ac:dyDescent="0.25">
      <c r="C206" s="365" t="s">
        <v>722</v>
      </c>
      <c r="D206" s="366" t="s">
        <v>723</v>
      </c>
      <c r="E206" s="366" t="s">
        <v>724</v>
      </c>
      <c r="F206" s="366" t="s">
        <v>725</v>
      </c>
      <c r="G206" s="366" t="s">
        <v>726</v>
      </c>
      <c r="H206" s="366" t="s">
        <v>727</v>
      </c>
      <c r="I206" s="367">
        <v>5.1999999999999998E-2</v>
      </c>
      <c r="J206" s="366" t="s">
        <v>725</v>
      </c>
      <c r="K206" s="366" t="s">
        <v>729</v>
      </c>
      <c r="L206" s="366" t="s">
        <v>730</v>
      </c>
      <c r="M206" s="366" t="s">
        <v>730</v>
      </c>
    </row>
    <row r="207" spans="3:13" x14ac:dyDescent="0.25">
      <c r="C207" s="368" t="s">
        <v>737</v>
      </c>
      <c r="D207" s="366" t="s">
        <v>738</v>
      </c>
      <c r="E207" s="366" t="s">
        <v>739</v>
      </c>
      <c r="F207" s="366" t="s">
        <v>740</v>
      </c>
      <c r="G207" s="366" t="s">
        <v>741</v>
      </c>
      <c r="H207" s="366">
        <v>7447.9</v>
      </c>
      <c r="I207" s="366" t="s">
        <v>742</v>
      </c>
      <c r="J207" s="366" t="s">
        <v>743</v>
      </c>
      <c r="K207" s="366" t="s">
        <v>744</v>
      </c>
      <c r="L207" s="366" t="s">
        <v>745</v>
      </c>
      <c r="M207" s="366" t="s">
        <v>746</v>
      </c>
    </row>
    <row r="208" spans="3:13" x14ac:dyDescent="0.25">
      <c r="C208" s="369" t="s">
        <v>747</v>
      </c>
      <c r="D208" s="370" t="s">
        <v>748</v>
      </c>
      <c r="E208" s="370" t="s">
        <v>749</v>
      </c>
      <c r="F208" s="370" t="s">
        <v>750</v>
      </c>
      <c r="G208" s="370" t="s">
        <v>751</v>
      </c>
      <c r="H208" s="370" t="s">
        <v>752</v>
      </c>
      <c r="I208" s="370" t="s">
        <v>753</v>
      </c>
      <c r="J208" s="370" t="s">
        <v>754</v>
      </c>
      <c r="K208" s="370" t="s">
        <v>755</v>
      </c>
      <c r="L208" s="370" t="s">
        <v>756</v>
      </c>
      <c r="M208" s="370" t="s">
        <v>757</v>
      </c>
    </row>
    <row r="209" spans="3:13" x14ac:dyDescent="0.25">
      <c r="C209" s="205" t="s">
        <v>758</v>
      </c>
      <c r="D209" s="203">
        <v>30.422000000000001</v>
      </c>
      <c r="E209" s="203">
        <v>31.713000000000001</v>
      </c>
      <c r="F209" s="203">
        <v>33.482999999999997</v>
      </c>
      <c r="G209" s="203">
        <v>35.161000000000001</v>
      </c>
      <c r="H209" s="203">
        <v>35.119</v>
      </c>
      <c r="I209" s="203">
        <v>39.997999999999998</v>
      </c>
      <c r="J209" s="203">
        <v>42.305999999999997</v>
      </c>
      <c r="K209" s="203">
        <v>45.250999999999998</v>
      </c>
      <c r="L209" s="203">
        <v>48.183999999999997</v>
      </c>
      <c r="M209" s="203">
        <v>51.323</v>
      </c>
    </row>
    <row r="210" spans="3:13" x14ac:dyDescent="0.25">
      <c r="C210" s="369" t="s">
        <v>759</v>
      </c>
      <c r="D210" s="370" t="s">
        <v>760</v>
      </c>
      <c r="E210" s="370" t="s">
        <v>731</v>
      </c>
      <c r="F210" s="370" t="s">
        <v>761</v>
      </c>
      <c r="G210" s="370" t="s">
        <v>762</v>
      </c>
      <c r="H210" s="370" t="s">
        <v>763</v>
      </c>
      <c r="I210" s="370" t="s">
        <v>734</v>
      </c>
      <c r="J210" s="370" t="s">
        <v>731</v>
      </c>
      <c r="K210" s="370" t="s">
        <v>764</v>
      </c>
      <c r="L210" s="370" t="s">
        <v>764</v>
      </c>
      <c r="M210" s="370" t="s">
        <v>764</v>
      </c>
    </row>
    <row r="211" spans="3:13" x14ac:dyDescent="0.25">
      <c r="C211" s="371" t="s">
        <v>765</v>
      </c>
      <c r="D211" s="372" t="s">
        <v>766</v>
      </c>
      <c r="E211" s="372" t="s">
        <v>767</v>
      </c>
      <c r="F211" s="372" t="s">
        <v>768</v>
      </c>
      <c r="G211" s="372" t="s">
        <v>769</v>
      </c>
      <c r="H211" s="372" t="s">
        <v>736</v>
      </c>
      <c r="I211" s="372" t="s">
        <v>734</v>
      </c>
      <c r="J211" s="372" t="s">
        <v>735</v>
      </c>
      <c r="K211" s="372" t="s">
        <v>729</v>
      </c>
      <c r="L211" s="372" t="s">
        <v>729</v>
      </c>
      <c r="M211" s="372" t="s">
        <v>729</v>
      </c>
    </row>
    <row r="212" spans="3:13" x14ac:dyDescent="0.25">
      <c r="C212" s="206" t="s">
        <v>770</v>
      </c>
      <c r="D212" s="204" t="s">
        <v>771</v>
      </c>
      <c r="E212" s="204" t="s">
        <v>772</v>
      </c>
      <c r="F212" s="204" t="s">
        <v>773</v>
      </c>
      <c r="G212" s="204" t="s">
        <v>774</v>
      </c>
      <c r="H212" s="204" t="s">
        <v>775</v>
      </c>
      <c r="I212" s="204" t="s">
        <v>776</v>
      </c>
      <c r="J212" s="204" t="s">
        <v>777</v>
      </c>
      <c r="K212" s="204" t="s">
        <v>778</v>
      </c>
      <c r="L212" s="204" t="s">
        <v>779</v>
      </c>
      <c r="M212" s="204" t="s">
        <v>780</v>
      </c>
    </row>
    <row r="213" spans="3:13" x14ac:dyDescent="0.25">
      <c r="C213" s="205" t="s">
        <v>781</v>
      </c>
      <c r="D213" s="203" t="s">
        <v>782</v>
      </c>
      <c r="E213" s="203" t="s">
        <v>783</v>
      </c>
      <c r="F213" s="203" t="s">
        <v>784</v>
      </c>
      <c r="G213" s="203" t="s">
        <v>767</v>
      </c>
      <c r="H213" s="203" t="s">
        <v>785</v>
      </c>
      <c r="I213" s="203" t="s">
        <v>786</v>
      </c>
      <c r="J213" s="203" t="s">
        <v>787</v>
      </c>
      <c r="K213" s="203" t="s">
        <v>788</v>
      </c>
      <c r="L213" s="203" t="s">
        <v>789</v>
      </c>
      <c r="M213" s="203" t="s">
        <v>789</v>
      </c>
    </row>
    <row r="214" spans="3:13" x14ac:dyDescent="0.25">
      <c r="C214" s="207" t="s">
        <v>790</v>
      </c>
      <c r="D214" s="208" t="s">
        <v>791</v>
      </c>
      <c r="E214" s="208" t="s">
        <v>792</v>
      </c>
      <c r="F214" s="208" t="s">
        <v>763</v>
      </c>
      <c r="G214" s="208" t="s">
        <v>793</v>
      </c>
      <c r="H214" s="208" t="s">
        <v>794</v>
      </c>
      <c r="I214" s="208" t="s">
        <v>729</v>
      </c>
      <c r="J214" s="208" t="s">
        <v>731</v>
      </c>
      <c r="K214" s="208" t="s">
        <v>731</v>
      </c>
      <c r="L214" s="208" t="s">
        <v>731</v>
      </c>
      <c r="M214" s="208" t="s">
        <v>731</v>
      </c>
    </row>
    <row r="215" spans="3:13" x14ac:dyDescent="0.25">
      <c r="C215" s="209" t="s">
        <v>795</v>
      </c>
      <c r="D215" s="210"/>
      <c r="E215" s="210"/>
      <c r="F215" s="210"/>
      <c r="G215" s="210"/>
      <c r="H215" s="210"/>
      <c r="I215" s="210"/>
      <c r="J215" s="210"/>
      <c r="K215" s="210"/>
      <c r="L215" s="210"/>
      <c r="M215" s="210"/>
    </row>
    <row r="216" spans="3:13" x14ac:dyDescent="0.25">
      <c r="C216" s="368" t="s">
        <v>796</v>
      </c>
      <c r="D216" s="366" t="s">
        <v>797</v>
      </c>
      <c r="E216" s="366" t="s">
        <v>798</v>
      </c>
      <c r="F216" s="366" t="s">
        <v>799</v>
      </c>
      <c r="G216" s="366" t="s">
        <v>800</v>
      </c>
      <c r="H216" s="366" t="s">
        <v>801</v>
      </c>
      <c r="I216" s="366" t="s">
        <v>802</v>
      </c>
      <c r="J216" s="366" t="s">
        <v>803</v>
      </c>
      <c r="K216" s="366" t="s">
        <v>804</v>
      </c>
      <c r="L216" s="366" t="s">
        <v>729</v>
      </c>
      <c r="M216" s="366" t="s">
        <v>729</v>
      </c>
    </row>
    <row r="217" spans="3:13" x14ac:dyDescent="0.25">
      <c r="C217" s="369" t="s">
        <v>805</v>
      </c>
      <c r="D217" s="370" t="s">
        <v>806</v>
      </c>
      <c r="E217" s="370" t="s">
        <v>807</v>
      </c>
      <c r="F217" s="370" t="s">
        <v>808</v>
      </c>
      <c r="G217" s="370" t="s">
        <v>809</v>
      </c>
      <c r="H217" s="370" t="s">
        <v>810</v>
      </c>
      <c r="I217" s="370" t="s">
        <v>811</v>
      </c>
      <c r="J217" s="370" t="s">
        <v>812</v>
      </c>
      <c r="K217" s="370" t="s">
        <v>813</v>
      </c>
      <c r="L217" s="370" t="s">
        <v>733</v>
      </c>
      <c r="M217" s="370" t="s">
        <v>733</v>
      </c>
    </row>
    <row r="218" spans="3:13" x14ac:dyDescent="0.25">
      <c r="C218" s="368" t="s">
        <v>814</v>
      </c>
      <c r="D218" s="366" t="s">
        <v>815</v>
      </c>
      <c r="E218" s="366" t="s">
        <v>816</v>
      </c>
      <c r="F218" s="366" t="s">
        <v>817</v>
      </c>
      <c r="G218" s="366" t="s">
        <v>818</v>
      </c>
      <c r="H218" s="366" t="s">
        <v>731</v>
      </c>
      <c r="I218" s="366" t="s">
        <v>819</v>
      </c>
      <c r="J218" s="366" t="s">
        <v>819</v>
      </c>
      <c r="K218" s="366" t="s">
        <v>819</v>
      </c>
      <c r="L218" s="366" t="s">
        <v>819</v>
      </c>
      <c r="M218" s="366" t="s">
        <v>819</v>
      </c>
    </row>
    <row r="219" spans="3:13" x14ac:dyDescent="0.25">
      <c r="C219" s="369" t="s">
        <v>820</v>
      </c>
      <c r="D219" s="370" t="s">
        <v>821</v>
      </c>
      <c r="E219" s="370" t="s">
        <v>822</v>
      </c>
      <c r="F219" s="370" t="s">
        <v>823</v>
      </c>
      <c r="G219" s="370" t="s">
        <v>824</v>
      </c>
      <c r="H219" s="370" t="s">
        <v>762</v>
      </c>
      <c r="I219" s="370" t="s">
        <v>825</v>
      </c>
      <c r="J219" s="370" t="s">
        <v>826</v>
      </c>
      <c r="K219" s="370" t="s">
        <v>826</v>
      </c>
      <c r="L219" s="370" t="s">
        <v>826</v>
      </c>
      <c r="M219" s="370" t="s">
        <v>826</v>
      </c>
    </row>
    <row r="220" spans="3:13" x14ac:dyDescent="0.25">
      <c r="C220" s="368" t="s">
        <v>827</v>
      </c>
      <c r="D220" s="366" t="s">
        <v>828</v>
      </c>
      <c r="E220" s="366" t="s">
        <v>829</v>
      </c>
      <c r="F220" s="366" t="s">
        <v>830</v>
      </c>
      <c r="G220" s="366" t="s">
        <v>831</v>
      </c>
      <c r="H220" s="366" t="s">
        <v>730</v>
      </c>
      <c r="I220" s="366" t="s">
        <v>832</v>
      </c>
      <c r="J220" s="366" t="s">
        <v>833</v>
      </c>
      <c r="K220" s="366" t="s">
        <v>834</v>
      </c>
      <c r="L220" s="366" t="s">
        <v>835</v>
      </c>
      <c r="M220" s="366" t="s">
        <v>836</v>
      </c>
    </row>
    <row r="221" spans="3:13" x14ac:dyDescent="0.25">
      <c r="C221" s="369" t="s">
        <v>837</v>
      </c>
      <c r="D221" s="370" t="s">
        <v>838</v>
      </c>
      <c r="E221" s="370" t="s">
        <v>839</v>
      </c>
      <c r="F221" s="370" t="s">
        <v>840</v>
      </c>
      <c r="G221" s="370" t="s">
        <v>841</v>
      </c>
      <c r="H221" s="370" t="s">
        <v>842</v>
      </c>
      <c r="I221" s="370" t="s">
        <v>723</v>
      </c>
      <c r="J221" s="370" t="s">
        <v>843</v>
      </c>
      <c r="K221" s="370" t="s">
        <v>786</v>
      </c>
      <c r="L221" s="370" t="s">
        <v>844</v>
      </c>
      <c r="M221" s="370" t="s">
        <v>794</v>
      </c>
    </row>
    <row r="222" spans="3:13" x14ac:dyDescent="0.25">
      <c r="C222" s="368" t="s">
        <v>845</v>
      </c>
      <c r="D222" s="366" t="s">
        <v>823</v>
      </c>
      <c r="E222" s="366" t="s">
        <v>846</v>
      </c>
      <c r="F222" s="366" t="s">
        <v>847</v>
      </c>
      <c r="G222" s="366" t="s">
        <v>848</v>
      </c>
      <c r="H222" s="366" t="s">
        <v>849</v>
      </c>
      <c r="I222" s="366" t="s">
        <v>850</v>
      </c>
      <c r="J222" s="366" t="s">
        <v>851</v>
      </c>
      <c r="K222" s="366" t="s">
        <v>852</v>
      </c>
      <c r="L222" s="366" t="s">
        <v>853</v>
      </c>
      <c r="M222" s="366" t="s">
        <v>854</v>
      </c>
    </row>
    <row r="223" spans="3:13" x14ac:dyDescent="0.25">
      <c r="C223" s="207" t="s">
        <v>855</v>
      </c>
      <c r="D223" s="208" t="s">
        <v>819</v>
      </c>
      <c r="E223" s="208" t="s">
        <v>856</v>
      </c>
      <c r="F223" s="208" t="s">
        <v>857</v>
      </c>
      <c r="G223" s="208" t="s">
        <v>858</v>
      </c>
      <c r="H223" s="208" t="s">
        <v>859</v>
      </c>
      <c r="I223" s="208" t="s">
        <v>860</v>
      </c>
      <c r="J223" s="208" t="s">
        <v>861</v>
      </c>
      <c r="K223" s="208" t="s">
        <v>861</v>
      </c>
      <c r="L223" s="208" t="s">
        <v>861</v>
      </c>
      <c r="M223" s="208" t="s">
        <v>861</v>
      </c>
    </row>
    <row r="224" spans="3:13" x14ac:dyDescent="0.25">
      <c r="C224" s="373" t="s">
        <v>862</v>
      </c>
      <c r="D224" s="374"/>
      <c r="E224" s="374"/>
      <c r="F224" s="374"/>
      <c r="G224" s="374"/>
      <c r="H224" s="374"/>
      <c r="I224" s="374"/>
      <c r="J224" s="374"/>
      <c r="K224" s="374"/>
      <c r="L224" s="374"/>
      <c r="M224" s="374"/>
    </row>
    <row r="225" spans="3:13" x14ac:dyDescent="0.25">
      <c r="C225" s="375" t="s">
        <v>863</v>
      </c>
      <c r="D225" s="376" t="s">
        <v>864</v>
      </c>
      <c r="E225" s="376" t="s">
        <v>851</v>
      </c>
      <c r="F225" s="376" t="s">
        <v>865</v>
      </c>
      <c r="G225" s="376" t="s">
        <v>866</v>
      </c>
      <c r="H225" s="376" t="s">
        <v>867</v>
      </c>
      <c r="I225" s="376" t="s">
        <v>868</v>
      </c>
      <c r="J225" s="376" t="s">
        <v>869</v>
      </c>
      <c r="K225" s="376" t="s">
        <v>870</v>
      </c>
      <c r="L225" s="376" t="s">
        <v>871</v>
      </c>
      <c r="M225" s="376" t="s">
        <v>872</v>
      </c>
    </row>
    <row r="226" spans="3:13" x14ac:dyDescent="0.25">
      <c r="C226" s="205" t="s">
        <v>873</v>
      </c>
      <c r="D226" s="203" t="s">
        <v>874</v>
      </c>
      <c r="E226" s="203" t="s">
        <v>875</v>
      </c>
      <c r="F226" s="203" t="s">
        <v>876</v>
      </c>
      <c r="G226" s="203" t="s">
        <v>877</v>
      </c>
      <c r="H226" s="203" t="s">
        <v>728</v>
      </c>
      <c r="I226" s="203" t="s">
        <v>878</v>
      </c>
      <c r="J226" s="203" t="s">
        <v>879</v>
      </c>
      <c r="K226" s="203" t="s">
        <v>880</v>
      </c>
      <c r="L226" s="203" t="s">
        <v>881</v>
      </c>
      <c r="M226" s="203" t="s">
        <v>882</v>
      </c>
    </row>
    <row r="227" spans="3:13" x14ac:dyDescent="0.25">
      <c r="C227" s="206" t="s">
        <v>883</v>
      </c>
      <c r="D227" s="204" t="s">
        <v>884</v>
      </c>
      <c r="E227" s="204" t="s">
        <v>885</v>
      </c>
      <c r="F227" s="204" t="s">
        <v>886</v>
      </c>
      <c r="G227" s="204" t="s">
        <v>887</v>
      </c>
      <c r="H227" s="204" t="s">
        <v>888</v>
      </c>
      <c r="I227" s="204" t="s">
        <v>889</v>
      </c>
      <c r="J227" s="204" t="s">
        <v>890</v>
      </c>
      <c r="K227" s="204" t="s">
        <v>891</v>
      </c>
      <c r="L227" s="204" t="s">
        <v>892</v>
      </c>
      <c r="M227" s="204" t="s">
        <v>893</v>
      </c>
    </row>
    <row r="228" spans="3:13" x14ac:dyDescent="0.25">
      <c r="C228" s="205" t="s">
        <v>894</v>
      </c>
      <c r="D228" s="203" t="s">
        <v>895</v>
      </c>
      <c r="E228" s="203" t="s">
        <v>896</v>
      </c>
      <c r="F228" s="203" t="s">
        <v>897</v>
      </c>
      <c r="G228" s="203" t="s">
        <v>898</v>
      </c>
      <c r="H228" s="203" t="s">
        <v>899</v>
      </c>
      <c r="I228" s="203" t="s">
        <v>900</v>
      </c>
      <c r="J228" s="203" t="s">
        <v>901</v>
      </c>
      <c r="K228" s="203" t="s">
        <v>902</v>
      </c>
      <c r="L228" s="203" t="s">
        <v>903</v>
      </c>
      <c r="M228" s="203" t="s">
        <v>904</v>
      </c>
    </row>
    <row r="229" spans="3:13" x14ac:dyDescent="0.25">
      <c r="C229" s="369" t="s">
        <v>905</v>
      </c>
      <c r="D229" s="370" t="s">
        <v>906</v>
      </c>
      <c r="E229" s="370" t="s">
        <v>907</v>
      </c>
      <c r="F229" s="370" t="s">
        <v>908</v>
      </c>
      <c r="G229" s="370" t="s">
        <v>909</v>
      </c>
      <c r="H229" s="370" t="s">
        <v>910</v>
      </c>
      <c r="I229" s="370" t="s">
        <v>911</v>
      </c>
      <c r="J229" s="370" t="s">
        <v>912</v>
      </c>
      <c r="K229" s="370" t="s">
        <v>913</v>
      </c>
      <c r="L229" s="370" t="s">
        <v>914</v>
      </c>
      <c r="M229" s="370" t="s">
        <v>915</v>
      </c>
    </row>
    <row r="230" spans="3:13" x14ac:dyDescent="0.25">
      <c r="C230" s="368" t="s">
        <v>916</v>
      </c>
      <c r="D230" s="366" t="s">
        <v>917</v>
      </c>
      <c r="E230" s="366" t="s">
        <v>918</v>
      </c>
      <c r="F230" s="366" t="s">
        <v>919</v>
      </c>
      <c r="G230" s="366" t="s">
        <v>920</v>
      </c>
      <c r="H230" s="366" t="s">
        <v>921</v>
      </c>
      <c r="I230" s="366" t="s">
        <v>922</v>
      </c>
      <c r="J230" s="366" t="s">
        <v>923</v>
      </c>
      <c r="K230" s="366" t="s">
        <v>924</v>
      </c>
      <c r="L230" s="366" t="s">
        <v>925</v>
      </c>
      <c r="M230" s="366" t="s">
        <v>926</v>
      </c>
    </row>
    <row r="231" spans="3:13" x14ac:dyDescent="0.25">
      <c r="C231" s="369" t="s">
        <v>927</v>
      </c>
      <c r="D231" s="370" t="s">
        <v>928</v>
      </c>
      <c r="E231" s="370" t="s">
        <v>929</v>
      </c>
      <c r="F231" s="370" t="s">
        <v>930</v>
      </c>
      <c r="G231" s="370" t="s">
        <v>931</v>
      </c>
      <c r="H231" s="370" t="s">
        <v>932</v>
      </c>
      <c r="I231" s="370" t="s">
        <v>933</v>
      </c>
      <c r="J231" s="370" t="s">
        <v>934</v>
      </c>
      <c r="K231" s="370" t="s">
        <v>935</v>
      </c>
      <c r="L231" s="370" t="s">
        <v>936</v>
      </c>
      <c r="M231" s="370" t="s">
        <v>937</v>
      </c>
    </row>
    <row r="232" spans="3:13" x14ac:dyDescent="0.25">
      <c r="C232" s="368" t="s">
        <v>938</v>
      </c>
      <c r="D232" s="366" t="s">
        <v>939</v>
      </c>
      <c r="E232" s="366" t="s">
        <v>940</v>
      </c>
      <c r="F232" s="366" t="s">
        <v>941</v>
      </c>
      <c r="G232" s="366" t="s">
        <v>942</v>
      </c>
      <c r="H232" s="366" t="s">
        <v>943</v>
      </c>
      <c r="I232" s="366" t="s">
        <v>944</v>
      </c>
      <c r="J232" s="366" t="s">
        <v>945</v>
      </c>
      <c r="K232" s="366" t="s">
        <v>946</v>
      </c>
      <c r="L232" s="366" t="s">
        <v>947</v>
      </c>
      <c r="M232" s="366" t="s">
        <v>948</v>
      </c>
    </row>
    <row r="233" spans="3:13" x14ac:dyDescent="0.25">
      <c r="C233" s="369" t="s">
        <v>949</v>
      </c>
      <c r="D233" s="370" t="s">
        <v>950</v>
      </c>
      <c r="E233" s="370" t="s">
        <v>951</v>
      </c>
      <c r="F233" s="370" t="s">
        <v>952</v>
      </c>
      <c r="G233" s="370" t="s">
        <v>953</v>
      </c>
      <c r="H233" s="370" t="s">
        <v>954</v>
      </c>
      <c r="I233" s="370" t="s">
        <v>955</v>
      </c>
      <c r="J233" s="370" t="s">
        <v>956</v>
      </c>
      <c r="K233" s="370" t="s">
        <v>957</v>
      </c>
      <c r="L233" s="370" t="s">
        <v>958</v>
      </c>
      <c r="M233" s="370" t="s">
        <v>959</v>
      </c>
    </row>
    <row r="234" spans="3:13" x14ac:dyDescent="0.25">
      <c r="C234" s="368" t="s">
        <v>960</v>
      </c>
      <c r="D234" s="366" t="s">
        <v>961</v>
      </c>
      <c r="E234" s="366" t="s">
        <v>962</v>
      </c>
      <c r="F234" s="366" t="s">
        <v>963</v>
      </c>
      <c r="G234" s="366" t="s">
        <v>964</v>
      </c>
      <c r="H234" s="366" t="s">
        <v>965</v>
      </c>
      <c r="I234" s="366" t="s">
        <v>966</v>
      </c>
      <c r="J234" s="366" t="s">
        <v>967</v>
      </c>
      <c r="K234" s="366" t="s">
        <v>968</v>
      </c>
      <c r="L234" s="366" t="s">
        <v>969</v>
      </c>
      <c r="M234" s="366" t="s">
        <v>970</v>
      </c>
    </row>
    <row r="235" spans="3:13" x14ac:dyDescent="0.25">
      <c r="C235" s="369" t="s">
        <v>971</v>
      </c>
      <c r="D235" s="370" t="s">
        <v>972</v>
      </c>
      <c r="E235" s="370" t="s">
        <v>973</v>
      </c>
      <c r="F235" s="370" t="s">
        <v>974</v>
      </c>
      <c r="G235" s="370" t="s">
        <v>975</v>
      </c>
      <c r="H235" s="370" t="s">
        <v>821</v>
      </c>
      <c r="I235" s="370" t="s">
        <v>867</v>
      </c>
      <c r="J235" s="370" t="s">
        <v>976</v>
      </c>
      <c r="K235" s="370" t="s">
        <v>870</v>
      </c>
      <c r="L235" s="370" t="s">
        <v>977</v>
      </c>
      <c r="M235" s="370" t="s">
        <v>978</v>
      </c>
    </row>
    <row r="236" spans="3:13" x14ac:dyDescent="0.25">
      <c r="C236" s="205" t="s">
        <v>979</v>
      </c>
      <c r="D236" s="203" t="s">
        <v>980</v>
      </c>
      <c r="E236" s="203" t="s">
        <v>981</v>
      </c>
      <c r="F236" s="203" t="s">
        <v>982</v>
      </c>
      <c r="G236" s="203" t="s">
        <v>983</v>
      </c>
      <c r="H236" s="203" t="s">
        <v>984</v>
      </c>
      <c r="I236" s="203" t="s">
        <v>985</v>
      </c>
      <c r="J236" s="203" t="s">
        <v>986</v>
      </c>
      <c r="K236" s="203" t="s">
        <v>987</v>
      </c>
      <c r="L236" s="203" t="s">
        <v>988</v>
      </c>
      <c r="M236" s="203" t="s">
        <v>989</v>
      </c>
    </row>
    <row r="237" spans="3:13" x14ac:dyDescent="0.25">
      <c r="C237" s="369" t="s">
        <v>990</v>
      </c>
      <c r="D237" s="370" t="s">
        <v>991</v>
      </c>
      <c r="E237" s="370" t="s">
        <v>763</v>
      </c>
      <c r="F237" s="370" t="s">
        <v>992</v>
      </c>
      <c r="G237" s="370" t="s">
        <v>993</v>
      </c>
      <c r="H237" s="370" t="s">
        <v>994</v>
      </c>
      <c r="I237" s="370" t="s">
        <v>995</v>
      </c>
      <c r="J237" s="370" t="s">
        <v>996</v>
      </c>
      <c r="K237" s="370" t="s">
        <v>997</v>
      </c>
      <c r="L237" s="370" t="s">
        <v>998</v>
      </c>
      <c r="M237" s="370" t="s">
        <v>999</v>
      </c>
    </row>
    <row r="238" spans="3:13" x14ac:dyDescent="0.25">
      <c r="C238" s="371" t="s">
        <v>1000</v>
      </c>
      <c r="D238" s="372" t="s">
        <v>1001</v>
      </c>
      <c r="E238" s="372" t="s">
        <v>1002</v>
      </c>
      <c r="F238" s="372" t="s">
        <v>1003</v>
      </c>
      <c r="G238" s="372" t="s">
        <v>993</v>
      </c>
      <c r="H238" s="372" t="s">
        <v>1002</v>
      </c>
      <c r="I238" s="372" t="s">
        <v>763</v>
      </c>
      <c r="J238" s="372" t="s">
        <v>995</v>
      </c>
      <c r="K238" s="372" t="s">
        <v>996</v>
      </c>
      <c r="L238" s="372" t="s">
        <v>997</v>
      </c>
      <c r="M238" s="372" t="s">
        <v>998</v>
      </c>
    </row>
    <row r="239" spans="3:13" x14ac:dyDescent="0.25">
      <c r="C239" s="206" t="s">
        <v>1004</v>
      </c>
      <c r="D239" s="204" t="s">
        <v>1005</v>
      </c>
      <c r="E239" s="204" t="s">
        <v>1006</v>
      </c>
      <c r="F239" s="204" t="s">
        <v>1007</v>
      </c>
      <c r="G239" s="204" t="s">
        <v>801</v>
      </c>
      <c r="H239" s="204" t="s">
        <v>1008</v>
      </c>
      <c r="I239" s="204" t="s">
        <v>1009</v>
      </c>
      <c r="J239" s="204" t="s">
        <v>1010</v>
      </c>
      <c r="K239" s="204" t="s">
        <v>1011</v>
      </c>
      <c r="L239" s="204" t="s">
        <v>1012</v>
      </c>
      <c r="M239" s="204" t="s">
        <v>1013</v>
      </c>
    </row>
    <row r="240" spans="3:13" x14ac:dyDescent="0.25">
      <c r="C240" s="213" t="s">
        <v>1014</v>
      </c>
      <c r="D240" s="214" t="s">
        <v>876</v>
      </c>
      <c r="E240" s="214" t="s">
        <v>1015</v>
      </c>
      <c r="F240" s="214" t="s">
        <v>794</v>
      </c>
      <c r="G240" s="214" t="s">
        <v>1016</v>
      </c>
      <c r="H240" s="214" t="s">
        <v>1017</v>
      </c>
      <c r="I240" s="214" t="s">
        <v>797</v>
      </c>
      <c r="J240" s="214" t="s">
        <v>1018</v>
      </c>
      <c r="K240" s="214" t="s">
        <v>1019</v>
      </c>
      <c r="L240" s="214" t="s">
        <v>1010</v>
      </c>
      <c r="M240" s="214" t="s">
        <v>1011</v>
      </c>
    </row>
    <row r="241" spans="3:13" x14ac:dyDescent="0.25">
      <c r="C241" s="209" t="s">
        <v>1020</v>
      </c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</row>
    <row r="242" spans="3:13" x14ac:dyDescent="0.25">
      <c r="C242" s="205" t="s">
        <v>1021</v>
      </c>
      <c r="D242" s="203" t="s">
        <v>920</v>
      </c>
      <c r="E242" s="203" t="s">
        <v>1022</v>
      </c>
      <c r="F242" s="203" t="s">
        <v>1023</v>
      </c>
      <c r="G242" s="203" t="s">
        <v>817</v>
      </c>
      <c r="H242" s="203" t="s">
        <v>1024</v>
      </c>
      <c r="I242" s="203" t="s">
        <v>1025</v>
      </c>
      <c r="J242" s="203" t="s">
        <v>1026</v>
      </c>
      <c r="K242" s="203" t="s">
        <v>1027</v>
      </c>
      <c r="L242" s="203" t="s">
        <v>1028</v>
      </c>
      <c r="M242" s="203" t="s">
        <v>1029</v>
      </c>
    </row>
    <row r="243" spans="3:13" x14ac:dyDescent="0.25">
      <c r="C243" s="369" t="s">
        <v>1030</v>
      </c>
      <c r="D243" s="370" t="s">
        <v>1031</v>
      </c>
      <c r="E243" s="370" t="s">
        <v>1032</v>
      </c>
      <c r="F243" s="370" t="s">
        <v>1033</v>
      </c>
      <c r="G243" s="370" t="s">
        <v>1034</v>
      </c>
      <c r="H243" s="370" t="s">
        <v>1035</v>
      </c>
      <c r="I243" s="370" t="s">
        <v>1036</v>
      </c>
      <c r="J243" s="370" t="s">
        <v>1033</v>
      </c>
      <c r="K243" s="370" t="s">
        <v>818</v>
      </c>
      <c r="L243" s="370" t="s">
        <v>818</v>
      </c>
      <c r="M243" s="370" t="s">
        <v>818</v>
      </c>
    </row>
    <row r="244" spans="3:13" x14ac:dyDescent="0.25">
      <c r="C244" s="368" t="s">
        <v>1037</v>
      </c>
      <c r="D244" s="366" t="s">
        <v>1038</v>
      </c>
      <c r="E244" s="366" t="s">
        <v>801</v>
      </c>
      <c r="F244" s="366" t="s">
        <v>1039</v>
      </c>
      <c r="G244" s="366" t="s">
        <v>1040</v>
      </c>
      <c r="H244" s="366" t="s">
        <v>1041</v>
      </c>
      <c r="I244" s="366" t="s">
        <v>732</v>
      </c>
      <c r="J244" s="366" t="s">
        <v>731</v>
      </c>
      <c r="K244" s="366" t="s">
        <v>725</v>
      </c>
      <c r="L244" s="366" t="s">
        <v>725</v>
      </c>
      <c r="M244" s="366" t="s">
        <v>725</v>
      </c>
    </row>
    <row r="245" spans="3:13" ht="15.75" x14ac:dyDescent="0.25">
      <c r="C245" s="377" t="s">
        <v>1042</v>
      </c>
      <c r="D245" s="378" t="s">
        <v>1043</v>
      </c>
      <c r="E245" s="378" t="s">
        <v>1044</v>
      </c>
      <c r="F245" s="378" t="s">
        <v>1045</v>
      </c>
      <c r="G245" s="378" t="s">
        <v>1046</v>
      </c>
      <c r="H245" s="378" t="s">
        <v>1047</v>
      </c>
      <c r="I245" s="378" t="s">
        <v>1048</v>
      </c>
      <c r="J245" s="378" t="s">
        <v>1049</v>
      </c>
      <c r="K245" s="378" t="s">
        <v>1050</v>
      </c>
      <c r="L245" s="378" t="s">
        <v>1051</v>
      </c>
      <c r="M245" s="378" t="s">
        <v>1052</v>
      </c>
    </row>
  </sheetData>
  <mergeCells count="60">
    <mergeCell ref="C7:Y7"/>
    <mergeCell ref="B9:Y9"/>
    <mergeCell ref="B10:C10"/>
    <mergeCell ref="C5:D5"/>
    <mergeCell ref="B44:Y44"/>
    <mergeCell ref="B45:D45"/>
    <mergeCell ref="B54:E54"/>
    <mergeCell ref="B57:Y57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B58:D58"/>
    <mergeCell ref="B70:Y70"/>
    <mergeCell ref="B71:D71"/>
    <mergeCell ref="B67:E67"/>
    <mergeCell ref="B108:E108"/>
    <mergeCell ref="B80:E80"/>
    <mergeCell ref="B68:E68"/>
    <mergeCell ref="B81:E81"/>
    <mergeCell ref="B84:Y84"/>
    <mergeCell ref="B85:D85"/>
    <mergeCell ref="B94:E94"/>
    <mergeCell ref="B95:E95"/>
    <mergeCell ref="B97:Y97"/>
    <mergeCell ref="B98:D98"/>
    <mergeCell ref="B107:E107"/>
    <mergeCell ref="B111:Y111"/>
    <mergeCell ref="B112:D112"/>
    <mergeCell ref="B121:E121"/>
    <mergeCell ref="B122:E122"/>
    <mergeCell ref="B124:Y124"/>
    <mergeCell ref="B125:D125"/>
    <mergeCell ref="B134:E134"/>
    <mergeCell ref="B135:E135"/>
    <mergeCell ref="B138:Y138"/>
    <mergeCell ref="B148:E148"/>
    <mergeCell ref="B149:E149"/>
    <mergeCell ref="B150:E150"/>
    <mergeCell ref="B152:Y152"/>
    <mergeCell ref="B153:D153"/>
    <mergeCell ref="B162:E162"/>
    <mergeCell ref="B167:E167"/>
    <mergeCell ref="C171:F171"/>
    <mergeCell ref="G198:H198"/>
    <mergeCell ref="C202:M202"/>
    <mergeCell ref="B163:E163"/>
    <mergeCell ref="B164:E164"/>
    <mergeCell ref="B165:E165"/>
    <mergeCell ref="B166:E166"/>
    <mergeCell ref="C169:F169"/>
  </mergeCells>
  <pageMargins left="0.75" right="0.75" top="1" bottom="1" header="0.5" footer="0.5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04"/>
  <sheetViews>
    <sheetView topLeftCell="A77" workbookViewId="0">
      <selection activeCell="D83" sqref="D83"/>
    </sheetView>
  </sheetViews>
  <sheetFormatPr defaultRowHeight="20.100000000000001" customHeight="1" x14ac:dyDescent="0.25"/>
  <cols>
    <col min="1" max="1" width="2" style="84" customWidth="1"/>
    <col min="2" max="2" width="84" style="85" customWidth="1"/>
    <col min="3" max="3" width="13.85546875" style="84" customWidth="1"/>
    <col min="4" max="4" width="17.42578125" style="86" customWidth="1"/>
    <col min="5" max="5" width="18" style="86" customWidth="1"/>
    <col min="6" max="6" width="2.5703125" style="86" customWidth="1"/>
    <col min="7" max="8" width="18" style="86" customWidth="1"/>
    <col min="9" max="9" width="20.5703125" style="86" customWidth="1"/>
    <col min="10" max="17" width="20" style="86" customWidth="1"/>
    <col min="18" max="27" width="21" style="86" customWidth="1"/>
    <col min="28" max="16384" width="9.140625" style="84"/>
  </cols>
  <sheetData>
    <row r="1" spans="1:27" ht="20.100000000000001" customHeight="1" x14ac:dyDescent="0.25">
      <c r="A1" s="84" t="s">
        <v>76</v>
      </c>
      <c r="B1" s="85" t="s">
        <v>77</v>
      </c>
      <c r="C1" s="84" t="s">
        <v>78</v>
      </c>
      <c r="D1" s="86" t="s">
        <v>79</v>
      </c>
      <c r="E1" s="86" t="s">
        <v>80</v>
      </c>
      <c r="F1" s="86" t="s">
        <v>127</v>
      </c>
      <c r="G1" s="86" t="s">
        <v>81</v>
      </c>
      <c r="H1" s="86" t="s">
        <v>82</v>
      </c>
      <c r="I1" s="86" t="s">
        <v>83</v>
      </c>
      <c r="J1" s="86" t="s">
        <v>84</v>
      </c>
      <c r="K1" s="86" t="s">
        <v>85</v>
      </c>
      <c r="L1" s="86" t="s">
        <v>86</v>
      </c>
      <c r="M1" s="86" t="s">
        <v>87</v>
      </c>
      <c r="N1" s="86" t="s">
        <v>88</v>
      </c>
      <c r="O1" s="86" t="s">
        <v>89</v>
      </c>
      <c r="P1" s="86" t="s">
        <v>90</v>
      </c>
      <c r="Q1" s="86" t="s">
        <v>91</v>
      </c>
      <c r="R1" s="86" t="s">
        <v>92</v>
      </c>
      <c r="S1" s="86" t="s">
        <v>93</v>
      </c>
      <c r="T1" s="86" t="s">
        <v>94</v>
      </c>
      <c r="U1" s="86" t="s">
        <v>95</v>
      </c>
      <c r="V1" s="86" t="s">
        <v>96</v>
      </c>
      <c r="W1" s="86" t="s">
        <v>97</v>
      </c>
      <c r="X1" s="86" t="s">
        <v>98</v>
      </c>
      <c r="Y1" s="86" t="s">
        <v>99</v>
      </c>
      <c r="Z1" s="86" t="s">
        <v>317</v>
      </c>
      <c r="AA1" s="84" t="s">
        <v>100</v>
      </c>
    </row>
    <row r="2" spans="1:27" ht="20.100000000000001" customHeight="1" x14ac:dyDescent="0.25">
      <c r="A2" s="200"/>
      <c r="D2" s="201"/>
      <c r="E2" s="201"/>
      <c r="F2" s="202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AA2" s="84"/>
    </row>
    <row r="3" spans="1:27" ht="20.100000000000001" customHeight="1" x14ac:dyDescent="0.25">
      <c r="A3" s="200"/>
      <c r="D3" s="201"/>
      <c r="E3" s="201"/>
      <c r="F3" s="202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  <c r="AA3" s="84"/>
    </row>
    <row r="4" spans="1:27" ht="20.100000000000001" customHeight="1" x14ac:dyDescent="0.25">
      <c r="A4" s="200"/>
      <c r="D4" s="201"/>
      <c r="E4" s="201"/>
      <c r="F4" s="202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AA4" s="84"/>
    </row>
    <row r="5" spans="1:27" ht="31.5" x14ac:dyDescent="0.5">
      <c r="A5" s="200"/>
      <c r="C5" s="380" t="s">
        <v>1131</v>
      </c>
      <c r="D5" s="201"/>
      <c r="E5" s="201"/>
      <c r="F5" s="202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AA5" s="84"/>
    </row>
    <row r="6" spans="1:27" s="102" customFormat="1" ht="15" x14ac:dyDescent="0.25">
      <c r="A6" s="87"/>
      <c r="B6" s="85"/>
      <c r="C6" s="88"/>
      <c r="D6" s="86"/>
      <c r="E6" s="86"/>
      <c r="F6" s="87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4"/>
    </row>
    <row r="7" spans="1:27" ht="20.100000000000001" customHeight="1" x14ac:dyDescent="0.25">
      <c r="A7" s="87"/>
      <c r="F7" s="87"/>
      <c r="AA7" s="84"/>
    </row>
    <row r="8" spans="1:27" ht="20.100000000000001" customHeight="1" thickBot="1" x14ac:dyDescent="0.3">
      <c r="A8" s="87"/>
      <c r="F8" s="87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AA8" s="84"/>
    </row>
    <row r="9" spans="1:27" ht="21.75" thickBot="1" x14ac:dyDescent="0.4">
      <c r="A9" s="87"/>
      <c r="D9" s="89" t="s">
        <v>359</v>
      </c>
      <c r="E9" s="90"/>
      <c r="F9" s="87"/>
      <c r="G9" s="91" t="s">
        <v>55</v>
      </c>
      <c r="H9" s="92" t="s">
        <v>340</v>
      </c>
      <c r="I9" s="92" t="s">
        <v>341</v>
      </c>
      <c r="J9" s="92" t="s">
        <v>342</v>
      </c>
      <c r="K9" s="92" t="s">
        <v>343</v>
      </c>
      <c r="L9" s="92" t="s">
        <v>344</v>
      </c>
      <c r="M9" s="92" t="s">
        <v>345</v>
      </c>
      <c r="N9" s="92" t="s">
        <v>346</v>
      </c>
      <c r="O9" s="92" t="s">
        <v>347</v>
      </c>
      <c r="P9" s="92" t="s">
        <v>348</v>
      </c>
      <c r="Q9" s="92" t="s">
        <v>349</v>
      </c>
      <c r="R9" s="92" t="s">
        <v>350</v>
      </c>
      <c r="S9" s="92" t="s">
        <v>351</v>
      </c>
      <c r="T9" s="92" t="s">
        <v>352</v>
      </c>
      <c r="U9" s="92" t="s">
        <v>353</v>
      </c>
      <c r="V9" s="92" t="s">
        <v>354</v>
      </c>
      <c r="W9" s="92" t="s">
        <v>355</v>
      </c>
      <c r="X9" s="92" t="s">
        <v>356</v>
      </c>
      <c r="Y9" s="92" t="s">
        <v>357</v>
      </c>
      <c r="Z9" s="93" t="s">
        <v>358</v>
      </c>
      <c r="AA9" s="93" t="s">
        <v>54</v>
      </c>
    </row>
    <row r="10" spans="1:27" ht="20.100000000000001" customHeight="1" thickBot="1" x14ac:dyDescent="0.3">
      <c r="A10" s="94"/>
      <c r="B10" s="95" t="s">
        <v>360</v>
      </c>
      <c r="C10" s="96" t="s">
        <v>1054</v>
      </c>
      <c r="D10" s="97">
        <v>2020</v>
      </c>
      <c r="E10" s="98">
        <f>+D10+1</f>
        <v>2021</v>
      </c>
      <c r="F10" s="87"/>
      <c r="G10" s="99">
        <f>+E10+1</f>
        <v>2022</v>
      </c>
      <c r="H10" s="100">
        <f t="shared" ref="H10:Z10" si="0">+G10+1</f>
        <v>2023</v>
      </c>
      <c r="I10" s="100">
        <f t="shared" si="0"/>
        <v>2024</v>
      </c>
      <c r="J10" s="100">
        <f t="shared" si="0"/>
        <v>2025</v>
      </c>
      <c r="K10" s="100">
        <f t="shared" si="0"/>
        <v>2026</v>
      </c>
      <c r="L10" s="100">
        <f t="shared" si="0"/>
        <v>2027</v>
      </c>
      <c r="M10" s="100">
        <f t="shared" si="0"/>
        <v>2028</v>
      </c>
      <c r="N10" s="100">
        <f t="shared" si="0"/>
        <v>2029</v>
      </c>
      <c r="O10" s="100">
        <f t="shared" si="0"/>
        <v>2030</v>
      </c>
      <c r="P10" s="100">
        <f t="shared" si="0"/>
        <v>2031</v>
      </c>
      <c r="Q10" s="100">
        <f t="shared" si="0"/>
        <v>2032</v>
      </c>
      <c r="R10" s="100">
        <f t="shared" si="0"/>
        <v>2033</v>
      </c>
      <c r="S10" s="100">
        <f t="shared" si="0"/>
        <v>2034</v>
      </c>
      <c r="T10" s="100">
        <f t="shared" si="0"/>
        <v>2035</v>
      </c>
      <c r="U10" s="100">
        <f t="shared" si="0"/>
        <v>2036</v>
      </c>
      <c r="V10" s="100">
        <f t="shared" si="0"/>
        <v>2037</v>
      </c>
      <c r="W10" s="100">
        <f t="shared" si="0"/>
        <v>2038</v>
      </c>
      <c r="X10" s="100">
        <f t="shared" si="0"/>
        <v>2039</v>
      </c>
      <c r="Y10" s="100">
        <f t="shared" si="0"/>
        <v>2040</v>
      </c>
      <c r="Z10" s="101">
        <f t="shared" si="0"/>
        <v>2041</v>
      </c>
      <c r="AA10" s="101"/>
    </row>
    <row r="11" spans="1:27" ht="21" customHeight="1" x14ac:dyDescent="0.25">
      <c r="A11" s="87"/>
      <c r="B11" s="103" t="s">
        <v>331</v>
      </c>
      <c r="D11" s="104">
        <v>7447900000000</v>
      </c>
      <c r="E11" s="104">
        <f>+D11*(1+$E$12)</f>
        <v>7984148800000</v>
      </c>
      <c r="F11" s="87"/>
      <c r="G11" s="104">
        <f>+Tabela1[[#This Row],[Colunas5]]*(1+G12)</f>
        <v>8183752519999.999</v>
      </c>
      <c r="H11" s="104">
        <f>+Tabela1[[#This Row],[Colunas6]]*(1+H12)</f>
        <v>8388346332999.998</v>
      </c>
      <c r="I11" s="104">
        <f>+Tabela1[[#This Row],[Colunas7]]*(1+I12)</f>
        <v>8598054991324.9971</v>
      </c>
      <c r="J11" s="104">
        <f>+Tabela1[[#This Row],[Colunas8]]*(1+J12)</f>
        <v>8813006366108.1211</v>
      </c>
      <c r="K11" s="104">
        <f>+Tabela1[[#This Row],[Colunas9]]*(1+K12)</f>
        <v>9033331525260.8242</v>
      </c>
      <c r="L11" s="104">
        <f>+Tabela1[[#This Row],[Colunas10]]*(1+L12)</f>
        <v>9259164813392.3437</v>
      </c>
      <c r="M11" s="104">
        <f>+Tabela1[[#This Row],[Colunas11]]*(1+M12)</f>
        <v>9490643933727.1523</v>
      </c>
      <c r="N11" s="104">
        <f>+Tabela1[[#This Row],[Colunas12]]*(1+N12)</f>
        <v>9727910032070.3301</v>
      </c>
      <c r="O11" s="104">
        <f>+Tabela1[[#This Row],[Colunas13]]*(1+O12)</f>
        <v>9971107782872.0879</v>
      </c>
      <c r="P11" s="104">
        <f>+Tabela1[[#This Row],[Colunas14]]*(1+P12)</f>
        <v>10220385477443.889</v>
      </c>
      <c r="Q11" s="104">
        <f>+Tabela1[[#This Row],[Colunas15]]*(1+Q12)</f>
        <v>10475895114379.984</v>
      </c>
      <c r="R11" s="104">
        <f>+Tabela1[[#This Row],[Colunas16]]*(1+R12)</f>
        <v>10737792492239.482</v>
      </c>
      <c r="S11" s="104">
        <f>+Tabela1[[#This Row],[Colunas17]]*(1+S12)</f>
        <v>11006237304545.469</v>
      </c>
      <c r="T11" s="104">
        <f>+Tabela1[[#This Row],[Colunas18]]*(1+T12)</f>
        <v>11281393237159.104</v>
      </c>
      <c r="U11" s="104">
        <f>+Tabela1[[#This Row],[Colunas19]]*(1+U12)</f>
        <v>11563428068088.08</v>
      </c>
      <c r="V11" s="104">
        <f>+Tabela1[[#This Row],[Colunas20]]*(1+V12)</f>
        <v>11852513769790.281</v>
      </c>
      <c r="W11" s="104">
        <f>+Tabela1[[#This Row],[Colunas21]]*(1+W12)</f>
        <v>12148826614035.037</v>
      </c>
      <c r="X11" s="104">
        <f>+Tabela1[[#This Row],[Colunas22]]*(1+X12)</f>
        <v>12452547279385.912</v>
      </c>
      <c r="Y11" s="104">
        <f>+Tabela1[[#This Row],[Colunas23]]*(1+Y12)</f>
        <v>12763860961370.559</v>
      </c>
      <c r="Z11" s="104">
        <f>+Tabela1[[#This Row],[Colunas24]]*(1+Z12)</f>
        <v>13082957485404.822</v>
      </c>
      <c r="AA11" s="104">
        <f>SUM(G11:Z11)</f>
        <v>209051156101598.47</v>
      </c>
    </row>
    <row r="12" spans="1:27" ht="20.100000000000001" customHeight="1" x14ac:dyDescent="0.25">
      <c r="A12" s="116"/>
      <c r="B12" s="103" t="s">
        <v>1053</v>
      </c>
      <c r="C12" s="211"/>
      <c r="D12" s="104"/>
      <c r="E12" s="212">
        <v>7.1999999999999995E-2</v>
      </c>
      <c r="F12" s="87"/>
      <c r="G12" s="212">
        <v>2.5000000000000001E-2</v>
      </c>
      <c r="H12" s="212">
        <f>+Tabela1[[#This Row],[Colunas6]]</f>
        <v>2.5000000000000001E-2</v>
      </c>
      <c r="I12" s="212">
        <f>+Tabela1[[#This Row],[Colunas7]]</f>
        <v>2.5000000000000001E-2</v>
      </c>
      <c r="J12" s="212">
        <f>+Tabela1[[#This Row],[Colunas7]]</f>
        <v>2.5000000000000001E-2</v>
      </c>
      <c r="K12" s="212">
        <f>+Tabela1[[#This Row],[Colunas7]]</f>
        <v>2.5000000000000001E-2</v>
      </c>
      <c r="L12" s="212">
        <f>+Tabela1[[#This Row],[Colunas7]]</f>
        <v>2.5000000000000001E-2</v>
      </c>
      <c r="M12" s="212">
        <f>+Tabela1[[#This Row],[Colunas7]]</f>
        <v>2.5000000000000001E-2</v>
      </c>
      <c r="N12" s="212">
        <f>+Tabela1[[#This Row],[Colunas7]]</f>
        <v>2.5000000000000001E-2</v>
      </c>
      <c r="O12" s="212">
        <f>+Tabela1[[#This Row],[Colunas7]]</f>
        <v>2.5000000000000001E-2</v>
      </c>
      <c r="P12" s="212">
        <f>+Tabela1[[#This Row],[Colunas7]]</f>
        <v>2.5000000000000001E-2</v>
      </c>
      <c r="Q12" s="212">
        <f>+Tabela1[[#This Row],[Colunas7]]</f>
        <v>2.5000000000000001E-2</v>
      </c>
      <c r="R12" s="212">
        <f>+Tabela1[[#This Row],[Colunas7]]</f>
        <v>2.5000000000000001E-2</v>
      </c>
      <c r="S12" s="212">
        <f>+Tabela1[[#This Row],[Colunas7]]</f>
        <v>2.5000000000000001E-2</v>
      </c>
      <c r="T12" s="212">
        <f>+Tabela1[[#This Row],[Colunas7]]</f>
        <v>2.5000000000000001E-2</v>
      </c>
      <c r="U12" s="212">
        <f>+Tabela1[[#This Row],[Colunas7]]</f>
        <v>2.5000000000000001E-2</v>
      </c>
      <c r="V12" s="212">
        <f>+Tabela1[[#This Row],[Colunas7]]</f>
        <v>2.5000000000000001E-2</v>
      </c>
      <c r="W12" s="212">
        <f>+Tabela1[[#This Row],[Colunas7]]</f>
        <v>2.5000000000000001E-2</v>
      </c>
      <c r="X12" s="212">
        <f>+Tabela1[[#This Row],[Colunas7]]</f>
        <v>2.5000000000000001E-2</v>
      </c>
      <c r="Y12" s="212">
        <f>+Tabela1[[#This Row],[Colunas7]]</f>
        <v>2.5000000000000001E-2</v>
      </c>
      <c r="Z12" s="212">
        <f>+Tabela1[[#This Row],[Colunas7]]</f>
        <v>2.5000000000000001E-2</v>
      </c>
      <c r="AA12" s="212"/>
    </row>
    <row r="13" spans="1:27" ht="8.1" customHeight="1" x14ac:dyDescent="0.25">
      <c r="A13" s="87"/>
      <c r="B13" s="105"/>
      <c r="C13" s="106"/>
      <c r="D13" s="107"/>
      <c r="E13" s="107"/>
      <c r="F13" s="87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</row>
    <row r="14" spans="1:27" ht="20.100000000000001" customHeight="1" x14ac:dyDescent="0.25">
      <c r="A14" s="87"/>
      <c r="B14" s="105" t="s">
        <v>75</v>
      </c>
      <c r="C14" s="108">
        <f>+D14/D11</f>
        <v>2.2959491937324613E-3</v>
      </c>
      <c r="D14" s="104">
        <v>17100000000</v>
      </c>
      <c r="E14" s="104">
        <f t="shared" ref="E14:Y14" si="1">+E11*$C14</f>
        <v>18331200000</v>
      </c>
      <c r="F14" s="87"/>
      <c r="G14" s="104">
        <f t="shared" si="1"/>
        <v>18789479999.999996</v>
      </c>
      <c r="H14" s="104">
        <f t="shared" si="1"/>
        <v>19259216999.999992</v>
      </c>
      <c r="I14" s="104">
        <f t="shared" si="1"/>
        <v>19740697424.999992</v>
      </c>
      <c r="J14" s="104">
        <f t="shared" si="1"/>
        <v>20234214860.624989</v>
      </c>
      <c r="K14" s="104">
        <f t="shared" si="1"/>
        <v>20740070232.140614</v>
      </c>
      <c r="L14" s="104">
        <f t="shared" si="1"/>
        <v>21258571987.944126</v>
      </c>
      <c r="M14" s="104">
        <f t="shared" si="1"/>
        <v>21790036287.642731</v>
      </c>
      <c r="N14" s="104">
        <f t="shared" si="1"/>
        <v>22334787194.833797</v>
      </c>
      <c r="O14" s="104">
        <f t="shared" si="1"/>
        <v>22893156874.704639</v>
      </c>
      <c r="P14" s="104">
        <f t="shared" si="1"/>
        <v>23465485796.572254</v>
      </c>
      <c r="Q14" s="104">
        <f t="shared" si="1"/>
        <v>24052122941.486557</v>
      </c>
      <c r="R14" s="104">
        <f t="shared" si="1"/>
        <v>24653426015.023716</v>
      </c>
      <c r="S14" s="104">
        <f t="shared" si="1"/>
        <v>25269761665.399307</v>
      </c>
      <c r="T14" s="104">
        <f t="shared" si="1"/>
        <v>25901505707.034286</v>
      </c>
      <c r="U14" s="104">
        <f t="shared" si="1"/>
        <v>26549043349.71014</v>
      </c>
      <c r="V14" s="104">
        <f t="shared" si="1"/>
        <v>27212769433.452892</v>
      </c>
      <c r="W14" s="104">
        <f t="shared" si="1"/>
        <v>27893088669.289211</v>
      </c>
      <c r="X14" s="104">
        <f t="shared" si="1"/>
        <v>28590415886.021439</v>
      </c>
      <c r="Y14" s="104">
        <f t="shared" si="1"/>
        <v>29305176283.171974</v>
      </c>
      <c r="Z14" s="104">
        <f>+Z11*$C14</f>
        <v>30037805690.25127</v>
      </c>
      <c r="AA14" s="104">
        <f>SUM(G14:Z14)</f>
        <v>479970833300.30396</v>
      </c>
    </row>
    <row r="15" spans="1:27" ht="8.1" customHeight="1" x14ac:dyDescent="0.25">
      <c r="A15" s="87"/>
      <c r="B15" s="105"/>
      <c r="C15" s="106"/>
      <c r="D15" s="107"/>
      <c r="E15" s="107"/>
      <c r="F15" s="87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104"/>
    </row>
    <row r="16" spans="1:27" ht="20.100000000000001" customHeight="1" x14ac:dyDescent="0.25">
      <c r="A16" s="87"/>
      <c r="B16" s="105" t="s">
        <v>3757</v>
      </c>
      <c r="C16" s="108">
        <f>+Tabela1[[#This Row],[Colunas4]]/D11</f>
        <v>0.30433283108060988</v>
      </c>
      <c r="D16" s="104">
        <f>+'rnk PIB'!V651</f>
        <v>2266640492605.2744</v>
      </c>
      <c r="E16" s="104">
        <f t="shared" ref="E16:Y16" si="2">+E11*$C$16</f>
        <v>2429838608072.854</v>
      </c>
      <c r="F16" s="87"/>
      <c r="G16" s="104">
        <f t="shared" si="2"/>
        <v>2490584573274.6753</v>
      </c>
      <c r="H16" s="104">
        <f t="shared" si="2"/>
        <v>2552849187606.5415</v>
      </c>
      <c r="I16" s="104">
        <f t="shared" si="2"/>
        <v>2616670417296.7051</v>
      </c>
      <c r="J16" s="104">
        <f t="shared" si="2"/>
        <v>2682087177729.1221</v>
      </c>
      <c r="K16" s="104">
        <f t="shared" si="2"/>
        <v>2749139357172.3506</v>
      </c>
      <c r="L16" s="104">
        <f t="shared" si="2"/>
        <v>2817867841101.6587</v>
      </c>
      <c r="M16" s="104">
        <f t="shared" si="2"/>
        <v>2888314537129.2002</v>
      </c>
      <c r="N16" s="104">
        <f t="shared" si="2"/>
        <v>2960522400557.4302</v>
      </c>
      <c r="O16" s="104">
        <f t="shared" si="2"/>
        <v>3034535460571.3657</v>
      </c>
      <c r="P16" s="104">
        <f t="shared" si="2"/>
        <v>3110398847085.6494</v>
      </c>
      <c r="Q16" s="104">
        <f t="shared" si="2"/>
        <v>3188158818262.79</v>
      </c>
      <c r="R16" s="104">
        <f t="shared" si="2"/>
        <v>3267862788719.3594</v>
      </c>
      <c r="S16" s="104">
        <f t="shared" si="2"/>
        <v>3349559358437.3433</v>
      </c>
      <c r="T16" s="104">
        <f t="shared" si="2"/>
        <v>3433298342398.2759</v>
      </c>
      <c r="U16" s="104">
        <f t="shared" si="2"/>
        <v>3519130800958.2329</v>
      </c>
      <c r="V16" s="104">
        <f t="shared" si="2"/>
        <v>3607109070982.1885</v>
      </c>
      <c r="W16" s="104">
        <f t="shared" si="2"/>
        <v>3697286797756.7427</v>
      </c>
      <c r="X16" s="104">
        <f t="shared" si="2"/>
        <v>3789718967700.6611</v>
      </c>
      <c r="Y16" s="104">
        <f t="shared" si="2"/>
        <v>3884461941893.1772</v>
      </c>
      <c r="Z16" s="104">
        <f>+Z11*$C$16</f>
        <v>3981573490440.5063</v>
      </c>
      <c r="AA16" s="104">
        <f>SUM(G16:Z16)</f>
        <v>63621130177073.977</v>
      </c>
    </row>
    <row r="17" spans="1:27" ht="8.1" customHeight="1" x14ac:dyDescent="0.25">
      <c r="A17" s="87"/>
      <c r="B17" s="105"/>
      <c r="C17" s="108"/>
      <c r="D17" s="107"/>
      <c r="E17" s="107"/>
      <c r="F17" s="87"/>
      <c r="G17" s="104"/>
      <c r="H17" s="104"/>
      <c r="I17" s="104"/>
      <c r="J17" s="104"/>
      <c r="K17" s="104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104"/>
      <c r="AA17" s="104"/>
    </row>
    <row r="18" spans="1:27" ht="20.100000000000001" customHeight="1" x14ac:dyDescent="0.25">
      <c r="A18" s="87"/>
      <c r="B18" s="105" t="s">
        <v>3816</v>
      </c>
      <c r="C18" s="108">
        <f>+D18/D16</f>
        <v>2.3031530191056581E-3</v>
      </c>
      <c r="D18" s="104">
        <f>+'VENDA CAIXA'!E27</f>
        <v>5220419893.7709742</v>
      </c>
      <c r="E18" s="104">
        <f>+D18+(D18*$E$12)</f>
        <v>5596290126.1224842</v>
      </c>
      <c r="F18" s="87"/>
      <c r="G18" s="104">
        <f>+E18+(E18*$E$12)</f>
        <v>5999223015.2033033</v>
      </c>
      <c r="H18" s="104">
        <f>+G18+(G18*G$12)</f>
        <v>6149203590.5833855</v>
      </c>
      <c r="I18" s="104">
        <f t="shared" ref="I18:Z18" si="3">+H18+(H18*H$12)</f>
        <v>6302933680.34797</v>
      </c>
      <c r="J18" s="104">
        <f t="shared" si="3"/>
        <v>6460507022.3566694</v>
      </c>
      <c r="K18" s="104">
        <f t="shared" si="3"/>
        <v>6622019697.9155865</v>
      </c>
      <c r="L18" s="104">
        <f t="shared" si="3"/>
        <v>6787570190.3634758</v>
      </c>
      <c r="M18" s="104">
        <f t="shared" si="3"/>
        <v>6957259445.1225624</v>
      </c>
      <c r="N18" s="104">
        <f t="shared" si="3"/>
        <v>7131190931.2506266</v>
      </c>
      <c r="O18" s="104">
        <f t="shared" si="3"/>
        <v>7309470704.5318918</v>
      </c>
      <c r="P18" s="104">
        <f t="shared" si="3"/>
        <v>7492207472.1451893</v>
      </c>
      <c r="Q18" s="104">
        <f t="shared" si="3"/>
        <v>7679512658.9488192</v>
      </c>
      <c r="R18" s="104">
        <f t="shared" si="3"/>
        <v>7871500475.4225397</v>
      </c>
      <c r="S18" s="104">
        <f t="shared" si="3"/>
        <v>8068287987.3081036</v>
      </c>
      <c r="T18" s="104">
        <f t="shared" si="3"/>
        <v>8269995186.9908066</v>
      </c>
      <c r="U18" s="104">
        <f t="shared" si="3"/>
        <v>8476745066.6655769</v>
      </c>
      <c r="V18" s="104">
        <f t="shared" si="3"/>
        <v>8688663693.3322163</v>
      </c>
      <c r="W18" s="104">
        <f t="shared" si="3"/>
        <v>8905880285.6655216</v>
      </c>
      <c r="X18" s="104">
        <f t="shared" si="3"/>
        <v>9128527292.8071594</v>
      </c>
      <c r="Y18" s="104">
        <f t="shared" si="3"/>
        <v>9356740475.1273384</v>
      </c>
      <c r="Z18" s="104">
        <f t="shared" si="3"/>
        <v>9590658987.0055218</v>
      </c>
      <c r="AA18" s="104">
        <f>SUM(G18:Z18)</f>
        <v>153248097859.09427</v>
      </c>
    </row>
    <row r="19" spans="1:27" ht="8.1" customHeight="1" x14ac:dyDescent="0.25">
      <c r="A19" s="87"/>
      <c r="B19" s="105"/>
      <c r="C19" s="106"/>
      <c r="D19" s="107"/>
      <c r="E19" s="107"/>
      <c r="F19" s="87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</row>
    <row r="20" spans="1:27" ht="20.100000000000001" customHeight="1" x14ac:dyDescent="0.25">
      <c r="A20" s="87"/>
      <c r="B20" s="105" t="s">
        <v>362</v>
      </c>
      <c r="C20" s="109">
        <v>0.1</v>
      </c>
      <c r="D20" s="104">
        <v>10000000000</v>
      </c>
      <c r="E20" s="104">
        <f>+Tabela1[[#This Row],[Colunas4]]</f>
        <v>10000000000</v>
      </c>
      <c r="F20" s="87"/>
      <c r="G20" s="104">
        <f>+E20+(E20*$C$20)</f>
        <v>11000000000</v>
      </c>
      <c r="H20" s="104">
        <f>+G20+(G20*$C$20)</f>
        <v>12100000000</v>
      </c>
      <c r="I20" s="104">
        <f t="shared" ref="I20:Z20" si="4">+H20+(H20*$C$20)</f>
        <v>13310000000</v>
      </c>
      <c r="J20" s="104">
        <f t="shared" si="4"/>
        <v>14641000000</v>
      </c>
      <c r="K20" s="104">
        <f t="shared" si="4"/>
        <v>16105100000</v>
      </c>
      <c r="L20" s="104">
        <f t="shared" si="4"/>
        <v>17715610000</v>
      </c>
      <c r="M20" s="104">
        <f t="shared" si="4"/>
        <v>19487171000</v>
      </c>
      <c r="N20" s="104">
        <f t="shared" si="4"/>
        <v>21435888100</v>
      </c>
      <c r="O20" s="104">
        <f t="shared" si="4"/>
        <v>23579476910</v>
      </c>
      <c r="P20" s="104">
        <f t="shared" si="4"/>
        <v>25937424601</v>
      </c>
      <c r="Q20" s="104">
        <f t="shared" si="4"/>
        <v>28531167061.099998</v>
      </c>
      <c r="R20" s="104">
        <f t="shared" si="4"/>
        <v>31384283767.209999</v>
      </c>
      <c r="S20" s="104">
        <f t="shared" si="4"/>
        <v>34522712143.931</v>
      </c>
      <c r="T20" s="104">
        <f t="shared" si="4"/>
        <v>37974983358.324097</v>
      </c>
      <c r="U20" s="104">
        <f t="shared" si="4"/>
        <v>41772481694.156509</v>
      </c>
      <c r="V20" s="104">
        <f t="shared" si="4"/>
        <v>45949729863.572159</v>
      </c>
      <c r="W20" s="104">
        <f t="shared" si="4"/>
        <v>50544702849.929375</v>
      </c>
      <c r="X20" s="104">
        <f t="shared" si="4"/>
        <v>55599173134.92231</v>
      </c>
      <c r="Y20" s="104">
        <f t="shared" si="4"/>
        <v>61159090448.414543</v>
      </c>
      <c r="Z20" s="104">
        <f t="shared" si="4"/>
        <v>67274999493.255997</v>
      </c>
      <c r="AA20" s="104">
        <f>SUM(G20:Z20)</f>
        <v>630024994425.81592</v>
      </c>
    </row>
    <row r="21" spans="1:27" ht="8.1" customHeight="1" x14ac:dyDescent="0.25">
      <c r="A21" s="87"/>
      <c r="B21" s="105"/>
      <c r="C21" s="106"/>
      <c r="D21" s="107"/>
      <c r="E21" s="107"/>
      <c r="F21" s="87"/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  <c r="AA21" s="104"/>
    </row>
    <row r="22" spans="1:27" ht="20.100000000000001" customHeight="1" x14ac:dyDescent="0.25">
      <c r="A22" s="87"/>
      <c r="B22" s="105" t="s">
        <v>3760</v>
      </c>
      <c r="C22" s="108">
        <f>+C16</f>
        <v>0.30433283108060988</v>
      </c>
      <c r="D22" s="104">
        <f>+D20*$C22</f>
        <v>3043328310.8060989</v>
      </c>
      <c r="E22" s="104">
        <f t="shared" ref="E22:Y22" si="5">+E20*$C22</f>
        <v>3043328310.8060989</v>
      </c>
      <c r="F22" s="87"/>
      <c r="G22" s="104">
        <f t="shared" si="5"/>
        <v>3347661141.8867087</v>
      </c>
      <c r="H22" s="104">
        <f t="shared" si="5"/>
        <v>3682427256.0753794</v>
      </c>
      <c r="I22" s="104">
        <f t="shared" si="5"/>
        <v>4050669981.6829176</v>
      </c>
      <c r="J22" s="104">
        <f t="shared" si="5"/>
        <v>4455736979.8512096</v>
      </c>
      <c r="K22" s="104">
        <f t="shared" si="5"/>
        <v>4901310677.8363304</v>
      </c>
      <c r="L22" s="104">
        <f t="shared" si="5"/>
        <v>5391441745.6199627</v>
      </c>
      <c r="M22" s="104">
        <f t="shared" si="5"/>
        <v>5930585920.1819592</v>
      </c>
      <c r="N22" s="104">
        <f t="shared" si="5"/>
        <v>6523644512.2001553</v>
      </c>
      <c r="O22" s="104">
        <f t="shared" si="5"/>
        <v>7176008963.4201708</v>
      </c>
      <c r="P22" s="104">
        <f t="shared" si="5"/>
        <v>7893609859.762188</v>
      </c>
      <c r="Q22" s="104">
        <f t="shared" si="5"/>
        <v>8682970845.7384071</v>
      </c>
      <c r="R22" s="104">
        <f t="shared" si="5"/>
        <v>9551267930.3122482</v>
      </c>
      <c r="S22" s="104">
        <f t="shared" si="5"/>
        <v>10506394723.343472</v>
      </c>
      <c r="T22" s="104">
        <f t="shared" si="5"/>
        <v>11557034195.677818</v>
      </c>
      <c r="U22" s="104">
        <f t="shared" si="5"/>
        <v>12712737615.245602</v>
      </c>
      <c r="V22" s="104">
        <f t="shared" si="5"/>
        <v>13984011376.770161</v>
      </c>
      <c r="W22" s="104">
        <f t="shared" si="5"/>
        <v>15382412514.447178</v>
      </c>
      <c r="X22" s="104">
        <f t="shared" si="5"/>
        <v>16920653765.891893</v>
      </c>
      <c r="Y22" s="104">
        <f t="shared" si="5"/>
        <v>18612719142.481083</v>
      </c>
      <c r="Z22" s="104">
        <f>+Z20*$C22</f>
        <v>20473991056.729191</v>
      </c>
      <c r="AA22" s="104">
        <f>SUM(G22:Z22)</f>
        <v>191737290205.15402</v>
      </c>
    </row>
    <row r="23" spans="1:27" ht="8.1" customHeight="1" x14ac:dyDescent="0.25">
      <c r="A23" s="87"/>
      <c r="B23" s="105"/>
      <c r="C23" s="106"/>
      <c r="D23" s="107"/>
      <c r="E23" s="107"/>
      <c r="F23" s="87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</row>
    <row r="24" spans="1:27" ht="20.100000000000001" customHeight="1" x14ac:dyDescent="0.25">
      <c r="A24" s="87"/>
      <c r="B24" s="105" t="s">
        <v>361</v>
      </c>
      <c r="C24" s="109">
        <v>1.4999999999999999E-2</v>
      </c>
      <c r="D24" s="104">
        <v>12000000000</v>
      </c>
      <c r="E24" s="104">
        <f>+D24+(D24*$C$24)</f>
        <v>12180000000</v>
      </c>
      <c r="F24" s="87"/>
      <c r="G24" s="104">
        <f>+E24+(E24*$C$24)</f>
        <v>12362700000</v>
      </c>
      <c r="H24" s="104">
        <f>+G24+(G24*$C$24)</f>
        <v>12548140500</v>
      </c>
      <c r="I24" s="104">
        <f t="shared" ref="I24:Z24" si="6">+H24+(H24*$C$24)</f>
        <v>12736362607.5</v>
      </c>
      <c r="J24" s="104">
        <f t="shared" si="6"/>
        <v>12927408046.612499</v>
      </c>
      <c r="K24" s="104">
        <f t="shared" si="6"/>
        <v>13121319167.311687</v>
      </c>
      <c r="L24" s="104">
        <f t="shared" si="6"/>
        <v>13318138954.821363</v>
      </c>
      <c r="M24" s="104">
        <f t="shared" si="6"/>
        <v>13517911039.143684</v>
      </c>
      <c r="N24" s="104">
        <f t="shared" si="6"/>
        <v>13720679704.730839</v>
      </c>
      <c r="O24" s="104">
        <f t="shared" si="6"/>
        <v>13926489900.301802</v>
      </c>
      <c r="P24" s="104">
        <f t="shared" si="6"/>
        <v>14135387248.806328</v>
      </c>
      <c r="Q24" s="104">
        <f t="shared" si="6"/>
        <v>14347418057.538424</v>
      </c>
      <c r="R24" s="104">
        <f t="shared" si="6"/>
        <v>14562629328.401501</v>
      </c>
      <c r="S24" s="104">
        <f t="shared" si="6"/>
        <v>14781068768.327522</v>
      </c>
      <c r="T24" s="104">
        <f t="shared" si="6"/>
        <v>15002784799.852436</v>
      </c>
      <c r="U24" s="104">
        <f t="shared" si="6"/>
        <v>15227826571.850224</v>
      </c>
      <c r="V24" s="104">
        <f t="shared" si="6"/>
        <v>15456243970.427977</v>
      </c>
      <c r="W24" s="104">
        <f t="shared" si="6"/>
        <v>15688087629.984396</v>
      </c>
      <c r="X24" s="104">
        <f t="shared" si="6"/>
        <v>15923408944.434162</v>
      </c>
      <c r="Y24" s="104">
        <f t="shared" si="6"/>
        <v>16162260078.600674</v>
      </c>
      <c r="Z24" s="104">
        <f t="shared" si="6"/>
        <v>16404693979.779684</v>
      </c>
      <c r="AA24" s="104">
        <f>SUM(G24:Z24)</f>
        <v>285870959298.42523</v>
      </c>
    </row>
    <row r="25" spans="1:27" ht="8.1" customHeight="1" x14ac:dyDescent="0.25">
      <c r="A25" s="87"/>
      <c r="B25" s="105"/>
      <c r="C25" s="106"/>
      <c r="D25" s="107"/>
      <c r="E25" s="107"/>
      <c r="F25" s="87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</row>
    <row r="26" spans="1:27" ht="20.100000000000001" customHeight="1" x14ac:dyDescent="0.25">
      <c r="A26" s="87"/>
      <c r="B26" s="105" t="s">
        <v>3761</v>
      </c>
      <c r="C26" s="108">
        <f>+C22</f>
        <v>0.30433283108060988</v>
      </c>
      <c r="D26" s="104">
        <f>+D24*$C26</f>
        <v>3651993972.9673185</v>
      </c>
      <c r="E26" s="104">
        <f t="shared" ref="E26:Y26" si="7">+E24*$C26</f>
        <v>3706773882.5618281</v>
      </c>
      <c r="F26" s="87"/>
      <c r="G26" s="104">
        <f t="shared" si="7"/>
        <v>3762375490.8002558</v>
      </c>
      <c r="H26" s="104">
        <f t="shared" si="7"/>
        <v>3818811123.1622596</v>
      </c>
      <c r="I26" s="104">
        <f t="shared" si="7"/>
        <v>3876093290.0096936</v>
      </c>
      <c r="J26" s="104">
        <f t="shared" si="7"/>
        <v>3934234689.3598385</v>
      </c>
      <c r="K26" s="104">
        <f t="shared" si="7"/>
        <v>3993248209.7002363</v>
      </c>
      <c r="L26" s="104">
        <f t="shared" si="7"/>
        <v>4053146932.8457403</v>
      </c>
      <c r="M26" s="104">
        <f t="shared" si="7"/>
        <v>4113944136.8384266</v>
      </c>
      <c r="N26" s="104">
        <f t="shared" si="7"/>
        <v>4175653298.8910027</v>
      </c>
      <c r="O26" s="104">
        <f t="shared" si="7"/>
        <v>4238288098.3743677</v>
      </c>
      <c r="P26" s="104">
        <f t="shared" si="7"/>
        <v>4301862419.8499832</v>
      </c>
      <c r="Q26" s="104">
        <f t="shared" si="7"/>
        <v>4366390356.1477327</v>
      </c>
      <c r="R26" s="104">
        <f t="shared" si="7"/>
        <v>4431886211.4899492</v>
      </c>
      <c r="S26" s="104">
        <f t="shared" si="7"/>
        <v>4498364504.6622982</v>
      </c>
      <c r="T26" s="104">
        <f t="shared" si="7"/>
        <v>4565839972.232233</v>
      </c>
      <c r="U26" s="104">
        <f t="shared" si="7"/>
        <v>4634327571.8157167</v>
      </c>
      <c r="V26" s="104">
        <f t="shared" si="7"/>
        <v>4703842485.392952</v>
      </c>
      <c r="W26" s="104">
        <f t="shared" si="7"/>
        <v>4774400122.6738462</v>
      </c>
      <c r="X26" s="104">
        <f t="shared" si="7"/>
        <v>4846016124.5139542</v>
      </c>
      <c r="Y26" s="104">
        <f t="shared" si="7"/>
        <v>4918706366.3816633</v>
      </c>
      <c r="Z26" s="104">
        <f>+Z24*$C26</f>
        <v>4992486961.877388</v>
      </c>
      <c r="AA26" s="104">
        <f>SUM(G26:Z26)</f>
        <v>86999918367.019562</v>
      </c>
    </row>
    <row r="27" spans="1:27" ht="8.1" customHeight="1" x14ac:dyDescent="0.25">
      <c r="A27" s="87"/>
      <c r="B27" s="105"/>
      <c r="C27" s="106"/>
      <c r="D27" s="107"/>
      <c r="E27" s="107"/>
      <c r="F27" s="87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</row>
    <row r="28" spans="1:27" ht="20.100000000000001" customHeight="1" x14ac:dyDescent="0.25">
      <c r="A28" s="87"/>
      <c r="B28" s="105" t="s">
        <v>3762</v>
      </c>
      <c r="C28" s="109"/>
      <c r="D28" s="104">
        <f>+D26+D22</f>
        <v>6695322283.7734175</v>
      </c>
      <c r="E28" s="104">
        <f>+D28+(D28*$E$12)</f>
        <v>7177385488.2051039</v>
      </c>
      <c r="F28" s="87"/>
      <c r="G28" s="104">
        <f>+E28+(E28*$E$12)</f>
        <v>7694157243.3558712</v>
      </c>
      <c r="H28" s="104">
        <f>+G28+(G28*G$12)</f>
        <v>7886511174.4397678</v>
      </c>
      <c r="I28" s="104">
        <f t="shared" ref="I28:Z28" si="8">+H28+(H28*H$12)</f>
        <v>8083673953.8007622</v>
      </c>
      <c r="J28" s="104">
        <f t="shared" si="8"/>
        <v>8285765802.6457815</v>
      </c>
      <c r="K28" s="104">
        <f t="shared" si="8"/>
        <v>8492909947.7119265</v>
      </c>
      <c r="L28" s="104">
        <f t="shared" si="8"/>
        <v>8705232696.4047241</v>
      </c>
      <c r="M28" s="104">
        <f t="shared" si="8"/>
        <v>8922863513.8148422</v>
      </c>
      <c r="N28" s="104">
        <f t="shared" si="8"/>
        <v>9145935101.6602135</v>
      </c>
      <c r="O28" s="104">
        <f t="shared" si="8"/>
        <v>9374583479.2017193</v>
      </c>
      <c r="P28" s="104">
        <f t="shared" si="8"/>
        <v>9608948066.1817627</v>
      </c>
      <c r="Q28" s="104">
        <f t="shared" si="8"/>
        <v>9849171767.8363075</v>
      </c>
      <c r="R28" s="104">
        <f t="shared" si="8"/>
        <v>10095401062.032215</v>
      </c>
      <c r="S28" s="104">
        <f t="shared" si="8"/>
        <v>10347786088.583021</v>
      </c>
      <c r="T28" s="104">
        <f t="shared" si="8"/>
        <v>10606480740.797596</v>
      </c>
      <c r="U28" s="104">
        <f t="shared" si="8"/>
        <v>10871642759.317535</v>
      </c>
      <c r="V28" s="104">
        <f t="shared" si="8"/>
        <v>11143433828.300474</v>
      </c>
      <c r="W28" s="104">
        <f t="shared" si="8"/>
        <v>11422019674.007986</v>
      </c>
      <c r="X28" s="104">
        <f t="shared" si="8"/>
        <v>11707570165.858185</v>
      </c>
      <c r="Y28" s="104">
        <f t="shared" si="8"/>
        <v>12000259420.004639</v>
      </c>
      <c r="Z28" s="104">
        <f t="shared" si="8"/>
        <v>12300265905.504755</v>
      </c>
      <c r="AA28" s="104">
        <f>SUM(G28:Z28)</f>
        <v>196544612391.46011</v>
      </c>
    </row>
    <row r="29" spans="1:27" ht="8.1" customHeight="1" x14ac:dyDescent="0.25">
      <c r="A29" s="87"/>
      <c r="B29" s="105"/>
      <c r="C29" s="106"/>
      <c r="D29" s="107"/>
      <c r="E29" s="107"/>
      <c r="F29" s="87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</row>
    <row r="30" spans="1:27" ht="20.100000000000001" customHeight="1" x14ac:dyDescent="0.25">
      <c r="A30" s="87"/>
      <c r="B30" s="105" t="s">
        <v>339</v>
      </c>
      <c r="C30" s="110">
        <v>0.1</v>
      </c>
      <c r="D30" s="104">
        <f>+D28*$C30</f>
        <v>669532228.37734175</v>
      </c>
      <c r="E30" s="104">
        <f t="shared" ref="E30:Y30" si="9">+E28*$C30</f>
        <v>717738548.82051039</v>
      </c>
      <c r="F30" s="87"/>
      <c r="G30" s="104">
        <f t="shared" si="9"/>
        <v>769415724.33558714</v>
      </c>
      <c r="H30" s="104">
        <f t="shared" si="9"/>
        <v>788651117.44397688</v>
      </c>
      <c r="I30" s="104">
        <f t="shared" si="9"/>
        <v>808367395.38007629</v>
      </c>
      <c r="J30" s="104">
        <f t="shared" si="9"/>
        <v>828576580.26457822</v>
      </c>
      <c r="K30" s="104">
        <f t="shared" si="9"/>
        <v>849290994.77119267</v>
      </c>
      <c r="L30" s="104">
        <f t="shared" si="9"/>
        <v>870523269.64047241</v>
      </c>
      <c r="M30" s="104">
        <f t="shared" si="9"/>
        <v>892286351.38148427</v>
      </c>
      <c r="N30" s="104">
        <f t="shared" si="9"/>
        <v>914593510.16602135</v>
      </c>
      <c r="O30" s="104">
        <f t="shared" si="9"/>
        <v>937458347.92017198</v>
      </c>
      <c r="P30" s="104">
        <f t="shared" si="9"/>
        <v>960894806.61817634</v>
      </c>
      <c r="Q30" s="104">
        <f t="shared" si="9"/>
        <v>984917176.78363085</v>
      </c>
      <c r="R30" s="104">
        <f t="shared" si="9"/>
        <v>1009540106.2032216</v>
      </c>
      <c r="S30" s="104">
        <f t="shared" si="9"/>
        <v>1034778608.8583021</v>
      </c>
      <c r="T30" s="104">
        <f t="shared" si="9"/>
        <v>1060648074.0797596</v>
      </c>
      <c r="U30" s="104">
        <f t="shared" si="9"/>
        <v>1087164275.9317536</v>
      </c>
      <c r="V30" s="104">
        <f t="shared" si="9"/>
        <v>1114343382.8300474</v>
      </c>
      <c r="W30" s="104">
        <f t="shared" si="9"/>
        <v>1142201967.4007986</v>
      </c>
      <c r="X30" s="104">
        <f t="shared" si="9"/>
        <v>1170757016.5858185</v>
      </c>
      <c r="Y30" s="104">
        <f t="shared" si="9"/>
        <v>1200025942.000464</v>
      </c>
      <c r="Z30" s="104">
        <f>+Z28*$C30</f>
        <v>1230026590.5504756</v>
      </c>
      <c r="AA30" s="104">
        <f>SUM(G30:Z30)</f>
        <v>19654461239.146011</v>
      </c>
    </row>
    <row r="31" spans="1:27" ht="8.1" customHeight="1" x14ac:dyDescent="0.25">
      <c r="A31" s="87"/>
      <c r="B31" s="105"/>
      <c r="C31" s="106"/>
      <c r="D31" s="107"/>
      <c r="E31" s="107"/>
      <c r="F31" s="87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</row>
    <row r="32" spans="1:27" ht="20.100000000000001" customHeight="1" x14ac:dyDescent="0.25">
      <c r="A32" s="87"/>
      <c r="B32" s="105" t="s">
        <v>3758</v>
      </c>
      <c r="C32" s="108">
        <f>+D32/D16</f>
        <v>5.5523910593586155E-3</v>
      </c>
      <c r="D32" s="104">
        <f>+D18+D28+D30</f>
        <v>12585274405.921734</v>
      </c>
      <c r="E32" s="104">
        <f>+E18+E28+E30</f>
        <v>13491414163.148098</v>
      </c>
      <c r="F32" s="87"/>
      <c r="G32" s="104">
        <f t="shared" ref="G32:Z32" si="10">+G18+G28+G30</f>
        <v>14462795982.89476</v>
      </c>
      <c r="H32" s="104">
        <f t="shared" si="10"/>
        <v>14824365882.467131</v>
      </c>
      <c r="I32" s="104">
        <f t="shared" si="10"/>
        <v>15194975029.528807</v>
      </c>
      <c r="J32" s="104">
        <f t="shared" si="10"/>
        <v>15574849405.267029</v>
      </c>
      <c r="K32" s="104">
        <f t="shared" si="10"/>
        <v>15964220640.398706</v>
      </c>
      <c r="L32" s="104">
        <f t="shared" si="10"/>
        <v>16363326156.408672</v>
      </c>
      <c r="M32" s="104">
        <f t="shared" si="10"/>
        <v>16772409310.31889</v>
      </c>
      <c r="N32" s="104">
        <f t="shared" si="10"/>
        <v>17191719543.076859</v>
      </c>
      <c r="O32" s="104">
        <f t="shared" si="10"/>
        <v>17621512531.653786</v>
      </c>
      <c r="P32" s="104">
        <f t="shared" si="10"/>
        <v>18062050344.945129</v>
      </c>
      <c r="Q32" s="104">
        <f t="shared" si="10"/>
        <v>18513601603.568756</v>
      </c>
      <c r="R32" s="104">
        <f t="shared" si="10"/>
        <v>18976441643.657974</v>
      </c>
      <c r="S32" s="104">
        <f t="shared" si="10"/>
        <v>19450852684.749428</v>
      </c>
      <c r="T32" s="104">
        <f t="shared" si="10"/>
        <v>19937124001.868164</v>
      </c>
      <c r="U32" s="104">
        <f t="shared" si="10"/>
        <v>20435552101.914867</v>
      </c>
      <c r="V32" s="104">
        <f t="shared" si="10"/>
        <v>20946440904.462738</v>
      </c>
      <c r="W32" s="104">
        <f t="shared" si="10"/>
        <v>21470101927.074306</v>
      </c>
      <c r="X32" s="104">
        <f t="shared" si="10"/>
        <v>22006854475.251163</v>
      </c>
      <c r="Y32" s="104">
        <f t="shared" si="10"/>
        <v>22557025837.132442</v>
      </c>
      <c r="Z32" s="104">
        <f t="shared" si="10"/>
        <v>23120951483.060753</v>
      </c>
      <c r="AA32" s="104">
        <f>SUM(G32:Z32)</f>
        <v>369447171489.70032</v>
      </c>
    </row>
    <row r="33" spans="1:27" ht="8.1" customHeight="1" x14ac:dyDescent="0.25">
      <c r="A33" s="87"/>
      <c r="B33" s="105"/>
      <c r="C33" s="106"/>
      <c r="D33" s="107"/>
      <c r="E33" s="107"/>
      <c r="F33" s="87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</row>
    <row r="34" spans="1:27" ht="20.100000000000001" customHeight="1" x14ac:dyDescent="0.25">
      <c r="A34" s="87"/>
      <c r="B34" s="105" t="s">
        <v>74</v>
      </c>
      <c r="C34" s="108">
        <f>+Tabela1[[#This Row],[Colunas4]]/D16</f>
        <v>3.2492380402529574E-3</v>
      </c>
      <c r="D34" s="104">
        <f>+D32-D18</f>
        <v>7364854512.1507597</v>
      </c>
      <c r="E34" s="104">
        <f>+E32-E18</f>
        <v>7895124037.0256138</v>
      </c>
      <c r="F34" s="87">
        <f>+Tabela1[[#This Row],[Colunas7]]/Tabela1[[#This Row],[Colunas6]]</f>
        <v>1.0250000000000001</v>
      </c>
      <c r="G34" s="104">
        <f t="shared" ref="G34:Z34" si="11">+G32-G18</f>
        <v>8463572967.6914568</v>
      </c>
      <c r="H34" s="104">
        <f t="shared" si="11"/>
        <v>8675162291.8837452</v>
      </c>
      <c r="I34" s="104">
        <f t="shared" si="11"/>
        <v>8892041349.1808357</v>
      </c>
      <c r="J34" s="104">
        <f t="shared" si="11"/>
        <v>9114342382.9103584</v>
      </c>
      <c r="K34" s="104">
        <f t="shared" si="11"/>
        <v>9342200942.48312</v>
      </c>
      <c r="L34" s="104">
        <f t="shared" si="11"/>
        <v>9575755966.0451965</v>
      </c>
      <c r="M34" s="104">
        <f t="shared" si="11"/>
        <v>9815149865.1963272</v>
      </c>
      <c r="N34" s="104">
        <f t="shared" si="11"/>
        <v>10060528611.826233</v>
      </c>
      <c r="O34" s="104">
        <f t="shared" si="11"/>
        <v>10312041827.121895</v>
      </c>
      <c r="P34" s="104">
        <f t="shared" si="11"/>
        <v>10569842872.79994</v>
      </c>
      <c r="Q34" s="104">
        <f t="shared" si="11"/>
        <v>10834088944.619938</v>
      </c>
      <c r="R34" s="104">
        <f t="shared" si="11"/>
        <v>11104941168.235435</v>
      </c>
      <c r="S34" s="104">
        <f t="shared" si="11"/>
        <v>11382564697.441324</v>
      </c>
      <c r="T34" s="104">
        <f t="shared" si="11"/>
        <v>11667128814.877357</v>
      </c>
      <c r="U34" s="104">
        <f t="shared" si="11"/>
        <v>11958807035.24929</v>
      </c>
      <c r="V34" s="104">
        <f t="shared" si="11"/>
        <v>12257777211.130522</v>
      </c>
      <c r="W34" s="104">
        <f t="shared" si="11"/>
        <v>12564221641.408785</v>
      </c>
      <c r="X34" s="104">
        <f t="shared" si="11"/>
        <v>12878327182.444004</v>
      </c>
      <c r="Y34" s="104">
        <f t="shared" si="11"/>
        <v>13200285362.005104</v>
      </c>
      <c r="Z34" s="104">
        <f t="shared" si="11"/>
        <v>13530292496.055231</v>
      </c>
      <c r="AA34" s="104">
        <f>SUM(G34:Z34)</f>
        <v>216199073630.60611</v>
      </c>
    </row>
    <row r="35" spans="1:27" ht="8.1" customHeight="1" x14ac:dyDescent="0.25">
      <c r="A35" s="87"/>
      <c r="B35" s="105"/>
      <c r="C35" s="106"/>
      <c r="D35" s="107"/>
      <c r="E35" s="107"/>
      <c r="F35" s="87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  <c r="AA35" s="104"/>
    </row>
    <row r="36" spans="1:27" ht="20.100000000000001" customHeight="1" x14ac:dyDescent="0.25">
      <c r="A36" s="87"/>
      <c r="B36" s="105" t="s">
        <v>1154</v>
      </c>
      <c r="C36" s="110">
        <v>0.3</v>
      </c>
      <c r="D36" s="104">
        <f>+D34*$C36</f>
        <v>2209456353.6452279</v>
      </c>
      <c r="E36" s="104">
        <f t="shared" ref="E36:Y36" si="12">+E34*$C36</f>
        <v>2368537211.1076841</v>
      </c>
      <c r="F36" s="87"/>
      <c r="G36" s="104">
        <f t="shared" si="12"/>
        <v>2539071890.3074369</v>
      </c>
      <c r="H36" s="104">
        <f t="shared" si="12"/>
        <v>2602548687.5651236</v>
      </c>
      <c r="I36" s="104">
        <f t="shared" si="12"/>
        <v>2667612404.7542505</v>
      </c>
      <c r="J36" s="104">
        <f t="shared" si="12"/>
        <v>2734302714.8731074</v>
      </c>
      <c r="K36" s="104">
        <f t="shared" si="12"/>
        <v>2802660282.744936</v>
      </c>
      <c r="L36" s="104">
        <f t="shared" si="12"/>
        <v>2872726789.8135591</v>
      </c>
      <c r="M36" s="104">
        <f t="shared" si="12"/>
        <v>2944544959.558898</v>
      </c>
      <c r="N36" s="104">
        <f t="shared" si="12"/>
        <v>3018158583.5478697</v>
      </c>
      <c r="O36" s="104">
        <f t="shared" si="12"/>
        <v>3093612548.1365685</v>
      </c>
      <c r="P36" s="104">
        <f t="shared" si="12"/>
        <v>3170952861.839982</v>
      </c>
      <c r="Q36" s="104">
        <f t="shared" si="12"/>
        <v>3250226683.3859811</v>
      </c>
      <c r="R36" s="104">
        <f t="shared" si="12"/>
        <v>3331482350.4706306</v>
      </c>
      <c r="S36" s="104">
        <f t="shared" si="12"/>
        <v>3414769409.2323971</v>
      </c>
      <c r="T36" s="104">
        <f t="shared" si="12"/>
        <v>3500138644.4632072</v>
      </c>
      <c r="U36" s="104">
        <f t="shared" si="12"/>
        <v>3587642110.5747871</v>
      </c>
      <c r="V36" s="104">
        <f t="shared" si="12"/>
        <v>3677333163.3391566</v>
      </c>
      <c r="W36" s="104">
        <f t="shared" si="12"/>
        <v>3769266492.4226356</v>
      </c>
      <c r="X36" s="104">
        <f t="shared" si="12"/>
        <v>3863498154.733201</v>
      </c>
      <c r="Y36" s="104">
        <f t="shared" si="12"/>
        <v>3960085608.601531</v>
      </c>
      <c r="Z36" s="104">
        <f>+Z34*$C36</f>
        <v>4059087748.8165693</v>
      </c>
      <c r="AA36" s="104">
        <f>SUM(G36:Z36)</f>
        <v>64859722089.181831</v>
      </c>
    </row>
    <row r="37" spans="1:27" ht="8.1" customHeight="1" x14ac:dyDescent="0.25">
      <c r="A37" s="87"/>
      <c r="B37" s="105"/>
      <c r="C37" s="106"/>
      <c r="D37" s="107"/>
      <c r="E37" s="107"/>
      <c r="F37" s="87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</row>
    <row r="38" spans="1:27" ht="20.100000000000001" customHeight="1" x14ac:dyDescent="0.25">
      <c r="A38" s="87"/>
      <c r="B38" s="105" t="s">
        <v>3764</v>
      </c>
      <c r="C38" s="110">
        <f>100%-C36</f>
        <v>0.7</v>
      </c>
      <c r="D38" s="104">
        <f>+D34*$C38</f>
        <v>5155398158.5055313</v>
      </c>
      <c r="E38" s="104">
        <f t="shared" ref="E38:Y38" si="13">+E34*$C38</f>
        <v>5526586825.9179296</v>
      </c>
      <c r="F38" s="87"/>
      <c r="G38" s="104">
        <f t="shared" si="13"/>
        <v>5924501077.3840199</v>
      </c>
      <c r="H38" s="104">
        <f t="shared" si="13"/>
        <v>6072613604.3186216</v>
      </c>
      <c r="I38" s="104">
        <f t="shared" si="13"/>
        <v>6224428944.4265842</v>
      </c>
      <c r="J38" s="104">
        <f t="shared" si="13"/>
        <v>6380039668.0372505</v>
      </c>
      <c r="K38" s="104">
        <f t="shared" si="13"/>
        <v>6539540659.738184</v>
      </c>
      <c r="L38" s="104">
        <f t="shared" si="13"/>
        <v>6703029176.231637</v>
      </c>
      <c r="M38" s="104">
        <f t="shared" si="13"/>
        <v>6870604905.6374283</v>
      </c>
      <c r="N38" s="104">
        <f t="shared" si="13"/>
        <v>7042370028.2783623</v>
      </c>
      <c r="O38" s="104">
        <f t="shared" si="13"/>
        <v>7218429278.9853258</v>
      </c>
      <c r="P38" s="104">
        <f t="shared" si="13"/>
        <v>7398890010.9599581</v>
      </c>
      <c r="Q38" s="104">
        <f t="shared" si="13"/>
        <v>7583862261.2339563</v>
      </c>
      <c r="R38" s="104">
        <f t="shared" si="13"/>
        <v>7773458817.7648039</v>
      </c>
      <c r="S38" s="104">
        <f t="shared" si="13"/>
        <v>7967795288.2089262</v>
      </c>
      <c r="T38" s="104">
        <f t="shared" si="13"/>
        <v>8166990170.4141493</v>
      </c>
      <c r="U38" s="104">
        <f t="shared" si="13"/>
        <v>8371164924.6745024</v>
      </c>
      <c r="V38" s="104">
        <f t="shared" si="13"/>
        <v>8580444047.7913647</v>
      </c>
      <c r="W38" s="104">
        <f t="shared" si="13"/>
        <v>8794955148.9861488</v>
      </c>
      <c r="X38" s="104">
        <f t="shared" si="13"/>
        <v>9014829027.7108021</v>
      </c>
      <c r="Y38" s="104">
        <f t="shared" si="13"/>
        <v>9240199753.4035721</v>
      </c>
      <c r="Z38" s="104">
        <f>+Z34*$C38</f>
        <v>9471204747.2386608</v>
      </c>
      <c r="AA38" s="104">
        <f>SUM(G38:Z38)</f>
        <v>151339351541.42426</v>
      </c>
    </row>
    <row r="39" spans="1:27" ht="8.1" customHeight="1" x14ac:dyDescent="0.25">
      <c r="A39" s="87"/>
      <c r="B39" s="105"/>
      <c r="C39" s="106"/>
      <c r="D39" s="107"/>
      <c r="E39" s="107"/>
      <c r="F39" s="87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</row>
    <row r="40" spans="1:27" s="112" customFormat="1" ht="20.100000000000001" customHeight="1" x14ac:dyDescent="0.25">
      <c r="A40" s="87"/>
      <c r="B40" s="105" t="s">
        <v>3765</v>
      </c>
      <c r="C40" s="110"/>
      <c r="D40" s="104">
        <f>+D38/12</f>
        <v>429616513.2087943</v>
      </c>
      <c r="E40" s="104">
        <f t="shared" ref="E40:Y40" si="14">+E38/12</f>
        <v>460548902.15982747</v>
      </c>
      <c r="F40" s="87"/>
      <c r="G40" s="104">
        <f t="shared" si="14"/>
        <v>493708423.11533499</v>
      </c>
      <c r="H40" s="104">
        <f t="shared" si="14"/>
        <v>506051133.69321847</v>
      </c>
      <c r="I40" s="104">
        <f t="shared" si="14"/>
        <v>518702412.03554869</v>
      </c>
      <c r="J40" s="104">
        <f t="shared" si="14"/>
        <v>531669972.33643752</v>
      </c>
      <c r="K40" s="104">
        <f t="shared" si="14"/>
        <v>544961721.6448487</v>
      </c>
      <c r="L40" s="104">
        <f t="shared" si="14"/>
        <v>558585764.68596971</v>
      </c>
      <c r="M40" s="104">
        <f t="shared" si="14"/>
        <v>572550408.80311906</v>
      </c>
      <c r="N40" s="104">
        <f t="shared" si="14"/>
        <v>586864169.02319682</v>
      </c>
      <c r="O40" s="104">
        <f t="shared" si="14"/>
        <v>601535773.24877715</v>
      </c>
      <c r="P40" s="104">
        <f t="shared" si="14"/>
        <v>616574167.57999647</v>
      </c>
      <c r="Q40" s="104">
        <f t="shared" si="14"/>
        <v>631988521.76949632</v>
      </c>
      <c r="R40" s="104">
        <f t="shared" si="14"/>
        <v>647788234.8137337</v>
      </c>
      <c r="S40" s="104">
        <f t="shared" si="14"/>
        <v>663982940.68407714</v>
      </c>
      <c r="T40" s="104">
        <f t="shared" si="14"/>
        <v>680582514.20117915</v>
      </c>
      <c r="U40" s="104">
        <f t="shared" si="14"/>
        <v>697597077.05620849</v>
      </c>
      <c r="V40" s="104">
        <f t="shared" si="14"/>
        <v>715037003.98261368</v>
      </c>
      <c r="W40" s="104">
        <f t="shared" si="14"/>
        <v>732912929.08217907</v>
      </c>
      <c r="X40" s="104">
        <f t="shared" si="14"/>
        <v>751235752.30923355</v>
      </c>
      <c r="Y40" s="104">
        <f t="shared" si="14"/>
        <v>770016646.11696434</v>
      </c>
      <c r="Z40" s="104">
        <f>+Z38/12</f>
        <v>789267062.2698884</v>
      </c>
      <c r="AA40" s="104">
        <f>SUM(G40:Z40)</f>
        <v>12611612628.452021</v>
      </c>
    </row>
    <row r="41" spans="1:27" ht="8.1" customHeight="1" x14ac:dyDescent="0.25">
      <c r="A41" s="87"/>
      <c r="B41" s="105"/>
      <c r="C41" s="106"/>
      <c r="D41" s="107"/>
      <c r="E41" s="107"/>
      <c r="F41" s="87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</row>
    <row r="42" spans="1:27" ht="20.100000000000001" customHeight="1" x14ac:dyDescent="0.25">
      <c r="A42" s="87"/>
      <c r="B42" s="105" t="s">
        <v>3766</v>
      </c>
      <c r="C42" s="110"/>
      <c r="D42" s="104">
        <f>+D40/30</f>
        <v>14320550.440293143</v>
      </c>
      <c r="E42" s="104">
        <f t="shared" ref="E42:Y42" si="15">+E40/30</f>
        <v>15351630.071994249</v>
      </c>
      <c r="F42" s="87"/>
      <c r="G42" s="104">
        <f t="shared" si="15"/>
        <v>16456947.437177833</v>
      </c>
      <c r="H42" s="104">
        <f t="shared" si="15"/>
        <v>16868371.123107281</v>
      </c>
      <c r="I42" s="104">
        <f t="shared" si="15"/>
        <v>17290080.401184957</v>
      </c>
      <c r="J42" s="104">
        <f t="shared" si="15"/>
        <v>17722332.411214583</v>
      </c>
      <c r="K42" s="104">
        <f t="shared" si="15"/>
        <v>18165390.721494958</v>
      </c>
      <c r="L42" s="104">
        <f t="shared" si="15"/>
        <v>18619525.489532325</v>
      </c>
      <c r="M42" s="104">
        <f t="shared" si="15"/>
        <v>19085013.626770634</v>
      </c>
      <c r="N42" s="104">
        <f t="shared" si="15"/>
        <v>19562138.967439894</v>
      </c>
      <c r="O42" s="104">
        <f t="shared" si="15"/>
        <v>20051192.441625904</v>
      </c>
      <c r="P42" s="104">
        <f t="shared" si="15"/>
        <v>20552472.252666548</v>
      </c>
      <c r="Q42" s="104">
        <f t="shared" si="15"/>
        <v>21066284.05898321</v>
      </c>
      <c r="R42" s="104">
        <f t="shared" si="15"/>
        <v>21592941.16045779</v>
      </c>
      <c r="S42" s="104">
        <f t="shared" si="15"/>
        <v>22132764.689469237</v>
      </c>
      <c r="T42" s="104">
        <f t="shared" si="15"/>
        <v>22686083.80670597</v>
      </c>
      <c r="U42" s="104">
        <f t="shared" si="15"/>
        <v>23253235.901873615</v>
      </c>
      <c r="V42" s="104">
        <f t="shared" si="15"/>
        <v>23834566.799420457</v>
      </c>
      <c r="W42" s="104">
        <f t="shared" si="15"/>
        <v>24430430.969405968</v>
      </c>
      <c r="X42" s="104">
        <f t="shared" si="15"/>
        <v>25041191.743641119</v>
      </c>
      <c r="Y42" s="104">
        <f t="shared" si="15"/>
        <v>25667221.537232146</v>
      </c>
      <c r="Z42" s="104">
        <f>+Z40/30</f>
        <v>26308902.075662948</v>
      </c>
      <c r="AA42" s="104">
        <f>SUM(G42:Z42)</f>
        <v>420387087.61506742</v>
      </c>
    </row>
    <row r="43" spans="1:27" ht="8.1" customHeight="1" x14ac:dyDescent="0.25">
      <c r="A43" s="87"/>
      <c r="B43" s="105"/>
      <c r="C43" s="106"/>
      <c r="D43" s="107"/>
      <c r="E43" s="107"/>
      <c r="F43" s="87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</row>
    <row r="44" spans="1:27" ht="20.100000000000001" customHeight="1" x14ac:dyDescent="0.25">
      <c r="A44" s="87"/>
      <c r="B44" s="111" t="s">
        <v>1155</v>
      </c>
      <c r="C44" s="104"/>
      <c r="D44" s="104">
        <f>+'rnk PIB'!N651</f>
        <v>34475700.00000003</v>
      </c>
      <c r="E44" s="104">
        <f>+Tabela1[[#This Row],[Colunas4]]*(1.0085)</f>
        <v>34768743.450000025</v>
      </c>
      <c r="F44" s="87"/>
      <c r="G44" s="104">
        <f>+Tabela1[[#This Row],[Colunas5]]*1.0085</f>
        <v>35064277.769325025</v>
      </c>
      <c r="H44" s="104">
        <f>+Tabela1[[#This Row],[Colunas6]]*1.0085</f>
        <v>35362324.130364284</v>
      </c>
      <c r="I44" s="104">
        <f>+Tabela1[[#This Row],[Colunas7]]*1.0085</f>
        <v>35662903.88547238</v>
      </c>
      <c r="J44" s="104">
        <f>+'rnk PIB'!AS44</f>
        <v>35876824.600000001</v>
      </c>
      <c r="K44" s="104">
        <f>+Tabela1[[#This Row],[Colunas9]]*1.0075</f>
        <v>36145900.784500003</v>
      </c>
      <c r="L44" s="104">
        <f>+Tabela1[[#This Row],[Colunas10]]*1.0075</f>
        <v>36416995.040383756</v>
      </c>
      <c r="M44" s="104">
        <f>+Tabela1[[#This Row],[Colunas11]]*1.0075</f>
        <v>36690122.503186636</v>
      </c>
      <c r="N44" s="104">
        <f>+Tabela1[[#This Row],[Colunas12]]*1.0075</f>
        <v>36965298.42196054</v>
      </c>
      <c r="O44" s="104">
        <f>+'rnk PIB'!AS65</f>
        <v>37051285.200000003</v>
      </c>
      <c r="P44" s="104">
        <f>+Tabela1[[#This Row],[Colunas14]]*1.0052</f>
        <v>37243951.883040003</v>
      </c>
      <c r="Q44" s="104">
        <f>+Tabela1[[#This Row],[Colunas15]]*1.0052</f>
        <v>37437620.432831816</v>
      </c>
      <c r="R44" s="104">
        <f>+Tabela1[[#This Row],[Colunas16]]*1.0052</f>
        <v>37632296.059082545</v>
      </c>
      <c r="S44" s="104">
        <f>+Tabela1[[#This Row],[Colunas17]]*1.0052</f>
        <v>37827983.998589776</v>
      </c>
      <c r="T44" s="104">
        <f>+'rnk PIB'!AS86</f>
        <v>38133902.399999999</v>
      </c>
      <c r="U44" s="104">
        <f>+Tabela1[[#This Row],[Colunas19]]*1.004</f>
        <v>38286438.009599999</v>
      </c>
      <c r="V44" s="104">
        <f>+Tabela1[[#This Row],[Colunas20]]*1.004</f>
        <v>38439583.761638395</v>
      </c>
      <c r="W44" s="104">
        <f>+Tabela1[[#This Row],[Colunas21]]*1.004</f>
        <v>38593342.096684948</v>
      </c>
      <c r="X44" s="104">
        <f>+Tabela1[[#This Row],[Colunas22]]*1.004</f>
        <v>38747715.465071686</v>
      </c>
      <c r="Y44" s="104">
        <f>+'rnk PIB'!AS107</f>
        <v>38861096.799999997</v>
      </c>
      <c r="Z44" s="104">
        <f>+Tabela1[[#This Row],[Colunas24]]*1.0035</f>
        <v>38997110.638800003</v>
      </c>
      <c r="AA44" s="104">
        <f>SUM(G44:Z44)</f>
        <v>745436973.88053179</v>
      </c>
    </row>
    <row r="45" spans="1:27" ht="8.1" customHeight="1" x14ac:dyDescent="0.25">
      <c r="A45" s="87"/>
      <c r="B45" s="105"/>
      <c r="C45" s="106"/>
      <c r="D45" s="107"/>
      <c r="E45" s="107"/>
      <c r="F45" s="87"/>
      <c r="G45" s="107"/>
      <c r="H45" s="107"/>
      <c r="I45" s="107"/>
      <c r="J45" s="107"/>
      <c r="K45" s="107"/>
      <c r="L45" s="107"/>
      <c r="M45" s="107"/>
      <c r="N45" s="107"/>
      <c r="O45" s="107"/>
      <c r="P45" s="107"/>
      <c r="Q45" s="107"/>
      <c r="R45" s="107"/>
      <c r="S45" s="107"/>
      <c r="T45" s="107"/>
      <c r="U45" s="107"/>
      <c r="V45" s="107"/>
      <c r="W45" s="107"/>
      <c r="X45" s="107"/>
      <c r="Y45" s="107"/>
      <c r="Z45" s="107"/>
      <c r="AA45" s="107"/>
    </row>
    <row r="46" spans="1:27" ht="20.100000000000001" customHeight="1" x14ac:dyDescent="0.25">
      <c r="A46" s="87"/>
      <c r="B46" s="113" t="s">
        <v>3769</v>
      </c>
      <c r="C46" s="114"/>
      <c r="D46" s="115">
        <f>+D38</f>
        <v>5155398158.5055313</v>
      </c>
      <c r="E46" s="115">
        <f>+E38/D44*E44</f>
        <v>5573562813.9382315</v>
      </c>
      <c r="F46" s="87"/>
      <c r="G46" s="115">
        <f>+G38/E44*G44</f>
        <v>5974859336.5417843</v>
      </c>
      <c r="H46" s="115">
        <f>+H38/G44*H44</f>
        <v>6124230819.9553289</v>
      </c>
      <c r="I46" s="115">
        <f t="shared" ref="I46:Z46" si="16">+I38/H44*I44</f>
        <v>6277336590.4542103</v>
      </c>
      <c r="J46" s="115">
        <f t="shared" si="16"/>
        <v>6418309760.9294081</v>
      </c>
      <c r="K46" s="115">
        <f t="shared" si="16"/>
        <v>6588587214.6862211</v>
      </c>
      <c r="L46" s="115">
        <f t="shared" si="16"/>
        <v>6753301895.0533752</v>
      </c>
      <c r="M46" s="115">
        <f t="shared" si="16"/>
        <v>6922134442.4297094</v>
      </c>
      <c r="N46" s="115">
        <f t="shared" si="16"/>
        <v>7095187803.4904509</v>
      </c>
      <c r="O46" s="115">
        <f t="shared" si="16"/>
        <v>7235220418.3160696</v>
      </c>
      <c r="P46" s="115">
        <f t="shared" si="16"/>
        <v>7437364239.0169497</v>
      </c>
      <c r="Q46" s="115">
        <f t="shared" si="16"/>
        <v>7623298344.9923744</v>
      </c>
      <c r="R46" s="115">
        <f t="shared" si="16"/>
        <v>7813880803.6171818</v>
      </c>
      <c r="S46" s="115">
        <f t="shared" si="16"/>
        <v>8009227823.707613</v>
      </c>
      <c r="T46" s="115">
        <f t="shared" si="16"/>
        <v>8233037374.4459372</v>
      </c>
      <c r="U46" s="115">
        <f t="shared" si="16"/>
        <v>8404649584.3732004</v>
      </c>
      <c r="V46" s="115">
        <f t="shared" si="16"/>
        <v>8614765823.9825287</v>
      </c>
      <c r="W46" s="115">
        <f t="shared" si="16"/>
        <v>8830134969.5820923</v>
      </c>
      <c r="X46" s="115">
        <f t="shared" si="16"/>
        <v>9050888343.8216457</v>
      </c>
      <c r="Y46" s="115">
        <f t="shared" si="16"/>
        <v>9267237894.1163979</v>
      </c>
      <c r="Z46" s="115">
        <f t="shared" si="16"/>
        <v>9504353963.8539982</v>
      </c>
      <c r="AA46" s="115">
        <f>SUM(Tabela1[[#This Row],[Colunas6]:[Colunas242]])</f>
        <v>152178007447.36649</v>
      </c>
    </row>
    <row r="47" spans="1:27" ht="8.1" customHeight="1" x14ac:dyDescent="0.25">
      <c r="A47" s="87"/>
      <c r="B47" s="105"/>
      <c r="C47" s="106"/>
      <c r="D47" s="107"/>
      <c r="E47" s="107"/>
      <c r="F47" s="87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</row>
    <row r="48" spans="1:27" s="120" customFormat="1" ht="18" customHeight="1" x14ac:dyDescent="0.25">
      <c r="A48" s="87"/>
      <c r="B48" s="111" t="s">
        <v>3767</v>
      </c>
      <c r="C48" s="104"/>
      <c r="D48" s="104">
        <f>+D46/12</f>
        <v>429616513.2087943</v>
      </c>
      <c r="E48" s="104">
        <f>+E46/12</f>
        <v>464463567.82818598</v>
      </c>
      <c r="F48" s="87"/>
      <c r="G48" s="104">
        <f t="shared" ref="G48:Z48" si="17">+G46/12</f>
        <v>497904944.71181536</v>
      </c>
      <c r="H48" s="104">
        <f t="shared" si="17"/>
        <v>510352568.32961076</v>
      </c>
      <c r="I48" s="104">
        <f t="shared" si="17"/>
        <v>523111382.53785086</v>
      </c>
      <c r="J48" s="104">
        <f t="shared" si="17"/>
        <v>534859146.74411732</v>
      </c>
      <c r="K48" s="104">
        <f t="shared" si="17"/>
        <v>549048934.55718505</v>
      </c>
      <c r="L48" s="104">
        <f t="shared" si="17"/>
        <v>562775157.92111456</v>
      </c>
      <c r="M48" s="104">
        <f t="shared" si="17"/>
        <v>576844536.86914241</v>
      </c>
      <c r="N48" s="104">
        <f t="shared" si="17"/>
        <v>591265650.2908709</v>
      </c>
      <c r="O48" s="104">
        <f t="shared" si="17"/>
        <v>602935034.85967243</v>
      </c>
      <c r="P48" s="104">
        <f t="shared" si="17"/>
        <v>619780353.25141251</v>
      </c>
      <c r="Q48" s="104">
        <f t="shared" si="17"/>
        <v>635274862.08269787</v>
      </c>
      <c r="R48" s="104">
        <f t="shared" si="17"/>
        <v>651156733.63476515</v>
      </c>
      <c r="S48" s="104">
        <f t="shared" si="17"/>
        <v>667435651.97563446</v>
      </c>
      <c r="T48" s="104">
        <f t="shared" si="17"/>
        <v>686086447.87049472</v>
      </c>
      <c r="U48" s="104">
        <f t="shared" si="17"/>
        <v>700387465.36443341</v>
      </c>
      <c r="V48" s="104">
        <f t="shared" si="17"/>
        <v>717897151.9985441</v>
      </c>
      <c r="W48" s="104">
        <f t="shared" si="17"/>
        <v>735844580.79850769</v>
      </c>
      <c r="X48" s="104">
        <f t="shared" si="17"/>
        <v>754240695.31847048</v>
      </c>
      <c r="Y48" s="104">
        <f t="shared" si="17"/>
        <v>772269824.50969982</v>
      </c>
      <c r="Z48" s="104">
        <f t="shared" si="17"/>
        <v>792029496.98783314</v>
      </c>
      <c r="AA48" s="104">
        <f>AVERAGE(Tabela1[[#This Row],[Colunas6]:[Colunas242]])</f>
        <v>634075031.03069377</v>
      </c>
    </row>
    <row r="49" spans="1:27" ht="8.1" customHeight="1" x14ac:dyDescent="0.25">
      <c r="A49" s="87"/>
      <c r="B49" s="105"/>
      <c r="C49" s="106"/>
      <c r="D49" s="107"/>
      <c r="E49" s="107"/>
      <c r="F49" s="87"/>
      <c r="G49" s="107"/>
      <c r="H49" s="107"/>
      <c r="I49" s="107"/>
      <c r="J49" s="107"/>
      <c r="K49" s="107"/>
      <c r="L49" s="107"/>
      <c r="M49" s="107"/>
      <c r="N49" s="107"/>
      <c r="O49" s="107"/>
      <c r="P49" s="107"/>
      <c r="Q49" s="107"/>
      <c r="R49" s="107"/>
      <c r="S49" s="107"/>
      <c r="T49" s="107"/>
      <c r="U49" s="107"/>
      <c r="V49" s="107"/>
      <c r="W49" s="107"/>
      <c r="X49" s="107"/>
      <c r="Y49" s="107"/>
      <c r="Z49" s="107"/>
      <c r="AA49" s="107"/>
    </row>
    <row r="50" spans="1:27" ht="15" x14ac:dyDescent="0.25">
      <c r="A50" s="87"/>
      <c r="B50" s="111" t="s">
        <v>3768</v>
      </c>
      <c r="C50" s="104"/>
      <c r="D50" s="104">
        <f>+D48/30</f>
        <v>14320550.440293143</v>
      </c>
      <c r="E50" s="104">
        <f>+E48/30</f>
        <v>15482118.927606199</v>
      </c>
      <c r="F50" s="87"/>
      <c r="G50" s="104">
        <f t="shared" ref="G50:Z50" si="18">+G48/30</f>
        <v>16596831.490393845</v>
      </c>
      <c r="H50" s="104">
        <f t="shared" si="18"/>
        <v>17011752.27765369</v>
      </c>
      <c r="I50" s="104">
        <f t="shared" si="18"/>
        <v>17437046.084595028</v>
      </c>
      <c r="J50" s="104">
        <f t="shared" si="18"/>
        <v>17828638.22480391</v>
      </c>
      <c r="K50" s="104">
        <f t="shared" si="18"/>
        <v>18301631.15190617</v>
      </c>
      <c r="L50" s="104">
        <f t="shared" si="18"/>
        <v>18759171.930703819</v>
      </c>
      <c r="M50" s="104">
        <f t="shared" si="18"/>
        <v>19228151.228971414</v>
      </c>
      <c r="N50" s="104">
        <f t="shared" si="18"/>
        <v>19708855.009695698</v>
      </c>
      <c r="O50" s="104">
        <f t="shared" si="18"/>
        <v>20097834.495322414</v>
      </c>
      <c r="P50" s="104">
        <f t="shared" si="18"/>
        <v>20659345.108380418</v>
      </c>
      <c r="Q50" s="104">
        <f t="shared" si="18"/>
        <v>21175828.73608993</v>
      </c>
      <c r="R50" s="104">
        <f t="shared" si="18"/>
        <v>21705224.45449217</v>
      </c>
      <c r="S50" s="104">
        <f t="shared" si="18"/>
        <v>22247855.065854482</v>
      </c>
      <c r="T50" s="104">
        <f t="shared" si="18"/>
        <v>22869548.262349825</v>
      </c>
      <c r="U50" s="104">
        <f t="shared" si="18"/>
        <v>23346248.845481113</v>
      </c>
      <c r="V50" s="104">
        <f t="shared" si="18"/>
        <v>23929905.066618137</v>
      </c>
      <c r="W50" s="104">
        <f t="shared" si="18"/>
        <v>24528152.693283591</v>
      </c>
      <c r="X50" s="104">
        <f t="shared" si="18"/>
        <v>25141356.510615684</v>
      </c>
      <c r="Y50" s="104">
        <f t="shared" si="18"/>
        <v>25742327.48365666</v>
      </c>
      <c r="Z50" s="104">
        <f t="shared" si="18"/>
        <v>26400983.232927773</v>
      </c>
      <c r="AA50" s="104">
        <f>AVERAGE(Tabela1[[#This Row],[Colunas6]:[Colunas242]])</f>
        <v>21135834.367689792</v>
      </c>
    </row>
    <row r="51" spans="1:27" ht="8.1" customHeight="1" x14ac:dyDescent="0.25">
      <c r="A51" s="87"/>
      <c r="B51" s="105"/>
      <c r="C51" s="106"/>
      <c r="D51" s="107"/>
      <c r="E51" s="107"/>
      <c r="F51" s="8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  <c r="Z51" s="107"/>
      <c r="AA51" s="107"/>
    </row>
    <row r="52" spans="1:27" s="120" customFormat="1" ht="12.95" customHeight="1" x14ac:dyDescent="0.25">
      <c r="A52" s="116"/>
      <c r="B52" s="113" t="s">
        <v>1068</v>
      </c>
      <c r="C52" s="114"/>
      <c r="D52" s="114"/>
      <c r="E52" s="114"/>
      <c r="F52" s="87"/>
      <c r="G52" s="115">
        <f>+G46*G53</f>
        <v>358491560.19250703</v>
      </c>
      <c r="H52" s="115">
        <f t="shared" ref="H52:Z52" si="19">+H46*H53</f>
        <v>428696157.39687306</v>
      </c>
      <c r="I52" s="115">
        <f t="shared" si="19"/>
        <v>439413561.33179468</v>
      </c>
      <c r="J52" s="115">
        <f t="shared" si="19"/>
        <v>513464780.87435263</v>
      </c>
      <c r="K52" s="115">
        <f t="shared" si="19"/>
        <v>527086977.17489773</v>
      </c>
      <c r="L52" s="115">
        <f t="shared" si="19"/>
        <v>607797170.55480373</v>
      </c>
      <c r="M52" s="115">
        <f t="shared" si="19"/>
        <v>622992099.81867385</v>
      </c>
      <c r="N52" s="115">
        <f t="shared" si="19"/>
        <v>709518780.34904504</v>
      </c>
      <c r="O52" s="115">
        <f t="shared" si="19"/>
        <v>651169837.6484462</v>
      </c>
      <c r="P52" s="115">
        <f t="shared" si="19"/>
        <v>669362781.51152539</v>
      </c>
      <c r="Q52" s="115">
        <f t="shared" si="19"/>
        <v>609863867.59938991</v>
      </c>
      <c r="R52" s="115">
        <f t="shared" si="19"/>
        <v>625110464.28937459</v>
      </c>
      <c r="S52" s="115">
        <f t="shared" si="19"/>
        <v>720830504.13368523</v>
      </c>
      <c r="T52" s="115">
        <f t="shared" si="19"/>
        <v>740973363.7001344</v>
      </c>
      <c r="U52" s="115">
        <f t="shared" si="19"/>
        <v>672371966.749856</v>
      </c>
      <c r="V52" s="115">
        <f t="shared" si="19"/>
        <v>775328924.15842772</v>
      </c>
      <c r="W52" s="115">
        <f t="shared" si="19"/>
        <v>794712147.26238835</v>
      </c>
      <c r="X52" s="115">
        <f t="shared" si="19"/>
        <v>814579950.94394827</v>
      </c>
      <c r="Y52" s="115">
        <f t="shared" si="19"/>
        <v>834051410.47047591</v>
      </c>
      <c r="Z52" s="115">
        <f t="shared" si="19"/>
        <v>855391856.74685991</v>
      </c>
      <c r="AA52" s="115">
        <f>SUM(Tabela1[[#This Row],[Colunas6]:[Colunas242]])</f>
        <v>12971208162.907461</v>
      </c>
    </row>
    <row r="53" spans="1:27" ht="15.75" x14ac:dyDescent="0.25">
      <c r="A53" s="116"/>
      <c r="B53" s="113" t="s">
        <v>1074</v>
      </c>
      <c r="C53" s="114"/>
      <c r="D53" s="114"/>
      <c r="E53" s="114"/>
      <c r="F53" s="87"/>
      <c r="G53" s="114">
        <f>SUM('Informações Gerais'!F11:F14)</f>
        <v>0.06</v>
      </c>
      <c r="H53" s="114">
        <f>SUM('Informações Gerais'!G11:G14)</f>
        <v>7.0000000000000007E-2</v>
      </c>
      <c r="I53" s="114">
        <f>SUM('Informações Gerais'!H11:H14)</f>
        <v>6.9999999999999993E-2</v>
      </c>
      <c r="J53" s="114">
        <f>SUM('Informações Gerais'!I11:I14)</f>
        <v>0.08</v>
      </c>
      <c r="K53" s="114">
        <f>SUM('Informações Gerais'!J11:J14)</f>
        <v>0.08</v>
      </c>
      <c r="L53" s="114">
        <f>SUM('Informações Gerais'!K11:K14)</f>
        <v>0.09</v>
      </c>
      <c r="M53" s="114">
        <f>SUM('Informações Gerais'!L11:L14)</f>
        <v>0.09</v>
      </c>
      <c r="N53" s="114">
        <f>SUM('Informações Gerais'!M11:M14)</f>
        <v>9.9999999999999992E-2</v>
      </c>
      <c r="O53" s="114">
        <f>SUM('Informações Gerais'!N11:N14)</f>
        <v>0.09</v>
      </c>
      <c r="P53" s="114">
        <f>SUM('Informações Gerais'!O11:O14)</f>
        <v>0.09</v>
      </c>
      <c r="Q53" s="114">
        <f>SUM('Informações Gerais'!P11:P14)</f>
        <v>0.08</v>
      </c>
      <c r="R53" s="114">
        <f>SUM('Informações Gerais'!Q11:Q14)</f>
        <v>0.08</v>
      </c>
      <c r="S53" s="114">
        <f>SUM('Informações Gerais'!R11:R14)</f>
        <v>9.0000000000000011E-2</v>
      </c>
      <c r="T53" s="114">
        <f>SUM('Informações Gerais'!S11:S14)</f>
        <v>9.0000000000000011E-2</v>
      </c>
      <c r="U53" s="114">
        <f>SUM('Informações Gerais'!T11:T14)</f>
        <v>0.08</v>
      </c>
      <c r="V53" s="114">
        <f>SUM('Informações Gerais'!U11:U14)</f>
        <v>9.0000000000000011E-2</v>
      </c>
      <c r="W53" s="114">
        <f>SUM('Informações Gerais'!V11:V14)</f>
        <v>9.0000000000000011E-2</v>
      </c>
      <c r="X53" s="114">
        <f>SUM('Informações Gerais'!W11:W14)</f>
        <v>9.0000000000000011E-2</v>
      </c>
      <c r="Y53" s="114">
        <f>SUM('Informações Gerais'!X11:X14)</f>
        <v>9.0000000000000011E-2</v>
      </c>
      <c r="Z53" s="114">
        <f>SUM('Informações Gerais'!Y11:Y14)</f>
        <v>9.0000000000000011E-2</v>
      </c>
      <c r="AA53" s="804">
        <f>+AA52/AA46</f>
        <v>8.5237074531901644E-2</v>
      </c>
    </row>
    <row r="54" spans="1:27" ht="8.1" customHeight="1" x14ac:dyDescent="0.25">
      <c r="A54" s="87"/>
      <c r="B54" s="105"/>
      <c r="C54" s="106"/>
      <c r="D54" s="107"/>
      <c r="E54" s="107"/>
      <c r="F54" s="87"/>
      <c r="G54" s="107"/>
      <c r="H54" s="107"/>
      <c r="I54" s="107"/>
      <c r="J54" s="107"/>
      <c r="K54" s="107"/>
      <c r="L54" s="107"/>
      <c r="M54" s="107"/>
      <c r="N54" s="107"/>
      <c r="O54" s="107"/>
      <c r="P54" s="107"/>
      <c r="Q54" s="107"/>
      <c r="R54" s="107"/>
      <c r="S54" s="107"/>
      <c r="T54" s="107"/>
      <c r="U54" s="107"/>
      <c r="V54" s="107"/>
      <c r="W54" s="107"/>
      <c r="X54" s="107"/>
      <c r="Y54" s="107"/>
      <c r="Z54" s="107"/>
      <c r="AA54" s="107"/>
    </row>
    <row r="55" spans="1:27" s="120" customFormat="1" ht="12.95" customHeight="1" x14ac:dyDescent="0.25">
      <c r="A55" s="116"/>
      <c r="B55" s="113" t="s">
        <v>1156</v>
      </c>
      <c r="C55" s="114"/>
      <c r="D55" s="114"/>
      <c r="E55" s="114"/>
      <c r="F55" s="87"/>
      <c r="G55" s="115">
        <f>+G46*G56</f>
        <v>836480307.11584985</v>
      </c>
      <c r="H55" s="115">
        <f t="shared" ref="H55:Z55" si="20">+H46*H56</f>
        <v>857392314.79374611</v>
      </c>
      <c r="I55" s="115">
        <f t="shared" si="20"/>
        <v>816053756.75904739</v>
      </c>
      <c r="J55" s="115">
        <f t="shared" si="20"/>
        <v>834380268.9208231</v>
      </c>
      <c r="K55" s="115">
        <f t="shared" si="20"/>
        <v>790630465.76234651</v>
      </c>
      <c r="L55" s="115">
        <f t="shared" si="20"/>
        <v>742863208.45587122</v>
      </c>
      <c r="M55" s="115">
        <f t="shared" si="20"/>
        <v>692213444.24297094</v>
      </c>
      <c r="N55" s="115">
        <f t="shared" si="20"/>
        <v>780470658.38394964</v>
      </c>
      <c r="O55" s="115">
        <f t="shared" si="20"/>
        <v>795874246.01476765</v>
      </c>
      <c r="P55" s="115">
        <f t="shared" si="20"/>
        <v>818110066.29186451</v>
      </c>
      <c r="Q55" s="115">
        <f t="shared" si="20"/>
        <v>762329834.49923754</v>
      </c>
      <c r="R55" s="115">
        <f t="shared" si="20"/>
        <v>781388080.36171818</v>
      </c>
      <c r="S55" s="115">
        <f t="shared" si="20"/>
        <v>800922782.37076139</v>
      </c>
      <c r="T55" s="115">
        <f t="shared" si="20"/>
        <v>740973363.7001344</v>
      </c>
      <c r="U55" s="115">
        <f t="shared" si="20"/>
        <v>840464958.43732011</v>
      </c>
      <c r="V55" s="115">
        <f t="shared" si="20"/>
        <v>861476582.39825296</v>
      </c>
      <c r="W55" s="115">
        <f t="shared" si="20"/>
        <v>794712147.26238823</v>
      </c>
      <c r="X55" s="115">
        <f t="shared" si="20"/>
        <v>814579950.94394803</v>
      </c>
      <c r="Y55" s="115">
        <f t="shared" si="20"/>
        <v>834051410.47047579</v>
      </c>
      <c r="Z55" s="115">
        <f t="shared" si="20"/>
        <v>760348317.10831988</v>
      </c>
      <c r="AA55" s="115">
        <f>SUM(Tabela1[[#This Row],[Colunas6]:[Colunas242]])</f>
        <v>15955716164.293795</v>
      </c>
    </row>
    <row r="56" spans="1:27" ht="15.75" x14ac:dyDescent="0.25">
      <c r="A56" s="116"/>
      <c r="B56" s="113" t="s">
        <v>1074</v>
      </c>
      <c r="C56" s="114"/>
      <c r="D56" s="114"/>
      <c r="E56" s="114"/>
      <c r="F56" s="87"/>
      <c r="G56" s="114">
        <f>SUM('Informações Gerais'!F16:F20)</f>
        <v>0.14000000000000001</v>
      </c>
      <c r="H56" s="114">
        <f>SUM('Informações Gerais'!G16:G20)</f>
        <v>0.14000000000000001</v>
      </c>
      <c r="I56" s="114">
        <f>SUM('Informações Gerais'!H16:H20)</f>
        <v>0.13</v>
      </c>
      <c r="J56" s="114">
        <f>SUM('Informações Gerais'!I16:I20)</f>
        <v>0.13</v>
      </c>
      <c r="K56" s="114">
        <f>SUM('Informações Gerais'!J16:J20)</f>
        <v>0.12</v>
      </c>
      <c r="L56" s="114">
        <f>SUM('Informações Gerais'!K16:K20)</f>
        <v>0.11</v>
      </c>
      <c r="M56" s="114">
        <f>SUM('Informações Gerais'!L16:L20)</f>
        <v>9.9999999999999992E-2</v>
      </c>
      <c r="N56" s="114">
        <f>SUM('Informações Gerais'!M16:M20)</f>
        <v>0.11</v>
      </c>
      <c r="O56" s="114">
        <f>SUM('Informações Gerais'!N16:N20)</f>
        <v>0.11</v>
      </c>
      <c r="P56" s="114">
        <f>SUM('Informações Gerais'!O16:O20)</f>
        <v>0.11</v>
      </c>
      <c r="Q56" s="114">
        <f>SUM('Informações Gerais'!P16:P20)</f>
        <v>0.1</v>
      </c>
      <c r="R56" s="114">
        <f>SUM('Informações Gerais'!Q16:Q20)</f>
        <v>0.1</v>
      </c>
      <c r="S56" s="114">
        <f>SUM('Informações Gerais'!R16:R20)</f>
        <v>0.1</v>
      </c>
      <c r="T56" s="114">
        <f>SUM('Informações Gerais'!S16:S20)</f>
        <v>9.0000000000000011E-2</v>
      </c>
      <c r="U56" s="114">
        <f>SUM('Informações Gerais'!T16:T20)</f>
        <v>0.1</v>
      </c>
      <c r="V56" s="114">
        <f>SUM('Informações Gerais'!U16:U20)</f>
        <v>0.1</v>
      </c>
      <c r="W56" s="114">
        <f>SUM('Informações Gerais'!V16:V20)</f>
        <v>0.09</v>
      </c>
      <c r="X56" s="114">
        <f>SUM('Informações Gerais'!W16:W20)</f>
        <v>0.09</v>
      </c>
      <c r="Y56" s="114">
        <f>SUM('Informações Gerais'!X16:X20)</f>
        <v>0.09</v>
      </c>
      <c r="Z56" s="114">
        <f>SUM('Informações Gerais'!Y16:Y20)</f>
        <v>0.08</v>
      </c>
      <c r="AA56" s="805">
        <f>+AA55/AA46</f>
        <v>0.10484902800302709</v>
      </c>
    </row>
    <row r="57" spans="1:27" ht="8.1" customHeight="1" x14ac:dyDescent="0.25">
      <c r="A57" s="87"/>
      <c r="B57" s="105"/>
      <c r="C57" s="106"/>
      <c r="D57" s="107"/>
      <c r="E57" s="107"/>
      <c r="F57" s="8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07"/>
      <c r="Z57" s="107"/>
      <c r="AA57" s="107"/>
    </row>
    <row r="58" spans="1:27" ht="12.95" customHeight="1" x14ac:dyDescent="0.25">
      <c r="A58" s="116"/>
      <c r="B58" s="113" t="s">
        <v>1064</v>
      </c>
      <c r="C58" s="114"/>
      <c r="D58" s="114"/>
      <c r="E58" s="114"/>
      <c r="F58" s="87"/>
      <c r="G58" s="115">
        <f>+G46*G59</f>
        <v>179245780.09625351</v>
      </c>
      <c r="H58" s="115">
        <f t="shared" ref="H58:Z58" si="21">+H46*H59</f>
        <v>183726924.59865987</v>
      </c>
      <c r="I58" s="115">
        <f t="shared" si="21"/>
        <v>188320097.7136263</v>
      </c>
      <c r="J58" s="115">
        <f t="shared" si="21"/>
        <v>192549292.82788223</v>
      </c>
      <c r="K58" s="115">
        <f t="shared" si="21"/>
        <v>197657616.44058663</v>
      </c>
      <c r="L58" s="115">
        <f t="shared" si="21"/>
        <v>202599056.85160124</v>
      </c>
      <c r="M58" s="115">
        <f t="shared" si="21"/>
        <v>207664033.27289128</v>
      </c>
      <c r="N58" s="115">
        <f t="shared" si="21"/>
        <v>212855634.10471353</v>
      </c>
      <c r="O58" s="115">
        <f t="shared" si="21"/>
        <v>217056612.54948208</v>
      </c>
      <c r="P58" s="115">
        <f t="shared" si="21"/>
        <v>223120927.17050847</v>
      </c>
      <c r="Q58" s="115">
        <f t="shared" si="21"/>
        <v>304931933.79969496</v>
      </c>
      <c r="R58" s="115">
        <f t="shared" si="21"/>
        <v>312555232.14468729</v>
      </c>
      <c r="S58" s="115">
        <f t="shared" si="21"/>
        <v>320369112.94830453</v>
      </c>
      <c r="T58" s="115">
        <f t="shared" si="21"/>
        <v>329321494.9778375</v>
      </c>
      <c r="U58" s="115">
        <f t="shared" si="21"/>
        <v>336185983.374928</v>
      </c>
      <c r="V58" s="115">
        <f t="shared" si="21"/>
        <v>344590632.95930117</v>
      </c>
      <c r="W58" s="115">
        <f t="shared" si="21"/>
        <v>353205398.78328371</v>
      </c>
      <c r="X58" s="115">
        <f t="shared" si="21"/>
        <v>362035533.75286585</v>
      </c>
      <c r="Y58" s="115">
        <f t="shared" si="21"/>
        <v>370689515.76465595</v>
      </c>
      <c r="Z58" s="115">
        <f t="shared" si="21"/>
        <v>380174158.55415994</v>
      </c>
      <c r="AA58" s="115">
        <f>SUM(Tabela1[[#This Row],[Colunas6]:[Colunas242]])</f>
        <v>5418854972.6859245</v>
      </c>
    </row>
    <row r="59" spans="1:27" ht="15.75" x14ac:dyDescent="0.25">
      <c r="A59" s="116"/>
      <c r="B59" s="113" t="s">
        <v>1074</v>
      </c>
      <c r="C59" s="114"/>
      <c r="D59" s="114"/>
      <c r="E59" s="114"/>
      <c r="F59" s="87"/>
      <c r="G59" s="114">
        <f>SUM('Informações Gerais'!F22:F23)</f>
        <v>0.03</v>
      </c>
      <c r="H59" s="114">
        <f>SUM('Informações Gerais'!G22:G23)</f>
        <v>0.03</v>
      </c>
      <c r="I59" s="114">
        <f>SUM('Informações Gerais'!H22:H23)</f>
        <v>0.03</v>
      </c>
      <c r="J59" s="114">
        <f>SUM('Informações Gerais'!I22:I23)</f>
        <v>0.03</v>
      </c>
      <c r="K59" s="114">
        <f>SUM('Informações Gerais'!J22:J23)</f>
        <v>0.03</v>
      </c>
      <c r="L59" s="114">
        <f>SUM('Informações Gerais'!K22:K23)</f>
        <v>0.03</v>
      </c>
      <c r="M59" s="114">
        <f>SUM('Informações Gerais'!L22:L23)</f>
        <v>0.03</v>
      </c>
      <c r="N59" s="114">
        <f>SUM('Informações Gerais'!M22:M23)</f>
        <v>0.03</v>
      </c>
      <c r="O59" s="114">
        <f>SUM('Informações Gerais'!N22:N23)</f>
        <v>0.03</v>
      </c>
      <c r="P59" s="114">
        <f>SUM('Informações Gerais'!O22:O23)</f>
        <v>0.03</v>
      </c>
      <c r="Q59" s="114">
        <f>SUM('Informações Gerais'!P22:P23)</f>
        <v>0.04</v>
      </c>
      <c r="R59" s="114">
        <f>SUM('Informações Gerais'!Q22:Q23)</f>
        <v>0.04</v>
      </c>
      <c r="S59" s="114">
        <f>SUM('Informações Gerais'!R22:R23)</f>
        <v>0.04</v>
      </c>
      <c r="T59" s="114">
        <f>SUM('Informações Gerais'!S22:S23)</f>
        <v>0.04</v>
      </c>
      <c r="U59" s="114">
        <f>SUM('Informações Gerais'!T22:T23)</f>
        <v>0.04</v>
      </c>
      <c r="V59" s="114">
        <f>SUM('Informações Gerais'!U22:U23)</f>
        <v>0.04</v>
      </c>
      <c r="W59" s="114">
        <f>SUM('Informações Gerais'!V22:V23)</f>
        <v>0.04</v>
      </c>
      <c r="X59" s="114">
        <f>SUM('Informações Gerais'!W22:W23)</f>
        <v>0.04</v>
      </c>
      <c r="Y59" s="114">
        <f>SUM('Informações Gerais'!X22:X23)</f>
        <v>0.04</v>
      </c>
      <c r="Z59" s="114">
        <f>SUM('Informações Gerais'!Y22:Y23)</f>
        <v>0.04</v>
      </c>
      <c r="AA59" s="805">
        <f>+AA58/AA46</f>
        <v>3.5608660302377353E-2</v>
      </c>
    </row>
    <row r="60" spans="1:27" ht="8.1" customHeight="1" x14ac:dyDescent="0.25">
      <c r="A60" s="87"/>
      <c r="B60" s="105"/>
      <c r="C60" s="106"/>
      <c r="D60" s="107"/>
      <c r="E60" s="107"/>
      <c r="F60" s="87"/>
      <c r="G60" s="107"/>
      <c r="H60" s="107"/>
      <c r="I60" s="107"/>
      <c r="J60" s="107"/>
      <c r="K60" s="107"/>
      <c r="L60" s="107"/>
      <c r="M60" s="107"/>
      <c r="N60" s="107"/>
      <c r="O60" s="107"/>
      <c r="P60" s="107"/>
      <c r="Q60" s="107"/>
      <c r="R60" s="107"/>
      <c r="S60" s="107"/>
      <c r="T60" s="107"/>
      <c r="U60" s="107"/>
      <c r="V60" s="107"/>
      <c r="W60" s="107"/>
      <c r="X60" s="107"/>
      <c r="Y60" s="107"/>
      <c r="Z60" s="107"/>
      <c r="AA60" s="107"/>
    </row>
    <row r="61" spans="1:27" s="120" customFormat="1" ht="12.95" customHeight="1" x14ac:dyDescent="0.25">
      <c r="A61" s="116"/>
      <c r="B61" s="113" t="s">
        <v>1065</v>
      </c>
      <c r="C61" s="114"/>
      <c r="D61" s="114"/>
      <c r="E61" s="114"/>
      <c r="F61" s="87"/>
      <c r="G61" s="115">
        <f>+G46*G62</f>
        <v>1911954987.6933711</v>
      </c>
      <c r="H61" s="115">
        <f t="shared" ref="H61:Z61" si="22">+H46*H62</f>
        <v>1776026937.7870452</v>
      </c>
      <c r="I61" s="115">
        <f t="shared" si="22"/>
        <v>1883200977.1362631</v>
      </c>
      <c r="J61" s="115">
        <f t="shared" si="22"/>
        <v>1861309830.6695282</v>
      </c>
      <c r="K61" s="115">
        <f t="shared" si="22"/>
        <v>1844804420.1121421</v>
      </c>
      <c r="L61" s="115">
        <f t="shared" si="22"/>
        <v>1890924530.6149452</v>
      </c>
      <c r="M61" s="115">
        <f t="shared" si="22"/>
        <v>1938197643.8803189</v>
      </c>
      <c r="N61" s="115">
        <f t="shared" si="22"/>
        <v>1844748828.9075172</v>
      </c>
      <c r="O61" s="115">
        <f t="shared" si="22"/>
        <v>1881157308.7621782</v>
      </c>
      <c r="P61" s="115">
        <f t="shared" si="22"/>
        <v>1859341059.7542374</v>
      </c>
      <c r="Q61" s="115">
        <f t="shared" si="22"/>
        <v>1905824586.2480936</v>
      </c>
      <c r="R61" s="115">
        <f t="shared" si="22"/>
        <v>1953470200.9042954</v>
      </c>
      <c r="S61" s="115">
        <f t="shared" si="22"/>
        <v>1922214677.689827</v>
      </c>
      <c r="T61" s="115">
        <f t="shared" si="22"/>
        <v>1975928969.8670249</v>
      </c>
      <c r="U61" s="115">
        <f t="shared" si="22"/>
        <v>2017115900.249568</v>
      </c>
      <c r="V61" s="115">
        <f t="shared" si="22"/>
        <v>2067543797.7558069</v>
      </c>
      <c r="W61" s="115">
        <f t="shared" si="22"/>
        <v>2119232392.699702</v>
      </c>
      <c r="X61" s="115">
        <f t="shared" si="22"/>
        <v>2081704319.0789783</v>
      </c>
      <c r="Y61" s="115">
        <f t="shared" si="22"/>
        <v>2131464715.6467714</v>
      </c>
      <c r="Z61" s="115">
        <f t="shared" si="22"/>
        <v>2186001411.6864195</v>
      </c>
      <c r="AA61" s="115">
        <f>SUM(Tabela1[[#This Row],[Colunas6]:[Colunas242]])</f>
        <v>39052167497.144035</v>
      </c>
    </row>
    <row r="62" spans="1:27" ht="15.75" x14ac:dyDescent="0.25">
      <c r="A62" s="116"/>
      <c r="B62" s="113" t="s">
        <v>1074</v>
      </c>
      <c r="C62" s="114"/>
      <c r="D62" s="114"/>
      <c r="E62" s="114"/>
      <c r="F62" s="87"/>
      <c r="G62" s="114">
        <f>SUM('Informações Gerais'!F25:F29)</f>
        <v>0.32</v>
      </c>
      <c r="H62" s="114">
        <f>SUM('Informações Gerais'!G25:G29)</f>
        <v>0.28999999999999998</v>
      </c>
      <c r="I62" s="114">
        <f>SUM('Informações Gerais'!H25:H29)</f>
        <v>0.3</v>
      </c>
      <c r="J62" s="114">
        <f>SUM('Informações Gerais'!I25:I29)</f>
        <v>0.28999999999999998</v>
      </c>
      <c r="K62" s="114">
        <f>SUM('Informações Gerais'!J25:J29)</f>
        <v>0.28000000000000003</v>
      </c>
      <c r="L62" s="114">
        <f>SUM('Informações Gerais'!K25:K29)</f>
        <v>0.28000000000000003</v>
      </c>
      <c r="M62" s="114">
        <f>SUM('Informações Gerais'!L25:L29)</f>
        <v>0.28000000000000003</v>
      </c>
      <c r="N62" s="114">
        <f>SUM('Informações Gerais'!M25:M29)</f>
        <v>0.26</v>
      </c>
      <c r="O62" s="114">
        <f>SUM('Informações Gerais'!N25:N29)</f>
        <v>0.26</v>
      </c>
      <c r="P62" s="114">
        <f>SUM('Informações Gerais'!O25:O29)</f>
        <v>0.25</v>
      </c>
      <c r="Q62" s="114">
        <f>SUM('Informações Gerais'!P25:P29)</f>
        <v>0.25</v>
      </c>
      <c r="R62" s="114">
        <f>SUM('Informações Gerais'!Q25:Q29)</f>
        <v>0.25</v>
      </c>
      <c r="S62" s="114">
        <f>SUM('Informações Gerais'!R25:R29)</f>
        <v>0.24</v>
      </c>
      <c r="T62" s="114">
        <f>SUM('Informações Gerais'!S25:S29)</f>
        <v>0.24</v>
      </c>
      <c r="U62" s="114">
        <f>SUM('Informações Gerais'!T25:T29)</f>
        <v>0.24</v>
      </c>
      <c r="V62" s="114">
        <f>SUM('Informações Gerais'!U25:U29)</f>
        <v>0.24</v>
      </c>
      <c r="W62" s="114">
        <f>SUM('Informações Gerais'!V25:V29)</f>
        <v>0.24</v>
      </c>
      <c r="X62" s="114">
        <f>SUM('Informações Gerais'!W25:W29)</f>
        <v>0.22999999999999998</v>
      </c>
      <c r="Y62" s="114">
        <f>SUM('Informações Gerais'!X25:X29)</f>
        <v>0.22999999999999998</v>
      </c>
      <c r="Z62" s="114">
        <f>SUM('Informações Gerais'!Y25:Y29)</f>
        <v>0.22999999999999998</v>
      </c>
      <c r="AA62" s="805">
        <f>+AA61/AA46</f>
        <v>0.25662162458429438</v>
      </c>
    </row>
    <row r="63" spans="1:27" ht="8.1" customHeight="1" x14ac:dyDescent="0.25">
      <c r="A63" s="87"/>
      <c r="B63" s="105"/>
      <c r="C63" s="106"/>
      <c r="D63" s="107"/>
      <c r="E63" s="107"/>
      <c r="F63" s="87"/>
      <c r="G63" s="107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</row>
    <row r="64" spans="1:27" s="120" customFormat="1" ht="20.100000000000001" customHeight="1" x14ac:dyDescent="0.25">
      <c r="A64" s="116"/>
      <c r="B64" s="113" t="s">
        <v>1066</v>
      </c>
      <c r="C64" s="114"/>
      <c r="D64" s="114"/>
      <c r="E64" s="114"/>
      <c r="F64" s="87"/>
      <c r="G64" s="115">
        <f>+G46*G65</f>
        <v>2688686701.4438028</v>
      </c>
      <c r="H64" s="115">
        <f t="shared" ref="H64:Z64" si="23">+H46*H65</f>
        <v>2878388485.3790045</v>
      </c>
      <c r="I64" s="115">
        <f t="shared" si="23"/>
        <v>2950348197.5134788</v>
      </c>
      <c r="J64" s="115">
        <f t="shared" si="23"/>
        <v>3016605587.6368217</v>
      </c>
      <c r="K64" s="115">
        <f t="shared" si="23"/>
        <v>3228407735.1962481</v>
      </c>
      <c r="L64" s="115">
        <f t="shared" si="23"/>
        <v>3309117928.5761538</v>
      </c>
      <c r="M64" s="115">
        <f t="shared" si="23"/>
        <v>3461067221.2148547</v>
      </c>
      <c r="N64" s="115">
        <f t="shared" si="23"/>
        <v>3547593901.7452254</v>
      </c>
      <c r="O64" s="115">
        <f t="shared" si="23"/>
        <v>3689962413.3411956</v>
      </c>
      <c r="P64" s="115">
        <f t="shared" si="23"/>
        <v>3867429404.2888141</v>
      </c>
      <c r="Q64" s="115">
        <f t="shared" si="23"/>
        <v>4040348122.8459587</v>
      </c>
      <c r="R64" s="115">
        <f t="shared" si="23"/>
        <v>4141356825.9171066</v>
      </c>
      <c r="S64" s="115">
        <f t="shared" si="23"/>
        <v>4244890746.5650349</v>
      </c>
      <c r="T64" s="115">
        <f t="shared" si="23"/>
        <v>4445840182.2008066</v>
      </c>
      <c r="U64" s="115">
        <f t="shared" si="23"/>
        <v>4538510775.5615282</v>
      </c>
      <c r="V64" s="115">
        <f t="shared" si="23"/>
        <v>4565825886.7107401</v>
      </c>
      <c r="W64" s="115">
        <f t="shared" si="23"/>
        <v>4768272883.5743303</v>
      </c>
      <c r="X64" s="115">
        <f t="shared" si="23"/>
        <v>4977988589.1019058</v>
      </c>
      <c r="Y64" s="115">
        <f t="shared" si="23"/>
        <v>5096980841.764019</v>
      </c>
      <c r="Z64" s="115">
        <f t="shared" si="23"/>
        <v>5322438219.7582397</v>
      </c>
      <c r="AA64" s="115">
        <f>SUM(Tabela1[[#This Row],[Colunas6]:[Colunas242]])</f>
        <v>78780060650.335266</v>
      </c>
    </row>
    <row r="65" spans="1:27" s="120" customFormat="1" ht="15.75" x14ac:dyDescent="0.25">
      <c r="A65" s="116"/>
      <c r="B65" s="113" t="s">
        <v>1074</v>
      </c>
      <c r="C65" s="114"/>
      <c r="D65" s="114"/>
      <c r="E65" s="114"/>
      <c r="F65" s="87"/>
      <c r="G65" s="114">
        <f>SUM('Informações Gerais'!F31:F32)</f>
        <v>0.44999999999999996</v>
      </c>
      <c r="H65" s="114">
        <f>SUM('Informações Gerais'!G31:G32)</f>
        <v>0.47</v>
      </c>
      <c r="I65" s="114">
        <f>SUM('Informações Gerais'!H31:H32)</f>
        <v>0.47</v>
      </c>
      <c r="J65" s="114">
        <f>SUM('Informações Gerais'!I31:I32)</f>
        <v>0.47</v>
      </c>
      <c r="K65" s="114">
        <f>SUM('Informações Gerais'!J31:J32)</f>
        <v>0.49</v>
      </c>
      <c r="L65" s="114">
        <f>SUM('Informações Gerais'!K31:K32)</f>
        <v>0.49</v>
      </c>
      <c r="M65" s="114">
        <f>SUM('Informações Gerais'!L31:L32)</f>
        <v>0.5</v>
      </c>
      <c r="N65" s="114">
        <f>SUM('Informações Gerais'!M31:M32)</f>
        <v>0.5</v>
      </c>
      <c r="O65" s="114">
        <f>SUM('Informações Gerais'!N31:N32)</f>
        <v>0.51</v>
      </c>
      <c r="P65" s="114">
        <f>SUM('Informações Gerais'!O31:O32)</f>
        <v>0.52</v>
      </c>
      <c r="Q65" s="114">
        <f>SUM('Informações Gerais'!P31:P32)</f>
        <v>0.53</v>
      </c>
      <c r="R65" s="114">
        <f>SUM('Informações Gerais'!Q31:Q32)</f>
        <v>0.53</v>
      </c>
      <c r="S65" s="114">
        <f>SUM('Informações Gerais'!R31:R32)</f>
        <v>0.53</v>
      </c>
      <c r="T65" s="114">
        <f>SUM('Informações Gerais'!S31:S32)</f>
        <v>0.54</v>
      </c>
      <c r="U65" s="114">
        <f>SUM('Informações Gerais'!T31:T32)</f>
        <v>0.54</v>
      </c>
      <c r="V65" s="114">
        <f>SUM('Informações Gerais'!U31:U32)</f>
        <v>0.53</v>
      </c>
      <c r="W65" s="114">
        <f>SUM('Informações Gerais'!V31:V32)</f>
        <v>0.54</v>
      </c>
      <c r="X65" s="114">
        <f>SUM('Informações Gerais'!W31:W32)</f>
        <v>0.55000000000000004</v>
      </c>
      <c r="Y65" s="114">
        <f>SUM('Informações Gerais'!X31:X32)</f>
        <v>0.55000000000000004</v>
      </c>
      <c r="Z65" s="114">
        <f>SUM('Informações Gerais'!Y31:Y32)</f>
        <v>0.56000000000000005</v>
      </c>
      <c r="AA65" s="805">
        <f>+AA64/AA46</f>
        <v>0.51768361257839945</v>
      </c>
    </row>
    <row r="66" spans="1:27" ht="8.1" customHeight="1" x14ac:dyDescent="0.25">
      <c r="A66" s="116"/>
      <c r="B66" s="223"/>
      <c r="C66" s="224"/>
      <c r="D66" s="225"/>
      <c r="E66" s="225"/>
      <c r="F66" s="87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7"/>
      <c r="AA66" s="227"/>
    </row>
    <row r="67" spans="1:27" s="120" customFormat="1" ht="20.100000000000001" customHeight="1" x14ac:dyDescent="0.25">
      <c r="A67" s="87"/>
      <c r="B67" s="118" t="s">
        <v>3817</v>
      </c>
      <c r="C67" s="119"/>
      <c r="D67" s="119">
        <f>+D32/D44</f>
        <v>365.04768303244668</v>
      </c>
      <c r="E67" s="119">
        <f>+D67+(D67*$E$12)</f>
        <v>391.33111621078285</v>
      </c>
      <c r="F67" s="87"/>
      <c r="G67" s="119">
        <f>+E67+(E67*$E$12)</f>
        <v>419.50695657795922</v>
      </c>
      <c r="H67" s="119">
        <f t="shared" ref="H67:Z67" si="24">+G67+(G67*$E$12)</f>
        <v>449.7114574515723</v>
      </c>
      <c r="I67" s="119">
        <f t="shared" si="24"/>
        <v>482.0906823880855</v>
      </c>
      <c r="J67" s="119">
        <f t="shared" si="24"/>
        <v>516.80121152002766</v>
      </c>
      <c r="K67" s="119">
        <f t="shared" si="24"/>
        <v>554.01089874946967</v>
      </c>
      <c r="L67" s="119">
        <f t="shared" si="24"/>
        <v>593.89968345943146</v>
      </c>
      <c r="M67" s="119">
        <f t="shared" si="24"/>
        <v>636.6604606685105</v>
      </c>
      <c r="N67" s="119">
        <f t="shared" si="24"/>
        <v>682.50001383664323</v>
      </c>
      <c r="O67" s="119">
        <f t="shared" si="24"/>
        <v>731.64001483288155</v>
      </c>
      <c r="P67" s="119">
        <f t="shared" si="24"/>
        <v>784.31809590084902</v>
      </c>
      <c r="Q67" s="119">
        <f t="shared" si="24"/>
        <v>840.78899880571009</v>
      </c>
      <c r="R67" s="119">
        <f t="shared" si="24"/>
        <v>901.32580671972119</v>
      </c>
      <c r="S67" s="119">
        <f t="shared" si="24"/>
        <v>966.22126480354109</v>
      </c>
      <c r="T67" s="119">
        <f t="shared" si="24"/>
        <v>1035.7891958693961</v>
      </c>
      <c r="U67" s="119">
        <f t="shared" si="24"/>
        <v>1110.3660179719925</v>
      </c>
      <c r="V67" s="119">
        <f t="shared" si="24"/>
        <v>1190.312371265976</v>
      </c>
      <c r="W67" s="119">
        <f t="shared" si="24"/>
        <v>1276.0148619971262</v>
      </c>
      <c r="X67" s="119">
        <f t="shared" si="24"/>
        <v>1367.8879320609194</v>
      </c>
      <c r="Y67" s="119">
        <f t="shared" si="24"/>
        <v>1466.3758631693056</v>
      </c>
      <c r="Z67" s="119">
        <f t="shared" si="24"/>
        <v>1571.9549253174955</v>
      </c>
      <c r="AA67" s="119">
        <f>AVERAGE(Tabela1[[#This Row],[Colunas6]:[Colunas242]])</f>
        <v>878.90883566833077</v>
      </c>
    </row>
    <row r="68" spans="1:27" s="120" customFormat="1" ht="8.1" customHeight="1" x14ac:dyDescent="0.25">
      <c r="A68" s="87"/>
      <c r="B68" s="118"/>
      <c r="C68" s="119"/>
      <c r="D68" s="119"/>
      <c r="E68" s="119"/>
      <c r="F68" s="87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</row>
    <row r="69" spans="1:27" ht="20.100000000000001" customHeight="1" x14ac:dyDescent="0.25">
      <c r="A69" s="87"/>
      <c r="B69" s="118" t="s">
        <v>3818</v>
      </c>
      <c r="C69" s="119"/>
      <c r="D69" s="119">
        <f>+D46/D44</f>
        <v>149.53715685266803</v>
      </c>
      <c r="E69" s="119">
        <f>+E46/E44</f>
        <v>160.30383214606013</v>
      </c>
      <c r="F69" s="87"/>
      <c r="G69" s="119">
        <f t="shared" ref="G69:Z69" si="25">+G46/G44</f>
        <v>170.39733074920818</v>
      </c>
      <c r="H69" s="119">
        <f t="shared" si="25"/>
        <v>173.18518990375648</v>
      </c>
      <c r="I69" s="119">
        <f t="shared" si="25"/>
        <v>176.01866103257348</v>
      </c>
      <c r="J69" s="119">
        <f t="shared" si="25"/>
        <v>178.89849039007225</v>
      </c>
      <c r="K69" s="119">
        <f t="shared" si="25"/>
        <v>182.27757703334157</v>
      </c>
      <c r="L69" s="119">
        <f t="shared" si="25"/>
        <v>185.44368879322587</v>
      </c>
      <c r="M69" s="119">
        <f t="shared" si="25"/>
        <v>188.66479505018015</v>
      </c>
      <c r="N69" s="119">
        <f t="shared" si="25"/>
        <v>191.94185104360753</v>
      </c>
      <c r="O69" s="119">
        <f t="shared" si="25"/>
        <v>195.27582860515912</v>
      </c>
      <c r="P69" s="119">
        <f t="shared" si="25"/>
        <v>199.69320823883209</v>
      </c>
      <c r="Q69" s="119">
        <f t="shared" si="25"/>
        <v>203.62667971030928</v>
      </c>
      <c r="R69" s="119">
        <f t="shared" si="25"/>
        <v>207.6376310217538</v>
      </c>
      <c r="S69" s="119">
        <f t="shared" si="25"/>
        <v>211.7275883379404</v>
      </c>
      <c r="T69" s="119">
        <f t="shared" si="25"/>
        <v>215.89810788538489</v>
      </c>
      <c r="U69" s="119">
        <f t="shared" si="25"/>
        <v>219.5202797989671</v>
      </c>
      <c r="V69" s="119">
        <f t="shared" si="25"/>
        <v>224.11183943619645</v>
      </c>
      <c r="W69" s="119">
        <f t="shared" si="25"/>
        <v>228.79943767141572</v>
      </c>
      <c r="X69" s="119">
        <f t="shared" si="25"/>
        <v>233.58508328008082</v>
      </c>
      <c r="Y69" s="119">
        <f t="shared" si="25"/>
        <v>238.47082705386737</v>
      </c>
      <c r="Z69" s="119">
        <f t="shared" si="25"/>
        <v>243.71943993198519</v>
      </c>
      <c r="AA69" s="119">
        <f>AVERAGE(Tabela1[[#This Row],[Colunas6]:[Colunas242]])</f>
        <v>203.44467674839285</v>
      </c>
    </row>
    <row r="70" spans="1:27" s="120" customFormat="1" ht="8.1" customHeight="1" x14ac:dyDescent="0.25">
      <c r="A70" s="116"/>
      <c r="B70" s="105"/>
      <c r="C70" s="106"/>
      <c r="D70" s="222"/>
      <c r="E70" s="117"/>
      <c r="F70" s="8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</row>
    <row r="71" spans="1:27" ht="23.25" customHeight="1" x14ac:dyDescent="0.25">
      <c r="A71" s="116"/>
      <c r="B71" s="460" t="s">
        <v>1069</v>
      </c>
      <c r="C71" s="114"/>
      <c r="D71" s="221"/>
      <c r="E71" s="221"/>
      <c r="F71" s="87"/>
      <c r="G71" s="221">
        <f t="shared" ref="G71:Z71" si="26">+G52/G44</f>
        <v>10.22383984495249</v>
      </c>
      <c r="H71" s="221">
        <f t="shared" si="26"/>
        <v>12.122963293262956</v>
      </c>
      <c r="I71" s="221">
        <f t="shared" si="26"/>
        <v>12.321306272280141</v>
      </c>
      <c r="J71" s="221">
        <f t="shared" si="26"/>
        <v>14.311879231205779</v>
      </c>
      <c r="K71" s="221">
        <f t="shared" si="26"/>
        <v>14.582206162667328</v>
      </c>
      <c r="L71" s="221">
        <f t="shared" si="26"/>
        <v>16.689931991390328</v>
      </c>
      <c r="M71" s="221">
        <f t="shared" si="26"/>
        <v>16.979831554516213</v>
      </c>
      <c r="N71" s="221">
        <f t="shared" si="26"/>
        <v>19.194185104360752</v>
      </c>
      <c r="O71" s="221">
        <f t="shared" si="26"/>
        <v>17.574824574464319</v>
      </c>
      <c r="P71" s="221">
        <f t="shared" si="26"/>
        <v>17.972388741494886</v>
      </c>
      <c r="Q71" s="221">
        <f t="shared" si="26"/>
        <v>16.290134376824742</v>
      </c>
      <c r="R71" s="221">
        <f t="shared" si="26"/>
        <v>16.611010481740305</v>
      </c>
      <c r="S71" s="221">
        <f t="shared" si="26"/>
        <v>19.055482950414639</v>
      </c>
      <c r="T71" s="221">
        <f t="shared" si="26"/>
        <v>19.430829709684641</v>
      </c>
      <c r="U71" s="221">
        <f t="shared" si="26"/>
        <v>17.561622383917367</v>
      </c>
      <c r="V71" s="221">
        <f t="shared" si="26"/>
        <v>20.170065549257686</v>
      </c>
      <c r="W71" s="221">
        <f t="shared" si="26"/>
        <v>20.591949390427416</v>
      </c>
      <c r="X71" s="221">
        <f t="shared" si="26"/>
        <v>21.02265749520728</v>
      </c>
      <c r="Y71" s="221">
        <f t="shared" si="26"/>
        <v>21.462374434848066</v>
      </c>
      <c r="Z71" s="221">
        <f t="shared" si="26"/>
        <v>21.934749593878671</v>
      </c>
      <c r="AA71" s="221">
        <f>AVERAGE(Tabela1[[#This Row],[Colunas6]:[Colunas242]])</f>
        <v>17.305211656839802</v>
      </c>
    </row>
    <row r="72" spans="1:27" s="120" customFormat="1" ht="8.1" customHeight="1" x14ac:dyDescent="0.25">
      <c r="A72" s="116"/>
      <c r="B72" s="105"/>
      <c r="C72" s="106"/>
      <c r="D72" s="222"/>
      <c r="E72" s="222"/>
      <c r="F72" s="87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22"/>
      <c r="Z72" s="222"/>
      <c r="AA72" s="222"/>
    </row>
    <row r="73" spans="1:27" ht="20.100000000000001" customHeight="1" x14ac:dyDescent="0.25">
      <c r="A73" s="116"/>
      <c r="B73" s="113" t="s">
        <v>1070</v>
      </c>
      <c r="C73" s="114"/>
      <c r="D73" s="221"/>
      <c r="E73" s="221"/>
      <c r="F73" s="87"/>
      <c r="G73" s="221">
        <f t="shared" ref="G73:Z73" si="27">+G55/G44</f>
        <v>23.855626304889149</v>
      </c>
      <c r="H73" s="221">
        <f t="shared" si="27"/>
        <v>24.245926586525911</v>
      </c>
      <c r="I73" s="221">
        <f t="shared" si="27"/>
        <v>22.882425934234554</v>
      </c>
      <c r="J73" s="221">
        <f t="shared" si="27"/>
        <v>23.256803750709395</v>
      </c>
      <c r="K73" s="221">
        <f t="shared" si="27"/>
        <v>21.873309244000989</v>
      </c>
      <c r="L73" s="221">
        <f t="shared" si="27"/>
        <v>20.398805767254846</v>
      </c>
      <c r="M73" s="221">
        <f t="shared" si="27"/>
        <v>18.866479505018017</v>
      </c>
      <c r="N73" s="221">
        <f t="shared" si="27"/>
        <v>21.11360361479683</v>
      </c>
      <c r="O73" s="221">
        <f t="shared" si="27"/>
        <v>21.480341146567504</v>
      </c>
      <c r="P73" s="221">
        <f t="shared" si="27"/>
        <v>21.966252906271531</v>
      </c>
      <c r="Q73" s="221">
        <f t="shared" si="27"/>
        <v>20.36266797103093</v>
      </c>
      <c r="R73" s="221">
        <f t="shared" si="27"/>
        <v>20.763763102175382</v>
      </c>
      <c r="S73" s="221">
        <f t="shared" si="27"/>
        <v>21.172758833794042</v>
      </c>
      <c r="T73" s="221">
        <f t="shared" si="27"/>
        <v>19.430829709684641</v>
      </c>
      <c r="U73" s="221">
        <f t="shared" si="27"/>
        <v>21.952027979896712</v>
      </c>
      <c r="V73" s="221">
        <f t="shared" si="27"/>
        <v>22.411183943619648</v>
      </c>
      <c r="W73" s="221">
        <f t="shared" si="27"/>
        <v>20.591949390427413</v>
      </c>
      <c r="X73" s="221">
        <f t="shared" si="27"/>
        <v>21.022657495207273</v>
      </c>
      <c r="Y73" s="221">
        <f t="shared" si="27"/>
        <v>21.462374434848062</v>
      </c>
      <c r="Z73" s="221">
        <f t="shared" si="27"/>
        <v>19.497555194558817</v>
      </c>
      <c r="AA73" s="221">
        <f>AVERAGE(Tabela1[[#This Row],[Colunas6]:[Colunas242]])</f>
        <v>21.430367140775587</v>
      </c>
    </row>
    <row r="74" spans="1:27" s="120" customFormat="1" ht="8.1" customHeight="1" x14ac:dyDescent="0.25">
      <c r="A74" s="116"/>
      <c r="B74" s="105"/>
      <c r="C74" s="106"/>
      <c r="D74" s="222"/>
      <c r="E74" s="222"/>
      <c r="F74" s="87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22"/>
      <c r="Z74" s="222"/>
      <c r="AA74" s="222"/>
    </row>
    <row r="75" spans="1:27" ht="20.100000000000001" customHeight="1" x14ac:dyDescent="0.25">
      <c r="A75" s="116"/>
      <c r="B75" s="113" t="s">
        <v>1071</v>
      </c>
      <c r="C75" s="114"/>
      <c r="D75" s="221"/>
      <c r="E75" s="221"/>
      <c r="F75" s="87"/>
      <c r="G75" s="221">
        <f t="shared" ref="G75:Z75" si="28">+G58/G44</f>
        <v>5.111919922476245</v>
      </c>
      <c r="H75" s="221">
        <f t="shared" si="28"/>
        <v>5.1955556971126944</v>
      </c>
      <c r="I75" s="221">
        <f t="shared" si="28"/>
        <v>5.2805598309772037</v>
      </c>
      <c r="J75" s="221">
        <f t="shared" si="28"/>
        <v>5.3669547117021672</v>
      </c>
      <c r="K75" s="221">
        <f t="shared" si="28"/>
        <v>5.4683273110002473</v>
      </c>
      <c r="L75" s="221">
        <f t="shared" si="28"/>
        <v>5.5633106637967753</v>
      </c>
      <c r="M75" s="221">
        <f t="shared" si="28"/>
        <v>5.659943851505405</v>
      </c>
      <c r="N75" s="221">
        <f t="shared" si="28"/>
        <v>5.758255531308226</v>
      </c>
      <c r="O75" s="221">
        <f t="shared" si="28"/>
        <v>5.8582748581547737</v>
      </c>
      <c r="P75" s="221">
        <f t="shared" si="28"/>
        <v>5.9907962471649618</v>
      </c>
      <c r="Q75" s="221">
        <f t="shared" si="28"/>
        <v>8.1450671884123711</v>
      </c>
      <c r="R75" s="221">
        <f t="shared" si="28"/>
        <v>8.3055052408701524</v>
      </c>
      <c r="S75" s="221">
        <f t="shared" si="28"/>
        <v>8.4691035335176164</v>
      </c>
      <c r="T75" s="221">
        <f t="shared" si="28"/>
        <v>8.6359243154153962</v>
      </c>
      <c r="U75" s="221">
        <f t="shared" si="28"/>
        <v>8.7808111919586835</v>
      </c>
      <c r="V75" s="221">
        <f t="shared" si="28"/>
        <v>8.9644735774478583</v>
      </c>
      <c r="W75" s="221">
        <f t="shared" si="28"/>
        <v>9.15197750685663</v>
      </c>
      <c r="X75" s="221">
        <f t="shared" si="28"/>
        <v>9.3434033312032341</v>
      </c>
      <c r="Y75" s="221">
        <f t="shared" si="28"/>
        <v>9.5388330821546958</v>
      </c>
      <c r="Z75" s="221">
        <f t="shared" si="28"/>
        <v>9.7487775972794086</v>
      </c>
      <c r="AA75" s="221">
        <f>AVERAGE(Tabela1[[#This Row],[Colunas6]:[Colunas242]])</f>
        <v>7.2168887595157356</v>
      </c>
    </row>
    <row r="76" spans="1:27" s="120" customFormat="1" ht="8.1" customHeight="1" x14ac:dyDescent="0.25">
      <c r="A76" s="116"/>
      <c r="B76" s="223"/>
      <c r="C76" s="224"/>
      <c r="D76" s="225"/>
      <c r="E76" s="225"/>
      <c r="F76" s="87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7"/>
      <c r="AA76" s="227"/>
    </row>
    <row r="77" spans="1:27" ht="20.100000000000001" customHeight="1" x14ac:dyDescent="0.25">
      <c r="A77" s="116"/>
      <c r="B77" s="113" t="s">
        <v>1072</v>
      </c>
      <c r="C77" s="114"/>
      <c r="D77" s="221"/>
      <c r="E77" s="221"/>
      <c r="F77" s="87"/>
      <c r="G77" s="221">
        <f t="shared" ref="G77:Z77" si="29">+G61/G44</f>
        <v>54.527145839746623</v>
      </c>
      <c r="H77" s="221">
        <f t="shared" si="29"/>
        <v>50.223705072089373</v>
      </c>
      <c r="I77" s="221">
        <f t="shared" si="29"/>
        <v>52.805598309772044</v>
      </c>
      <c r="J77" s="221">
        <f t="shared" si="29"/>
        <v>51.880562213120953</v>
      </c>
      <c r="K77" s="221">
        <f t="shared" si="29"/>
        <v>51.037721569335645</v>
      </c>
      <c r="L77" s="221">
        <f t="shared" si="29"/>
        <v>51.924232862103246</v>
      </c>
      <c r="M77" s="221">
        <f t="shared" si="29"/>
        <v>52.826142614050447</v>
      </c>
      <c r="N77" s="221">
        <f t="shared" si="29"/>
        <v>49.904881271337956</v>
      </c>
      <c r="O77" s="221">
        <f t="shared" si="29"/>
        <v>50.771715437341378</v>
      </c>
      <c r="P77" s="221">
        <f t="shared" si="29"/>
        <v>49.923302059708021</v>
      </c>
      <c r="Q77" s="221">
        <f t="shared" si="29"/>
        <v>50.906669927577319</v>
      </c>
      <c r="R77" s="221">
        <f t="shared" si="29"/>
        <v>51.909407755438451</v>
      </c>
      <c r="S77" s="221">
        <f t="shared" si="29"/>
        <v>50.814621201105695</v>
      </c>
      <c r="T77" s="221">
        <f t="shared" si="29"/>
        <v>51.815545892492374</v>
      </c>
      <c r="U77" s="221">
        <f t="shared" si="29"/>
        <v>52.684867151752101</v>
      </c>
      <c r="V77" s="221">
        <f t="shared" si="29"/>
        <v>53.78684146468715</v>
      </c>
      <c r="W77" s="221">
        <f t="shared" si="29"/>
        <v>54.91186504113977</v>
      </c>
      <c r="X77" s="221">
        <f t="shared" si="29"/>
        <v>53.724569154418589</v>
      </c>
      <c r="Y77" s="221">
        <f t="shared" si="29"/>
        <v>54.848290222389494</v>
      </c>
      <c r="Z77" s="221">
        <f t="shared" si="29"/>
        <v>56.055471184356591</v>
      </c>
      <c r="AA77" s="221">
        <f>AVERAGE(Tabela1[[#This Row],[Colunas6]:[Colunas242]])</f>
        <v>52.364157812198172</v>
      </c>
    </row>
    <row r="78" spans="1:27" s="120" customFormat="1" ht="8.1" customHeight="1" x14ac:dyDescent="0.25">
      <c r="A78" s="116"/>
      <c r="B78" s="223"/>
      <c r="C78" s="224"/>
      <c r="D78" s="225"/>
      <c r="E78" s="225"/>
      <c r="F78" s="87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7"/>
      <c r="AA78" s="227"/>
    </row>
    <row r="79" spans="1:27" ht="20.100000000000001" customHeight="1" x14ac:dyDescent="0.25">
      <c r="A79" s="116"/>
      <c r="B79" s="113" t="s">
        <v>1073</v>
      </c>
      <c r="C79" s="114"/>
      <c r="D79" s="221"/>
      <c r="E79" s="221"/>
      <c r="F79" s="87"/>
      <c r="G79" s="221">
        <f t="shared" ref="G79:Z79" si="30">+G64/G44</f>
        <v>76.678798837143688</v>
      </c>
      <c r="H79" s="221">
        <f t="shared" si="30"/>
        <v>81.397039254765545</v>
      </c>
      <c r="I79" s="221">
        <f t="shared" si="30"/>
        <v>82.728770685309527</v>
      </c>
      <c r="J79" s="221">
        <f t="shared" si="30"/>
        <v>84.082290483333963</v>
      </c>
      <c r="K79" s="221">
        <f t="shared" si="30"/>
        <v>89.316012746337364</v>
      </c>
      <c r="L79" s="221">
        <f t="shared" si="30"/>
        <v>90.867407508680671</v>
      </c>
      <c r="M79" s="221">
        <f t="shared" si="30"/>
        <v>94.332397525090073</v>
      </c>
      <c r="N79" s="221">
        <f t="shared" si="30"/>
        <v>95.970925521803764</v>
      </c>
      <c r="O79" s="221">
        <f t="shared" si="30"/>
        <v>99.590672588631151</v>
      </c>
      <c r="P79" s="221">
        <f t="shared" si="30"/>
        <v>103.8404682841927</v>
      </c>
      <c r="Q79" s="221">
        <f t="shared" si="30"/>
        <v>107.92214024646393</v>
      </c>
      <c r="R79" s="221">
        <f t="shared" si="30"/>
        <v>110.04794444152952</v>
      </c>
      <c r="S79" s="221">
        <f t="shared" si="30"/>
        <v>112.21562181910842</v>
      </c>
      <c r="T79" s="221">
        <f t="shared" si="30"/>
        <v>116.58497825810785</v>
      </c>
      <c r="U79" s="221">
        <f t="shared" si="30"/>
        <v>118.54095109144222</v>
      </c>
      <c r="V79" s="221">
        <f t="shared" si="30"/>
        <v>118.77927490118412</v>
      </c>
      <c r="W79" s="221">
        <f t="shared" si="30"/>
        <v>123.5516963425645</v>
      </c>
      <c r="X79" s="221">
        <f t="shared" si="30"/>
        <v>128.47179580404449</v>
      </c>
      <c r="Y79" s="221">
        <f t="shared" si="30"/>
        <v>131.15895487962706</v>
      </c>
      <c r="Z79" s="221">
        <f t="shared" si="30"/>
        <v>136.48288636191174</v>
      </c>
      <c r="AA79" s="221">
        <f>AVERAGE(Tabela1[[#This Row],[Colunas6]:[Colunas242]])</f>
        <v>105.12805137906362</v>
      </c>
    </row>
    <row r="80" spans="1:27" s="120" customFormat="1" ht="8.1" customHeight="1" x14ac:dyDescent="0.25">
      <c r="A80" s="116"/>
      <c r="B80" s="105"/>
      <c r="C80" s="106"/>
      <c r="D80" s="222"/>
      <c r="E80" s="222"/>
      <c r="F80" s="87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22"/>
      <c r="Z80" s="222"/>
      <c r="AA80" s="222"/>
    </row>
    <row r="81" spans="1:27" ht="20.100000000000001" customHeight="1" x14ac:dyDescent="0.25">
      <c r="A81" s="87"/>
      <c r="B81" s="118" t="s">
        <v>3770</v>
      </c>
      <c r="C81" s="119"/>
      <c r="D81" s="119">
        <f>+D69/12</f>
        <v>12.461429737722336</v>
      </c>
      <c r="E81" s="119">
        <f>+E69/12</f>
        <v>13.358652678838345</v>
      </c>
      <c r="F81" s="87"/>
      <c r="G81" s="119">
        <f t="shared" ref="G81:Z81" si="31">+G69/12</f>
        <v>14.199777562434015</v>
      </c>
      <c r="H81" s="119">
        <f t="shared" si="31"/>
        <v>14.432099158646373</v>
      </c>
      <c r="I81" s="119">
        <f t="shared" si="31"/>
        <v>14.668221752714457</v>
      </c>
      <c r="J81" s="119">
        <f t="shared" si="31"/>
        <v>14.908207532506021</v>
      </c>
      <c r="K81" s="119">
        <f t="shared" si="31"/>
        <v>15.189798086111798</v>
      </c>
      <c r="L81" s="119">
        <f t="shared" si="31"/>
        <v>15.453640732768823</v>
      </c>
      <c r="M81" s="119">
        <f t="shared" si="31"/>
        <v>15.722066254181678</v>
      </c>
      <c r="N81" s="119">
        <f t="shared" si="31"/>
        <v>15.995154253633961</v>
      </c>
      <c r="O81" s="119">
        <f t="shared" si="31"/>
        <v>16.272985717096592</v>
      </c>
      <c r="P81" s="119">
        <f t="shared" si="31"/>
        <v>16.641100686569342</v>
      </c>
      <c r="Q81" s="119">
        <f t="shared" si="31"/>
        <v>16.968889975859106</v>
      </c>
      <c r="R81" s="119">
        <f t="shared" si="31"/>
        <v>17.303135918479484</v>
      </c>
      <c r="S81" s="119">
        <f t="shared" si="31"/>
        <v>17.643965694828367</v>
      </c>
      <c r="T81" s="119">
        <f t="shared" si="31"/>
        <v>17.99150899044874</v>
      </c>
      <c r="U81" s="119">
        <f t="shared" si="31"/>
        <v>18.293356649913925</v>
      </c>
      <c r="V81" s="119">
        <f t="shared" si="31"/>
        <v>18.675986619683037</v>
      </c>
      <c r="W81" s="119">
        <f t="shared" si="31"/>
        <v>19.066619805951309</v>
      </c>
      <c r="X81" s="119">
        <f t="shared" si="31"/>
        <v>19.465423606673401</v>
      </c>
      <c r="Y81" s="119">
        <f t="shared" si="31"/>
        <v>19.872568921155615</v>
      </c>
      <c r="Z81" s="119">
        <f t="shared" si="31"/>
        <v>20.309953327665433</v>
      </c>
      <c r="AA81" s="119">
        <f>AVERAGE(Tabela1[[#This Row],[Colunas6]:[Colunas242]])</f>
        <v>16.953723062366073</v>
      </c>
    </row>
    <row r="82" spans="1:27" s="120" customFormat="1" ht="8.1" customHeight="1" x14ac:dyDescent="0.25">
      <c r="A82" s="116"/>
      <c r="B82" s="105"/>
      <c r="C82" s="106"/>
      <c r="D82" s="222"/>
      <c r="E82" s="222"/>
      <c r="F82" s="87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22"/>
      <c r="Z82" s="222"/>
      <c r="AA82" s="222"/>
    </row>
    <row r="83" spans="1:27" ht="20.100000000000001" customHeight="1" x14ac:dyDescent="0.25">
      <c r="A83" s="87"/>
      <c r="B83" s="118" t="s">
        <v>1067</v>
      </c>
      <c r="C83" s="119"/>
      <c r="D83" s="119">
        <f>+D14/144000000</f>
        <v>118.75</v>
      </c>
      <c r="E83" s="119">
        <f>+D83+(D83*$E$12)</f>
        <v>127.3</v>
      </c>
      <c r="F83" s="87"/>
      <c r="G83" s="119">
        <f>+E83+(E83*$E$12)</f>
        <v>136.46559999999999</v>
      </c>
      <c r="H83" s="119">
        <f t="shared" ref="H83:Z83" si="32">+G83+(G83*$E$12)</f>
        <v>146.29112319999999</v>
      </c>
      <c r="I83" s="119">
        <f t="shared" si="32"/>
        <v>156.82408407039998</v>
      </c>
      <c r="J83" s="119">
        <f t="shared" si="32"/>
        <v>168.11541812346877</v>
      </c>
      <c r="K83" s="119">
        <f t="shared" si="32"/>
        <v>180.21972822835852</v>
      </c>
      <c r="L83" s="119">
        <f t="shared" si="32"/>
        <v>193.19554866080034</v>
      </c>
      <c r="M83" s="119">
        <f t="shared" si="32"/>
        <v>207.10562816437798</v>
      </c>
      <c r="N83" s="119">
        <f t="shared" si="32"/>
        <v>222.0172333922132</v>
      </c>
      <c r="O83" s="119">
        <f t="shared" si="32"/>
        <v>238.00247419645254</v>
      </c>
      <c r="P83" s="119">
        <f t="shared" si="32"/>
        <v>255.13865233859713</v>
      </c>
      <c r="Q83" s="119">
        <f t="shared" si="32"/>
        <v>273.50863530697609</v>
      </c>
      <c r="R83" s="119">
        <f t="shared" si="32"/>
        <v>293.20125704907838</v>
      </c>
      <c r="S83" s="119">
        <f t="shared" si="32"/>
        <v>314.31174755661203</v>
      </c>
      <c r="T83" s="119">
        <f t="shared" si="32"/>
        <v>336.94219338068808</v>
      </c>
      <c r="U83" s="119">
        <f t="shared" si="32"/>
        <v>361.2020313040976</v>
      </c>
      <c r="V83" s="119">
        <f t="shared" si="32"/>
        <v>387.20857755799261</v>
      </c>
      <c r="W83" s="119">
        <f t="shared" si="32"/>
        <v>415.08759514216808</v>
      </c>
      <c r="X83" s="119">
        <f t="shared" si="32"/>
        <v>444.97390199240419</v>
      </c>
      <c r="Y83" s="119">
        <f t="shared" si="32"/>
        <v>477.01202293585732</v>
      </c>
      <c r="Z83" s="119">
        <f t="shared" si="32"/>
        <v>511.35688858723904</v>
      </c>
      <c r="AA83" s="119">
        <f>AVERAGE(Tabela1[[#This Row],[Colunas6]:[Colunas242]])</f>
        <v>285.9090170593891</v>
      </c>
    </row>
    <row r="84" spans="1:27" s="120" customFormat="1" ht="8.1" customHeight="1" x14ac:dyDescent="0.25">
      <c r="A84" s="116"/>
      <c r="B84" s="105"/>
      <c r="C84" s="106"/>
      <c r="D84" s="222"/>
      <c r="E84" s="222"/>
      <c r="F84" s="87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22"/>
      <c r="Z84" s="222"/>
      <c r="AA84" s="222"/>
    </row>
    <row r="85" spans="1:27" ht="20.100000000000001" customHeight="1" x14ac:dyDescent="0.25">
      <c r="A85" s="116"/>
      <c r="B85" s="118" t="s">
        <v>3759</v>
      </c>
      <c r="C85" s="119"/>
      <c r="D85" s="119">
        <f>+D18/D44</f>
        <v>151.42317324292094</v>
      </c>
      <c r="E85" s="119">
        <f>+E18/E44</f>
        <v>160.9575029414093</v>
      </c>
      <c r="F85" s="87"/>
      <c r="G85" s="119">
        <f t="shared" ref="G85:Z85" si="33">+G18/G44</f>
        <v>171.09215979493382</v>
      </c>
      <c r="H85" s="119">
        <f t="shared" si="33"/>
        <v>173.8913870003046</v>
      </c>
      <c r="I85" s="119">
        <f t="shared" si="33"/>
        <v>176.73641217185147</v>
      </c>
      <c r="J85" s="119">
        <f t="shared" si="33"/>
        <v>180.07466085381117</v>
      </c>
      <c r="K85" s="119">
        <f t="shared" si="33"/>
        <v>183.20250856094933</v>
      </c>
      <c r="L85" s="119">
        <f t="shared" si="33"/>
        <v>186.38468612900547</v>
      </c>
      <c r="M85" s="119">
        <f t="shared" si="33"/>
        <v>189.62213725283434</v>
      </c>
      <c r="N85" s="119">
        <f t="shared" si="33"/>
        <v>192.91582201901258</v>
      </c>
      <c r="O85" s="119">
        <f t="shared" si="33"/>
        <v>197.27981539846536</v>
      </c>
      <c r="P85" s="119">
        <f t="shared" si="33"/>
        <v>201.16574888920312</v>
      </c>
      <c r="Q85" s="119">
        <f t="shared" si="33"/>
        <v>205.12822583708035</v>
      </c>
      <c r="R85" s="119">
        <f t="shared" si="33"/>
        <v>209.16875396240286</v>
      </c>
      <c r="S85" s="119">
        <f t="shared" si="33"/>
        <v>213.28887068390662</v>
      </c>
      <c r="T85" s="119">
        <f t="shared" si="33"/>
        <v>216.86726682844835</v>
      </c>
      <c r="U85" s="119">
        <f t="shared" si="33"/>
        <v>221.40333515852546</v>
      </c>
      <c r="V85" s="119">
        <f t="shared" si="33"/>
        <v>226.03428141184125</v>
      </c>
      <c r="W85" s="119">
        <f t="shared" si="33"/>
        <v>230.76209008679012</v>
      </c>
      <c r="X85" s="119">
        <f t="shared" si="33"/>
        <v>235.5887871901991</v>
      </c>
      <c r="Y85" s="119">
        <f t="shared" si="33"/>
        <v>240.77396794233917</v>
      </c>
      <c r="Z85" s="119">
        <f t="shared" si="33"/>
        <v>245.93255320468123</v>
      </c>
      <c r="AA85" s="119">
        <f>AVERAGE(Tabela1[[#This Row],[Colunas6]:[Colunas242]])</f>
        <v>204.86567351882931</v>
      </c>
    </row>
    <row r="86" spans="1:27" s="120" customFormat="1" ht="8.1" customHeight="1" x14ac:dyDescent="0.25">
      <c r="A86" s="116"/>
      <c r="B86" s="105"/>
      <c r="C86" s="106"/>
      <c r="D86" s="222"/>
      <c r="E86" s="222"/>
      <c r="F86" s="87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22"/>
      <c r="Z86" s="222"/>
      <c r="AA86" s="222"/>
    </row>
    <row r="87" spans="1:27" ht="20.100000000000001" customHeight="1" x14ac:dyDescent="0.25">
      <c r="A87" s="87"/>
      <c r="B87" s="105" t="s">
        <v>334</v>
      </c>
      <c r="C87" s="106"/>
      <c r="D87" s="201"/>
      <c r="E87" s="104"/>
      <c r="F87" s="87"/>
      <c r="G87" s="104">
        <f>+'Definição Regiões'!AI151</f>
        <v>41392</v>
      </c>
      <c r="H87" s="104">
        <f>+Tabela1[[#This Row],[Colunas6]]*(H44/G44)</f>
        <v>41743.831999999995</v>
      </c>
      <c r="I87" s="104">
        <f>+Tabela1[[#This Row],[Colunas7]]*(I44/H44)</f>
        <v>42098.654571999992</v>
      </c>
      <c r="J87" s="104">
        <f>+Tabela1[[#This Row],[Colunas8]]*(J44/I44)</f>
        <v>42351.179556942741</v>
      </c>
      <c r="K87" s="104">
        <f>+Tabela1[[#This Row],[Colunas9]]*(K44/J44)</f>
        <v>42668.813403619817</v>
      </c>
      <c r="L87" s="104">
        <f>+Tabela1[[#This Row],[Colunas10]]*(L44/K44)</f>
        <v>42988.829504146968</v>
      </c>
      <c r="M87" s="104">
        <f>+Tabela1[[#This Row],[Colunas11]]*(M44/L44)</f>
        <v>43311.245725428074</v>
      </c>
      <c r="N87" s="104">
        <f>+Tabela1[[#This Row],[Colunas12]]*(N44/M44)</f>
        <v>43636.080068368785</v>
      </c>
      <c r="O87" s="104">
        <f>+Tabela1[[#This Row],[Colunas13]]*(O44/N44)</f>
        <v>43737.584075952342</v>
      </c>
      <c r="P87" s="104">
        <f>+Tabela1[[#This Row],[Colunas14]]*(P44/O44)</f>
        <v>43965.019513147301</v>
      </c>
      <c r="Q87" s="104">
        <f>+Tabela1[[#This Row],[Colunas15]]*(Q44/P44)</f>
        <v>44193.637614615669</v>
      </c>
      <c r="R87" s="104">
        <f>+Tabela1[[#This Row],[Colunas16]]*(R44/Q44)</f>
        <v>44423.444530211673</v>
      </c>
      <c r="S87" s="104">
        <f>+Tabela1[[#This Row],[Colunas17]]*(S44/R44)</f>
        <v>44654.446441768778</v>
      </c>
      <c r="T87" s="104">
        <f>+Tabela1[[#This Row],[Colunas18]]*(T44/S44)</f>
        <v>45015.571075633321</v>
      </c>
      <c r="U87" s="104">
        <f>+Tabela1[[#This Row],[Colunas19]]*(U44/T44)</f>
        <v>45195.633359935855</v>
      </c>
      <c r="V87" s="104">
        <f>+Tabela1[[#This Row],[Colunas20]]*(V44/U44)</f>
        <v>45376.415893375597</v>
      </c>
      <c r="W87" s="104">
        <f>+Tabela1[[#This Row],[Colunas21]]*(W44/V44)</f>
        <v>45557.921556949099</v>
      </c>
      <c r="X87" s="104">
        <f>+Tabela1[[#This Row],[Colunas22]]*(X44/W44)</f>
        <v>45740.153243176894</v>
      </c>
      <c r="Y87" s="104">
        <f>+Tabela1[[#This Row],[Colunas23]]*(Y44/X44)</f>
        <v>45873.99544709242</v>
      </c>
      <c r="Z87" s="104">
        <f>+Tabela1[[#This Row],[Colunas24]]*(Z44/Y44)</f>
        <v>46034.554431157245</v>
      </c>
      <c r="AA87" s="119"/>
    </row>
    <row r="88" spans="1:27" ht="7.5" customHeight="1" x14ac:dyDescent="0.25">
      <c r="A88" s="116"/>
      <c r="B88" s="105"/>
      <c r="C88" s="106"/>
      <c r="D88" s="222"/>
      <c r="E88" s="222"/>
      <c r="F88" s="87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</row>
    <row r="89" spans="1:27" ht="20.100000000000001" customHeight="1" x14ac:dyDescent="0.25">
      <c r="A89" s="87"/>
      <c r="B89" s="105" t="s">
        <v>335</v>
      </c>
      <c r="C89" s="106"/>
      <c r="D89" s="121"/>
      <c r="E89" s="121"/>
      <c r="F89" s="87"/>
      <c r="G89" s="28">
        <f t="shared" ref="G89:Z89" si="34">+G46/G87/12</f>
        <v>12029.01393292944</v>
      </c>
      <c r="H89" s="28">
        <f t="shared" si="34"/>
        <v>12225.819812843509</v>
      </c>
      <c r="I89" s="28">
        <f t="shared" si="34"/>
        <v>12425.845620391266</v>
      </c>
      <c r="J89" s="28">
        <f t="shared" si="34"/>
        <v>12629.144036590036</v>
      </c>
      <c r="K89" s="28">
        <f t="shared" si="34"/>
        <v>12867.686976985548</v>
      </c>
      <c r="L89" s="28">
        <f t="shared" si="34"/>
        <v>13091.195187503903</v>
      </c>
      <c r="M89" s="28">
        <f t="shared" si="34"/>
        <v>13318.58567463176</v>
      </c>
      <c r="N89" s="28">
        <f t="shared" si="34"/>
        <v>13549.925872454145</v>
      </c>
      <c r="O89" s="28">
        <f t="shared" si="34"/>
        <v>13785.284386367748</v>
      </c>
      <c r="P89" s="28">
        <f t="shared" si="34"/>
        <v>14097.124489301621</v>
      </c>
      <c r="Q89" s="28">
        <f t="shared" si="34"/>
        <v>14374.803622696143</v>
      </c>
      <c r="R89" s="28">
        <f t="shared" si="34"/>
        <v>14657.952360986414</v>
      </c>
      <c r="S89" s="28">
        <f t="shared" si="34"/>
        <v>14946.678442112092</v>
      </c>
      <c r="T89" s="28">
        <f t="shared" si="34"/>
        <v>15241.091726188708</v>
      </c>
      <c r="U89" s="28">
        <f t="shared" si="34"/>
        <v>15496.79500642421</v>
      </c>
      <c r="V89" s="28">
        <f t="shared" si="34"/>
        <v>15820.931156956984</v>
      </c>
      <c r="W89" s="28">
        <f t="shared" si="34"/>
        <v>16151.847047690149</v>
      </c>
      <c r="X89" s="28">
        <f t="shared" si="34"/>
        <v>16489.684485938651</v>
      </c>
      <c r="Y89" s="28">
        <f t="shared" si="34"/>
        <v>16834.58824510669</v>
      </c>
      <c r="Z89" s="28">
        <f t="shared" si="34"/>
        <v>17205.108353384418</v>
      </c>
      <c r="AA89" s="119">
        <f>AVERAGE(Tabela1[[#This Row],[Colunas6]:[Colunas242]])</f>
        <v>14361.955321874173</v>
      </c>
    </row>
    <row r="90" spans="1:27" ht="7.5" customHeight="1" x14ac:dyDescent="0.25">
      <c r="A90" s="116"/>
      <c r="B90" s="105"/>
      <c r="C90" s="106"/>
      <c r="D90" s="222"/>
      <c r="E90" s="222"/>
      <c r="F90" s="87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22"/>
      <c r="Z90" s="222"/>
      <c r="AA90" s="222"/>
    </row>
    <row r="91" spans="1:27" ht="20.100000000000001" customHeight="1" x14ac:dyDescent="0.25">
      <c r="A91" s="87"/>
      <c r="B91" s="122" t="s">
        <v>336</v>
      </c>
      <c r="C91" s="123"/>
      <c r="D91" s="124"/>
      <c r="E91" s="124"/>
      <c r="F91" s="87"/>
      <c r="G91" s="357">
        <f>+G89/30</f>
        <v>400.96713109764801</v>
      </c>
      <c r="H91" s="357">
        <f t="shared" ref="H91:Y91" si="35">+H89/30</f>
        <v>407.52732709478363</v>
      </c>
      <c r="I91" s="357">
        <f t="shared" si="35"/>
        <v>414.19485401304223</v>
      </c>
      <c r="J91" s="357">
        <f t="shared" si="35"/>
        <v>420.97146788633455</v>
      </c>
      <c r="K91" s="357">
        <f t="shared" si="35"/>
        <v>428.92289923285159</v>
      </c>
      <c r="L91" s="357">
        <f t="shared" si="35"/>
        <v>436.37317291679676</v>
      </c>
      <c r="M91" s="357">
        <f t="shared" si="35"/>
        <v>443.95285582105868</v>
      </c>
      <c r="N91" s="357">
        <f t="shared" si="35"/>
        <v>451.66419574847151</v>
      </c>
      <c r="O91" s="357">
        <f t="shared" si="35"/>
        <v>459.5094795455916</v>
      </c>
      <c r="P91" s="357">
        <f t="shared" si="35"/>
        <v>469.90414964338737</v>
      </c>
      <c r="Q91" s="357">
        <f t="shared" si="35"/>
        <v>479.16012075653811</v>
      </c>
      <c r="R91" s="357">
        <f t="shared" si="35"/>
        <v>488.59841203288045</v>
      </c>
      <c r="S91" s="357">
        <f t="shared" si="35"/>
        <v>498.2226147370697</v>
      </c>
      <c r="T91" s="357">
        <f t="shared" si="35"/>
        <v>508.03639087295693</v>
      </c>
      <c r="U91" s="357">
        <f t="shared" si="35"/>
        <v>516.55983354747366</v>
      </c>
      <c r="V91" s="357">
        <f t="shared" si="35"/>
        <v>527.36437189856611</v>
      </c>
      <c r="W91" s="357">
        <f t="shared" si="35"/>
        <v>538.39490158967169</v>
      </c>
      <c r="X91" s="357">
        <f t="shared" si="35"/>
        <v>549.65614953128841</v>
      </c>
      <c r="Y91" s="357">
        <f t="shared" si="35"/>
        <v>561.15294150355635</v>
      </c>
      <c r="Z91" s="357">
        <f>+Z89/30</f>
        <v>573.50361177948059</v>
      </c>
      <c r="AA91" s="119">
        <f>AVERAGE(Tabela1[[#This Row],[Colunas6]:[Colunas242]])</f>
        <v>478.73184406247236</v>
      </c>
    </row>
    <row r="92" spans="1:27" ht="7.5" customHeight="1" x14ac:dyDescent="0.25">
      <c r="A92" s="116"/>
      <c r="B92" s="105"/>
      <c r="C92" s="106"/>
      <c r="D92" s="222"/>
      <c r="E92" s="222"/>
      <c r="F92" s="87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22"/>
      <c r="Z92" s="222"/>
      <c r="AA92" s="222"/>
    </row>
    <row r="93" spans="1:27" ht="20.100000000000001" customHeight="1" x14ac:dyDescent="0.25">
      <c r="A93" s="87"/>
      <c r="B93" s="122" t="s">
        <v>4026</v>
      </c>
      <c r="C93" s="123"/>
      <c r="D93" s="124"/>
      <c r="E93" s="124"/>
      <c r="F93" s="87"/>
      <c r="G93" s="655">
        <f>+INT(G89/G81/30)</f>
        <v>28</v>
      </c>
      <c r="H93" s="655">
        <f t="shared" ref="H93:Z93" si="36">+INT(H89/H81/30)</f>
        <v>28</v>
      </c>
      <c r="I93" s="655">
        <f t="shared" si="36"/>
        <v>28</v>
      </c>
      <c r="J93" s="655">
        <f t="shared" si="36"/>
        <v>28</v>
      </c>
      <c r="K93" s="655">
        <f t="shared" si="36"/>
        <v>28</v>
      </c>
      <c r="L93" s="655">
        <f t="shared" si="36"/>
        <v>28</v>
      </c>
      <c r="M93" s="655">
        <f t="shared" si="36"/>
        <v>28</v>
      </c>
      <c r="N93" s="655">
        <f t="shared" si="36"/>
        <v>28</v>
      </c>
      <c r="O93" s="655">
        <f t="shared" si="36"/>
        <v>28</v>
      </c>
      <c r="P93" s="655">
        <f t="shared" si="36"/>
        <v>28</v>
      </c>
      <c r="Q93" s="655">
        <f t="shared" si="36"/>
        <v>28</v>
      </c>
      <c r="R93" s="655">
        <f t="shared" si="36"/>
        <v>28</v>
      </c>
      <c r="S93" s="655">
        <f t="shared" si="36"/>
        <v>28</v>
      </c>
      <c r="T93" s="655">
        <f t="shared" si="36"/>
        <v>28</v>
      </c>
      <c r="U93" s="655">
        <f t="shared" si="36"/>
        <v>28</v>
      </c>
      <c r="V93" s="655">
        <f t="shared" si="36"/>
        <v>28</v>
      </c>
      <c r="W93" s="655">
        <f t="shared" si="36"/>
        <v>28</v>
      </c>
      <c r="X93" s="655">
        <f t="shared" si="36"/>
        <v>28</v>
      </c>
      <c r="Y93" s="655">
        <f t="shared" si="36"/>
        <v>28</v>
      </c>
      <c r="Z93" s="655">
        <f t="shared" si="36"/>
        <v>28</v>
      </c>
      <c r="AA93" s="357"/>
    </row>
    <row r="94" spans="1:27" ht="7.5" customHeight="1" x14ac:dyDescent="0.25">
      <c r="A94" s="116"/>
      <c r="B94" s="105"/>
      <c r="C94" s="106"/>
      <c r="D94" s="222"/>
      <c r="E94" s="222"/>
      <c r="F94" s="87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22"/>
      <c r="Z94" s="222"/>
      <c r="AA94" s="222"/>
    </row>
    <row r="95" spans="1:27" ht="20.100000000000001" customHeight="1" x14ac:dyDescent="0.25">
      <c r="A95" s="116"/>
      <c r="B95" s="220" t="s">
        <v>4027</v>
      </c>
      <c r="D95" s="201"/>
      <c r="E95" s="201"/>
      <c r="F95" s="87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</row>
    <row r="96" spans="1:27" ht="20.100000000000001" customHeight="1" x14ac:dyDescent="0.25">
      <c r="A96" s="798"/>
      <c r="B96" s="799"/>
      <c r="C96" s="800"/>
      <c r="D96" s="801"/>
      <c r="E96" s="801"/>
      <c r="F96" s="802"/>
      <c r="G96" s="801"/>
      <c r="H96" s="801"/>
      <c r="I96" s="801"/>
      <c r="J96" s="801"/>
      <c r="K96" s="801"/>
      <c r="L96" s="801"/>
      <c r="M96" s="801"/>
      <c r="N96" s="801"/>
      <c r="O96" s="801"/>
      <c r="P96" s="801"/>
      <c r="Q96" s="801"/>
      <c r="R96" s="801"/>
      <c r="S96" s="801"/>
      <c r="T96" s="801"/>
      <c r="U96" s="801"/>
      <c r="V96" s="801"/>
      <c r="W96" s="801"/>
      <c r="X96" s="801"/>
      <c r="Y96" s="801"/>
      <c r="Z96" s="803"/>
      <c r="AA96" s="803"/>
    </row>
    <row r="97" spans="4:27" ht="20.100000000000001" customHeight="1" x14ac:dyDescent="0.25">
      <c r="E97" s="22"/>
      <c r="G97" s="22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</row>
    <row r="98" spans="4:27" ht="20.100000000000001" customHeight="1" x14ac:dyDescent="0.25">
      <c r="E98" s="22"/>
      <c r="G98" s="22"/>
      <c r="H98" s="639"/>
    </row>
    <row r="100" spans="4:27" ht="20.100000000000001" customHeight="1" x14ac:dyDescent="0.25">
      <c r="D100" s="21"/>
    </row>
    <row r="101" spans="4:27" ht="20.100000000000001" customHeight="1" x14ac:dyDescent="0.25">
      <c r="D101" s="21"/>
    </row>
    <row r="104" spans="4:27" ht="20.100000000000001" customHeight="1" x14ac:dyDescent="0.25">
      <c r="D104" s="639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10</xdr:col>
                <xdr:colOff>0</xdr:colOff>
                <xdr:row>95</xdr:row>
                <xdr:rowOff>0</xdr:rowOff>
              </from>
              <to>
                <xdr:col>12</xdr:col>
                <xdr:colOff>514350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66"/>
  <sheetViews>
    <sheetView topLeftCell="AF131" zoomScale="90" zoomScaleNormal="90" workbookViewId="0">
      <selection activeCell="AM155" sqref="AM155"/>
    </sheetView>
  </sheetViews>
  <sheetFormatPr defaultColWidth="6.7109375" defaultRowHeight="20.100000000000001" customHeight="1" x14ac:dyDescent="0.25"/>
  <cols>
    <col min="1" max="1" width="11.28515625" style="483" bestFit="1" customWidth="1"/>
    <col min="2" max="2" width="37.28515625" style="483" customWidth="1"/>
    <col min="3" max="3" width="11.140625" style="483" hidden="1" customWidth="1"/>
    <col min="4" max="6" width="0" style="483" hidden="1" customWidth="1"/>
    <col min="7" max="7" width="11.140625" style="483" hidden="1" customWidth="1"/>
    <col min="8" max="8" width="0" style="215" hidden="1" customWidth="1"/>
    <col min="9" max="9" width="18.42578125" style="215" customWidth="1"/>
    <col min="10" max="10" width="7.140625" style="215" customWidth="1"/>
    <col min="11" max="11" width="50.5703125" style="215" bestFit="1" customWidth="1"/>
    <col min="12" max="12" width="12.5703125" style="483" bestFit="1" customWidth="1"/>
    <col min="13" max="13" width="11.140625" style="483" customWidth="1"/>
    <col min="14" max="14" width="13.140625" style="483" customWidth="1"/>
    <col min="15" max="15" width="11.140625" style="483" customWidth="1"/>
    <col min="16" max="17" width="0" style="483" hidden="1" customWidth="1"/>
    <col min="18" max="18" width="9.28515625" style="483" customWidth="1"/>
    <col min="19" max="21" width="0" style="483" hidden="1" customWidth="1"/>
    <col min="22" max="22" width="24.5703125" style="483" bestFit="1" customWidth="1"/>
    <col min="23" max="24" width="11.140625" style="483" customWidth="1"/>
    <col min="25" max="27" width="12.140625" style="483" customWidth="1"/>
    <col min="28" max="30" width="6.7109375" style="483"/>
    <col min="31" max="31" width="48.5703125" style="483" bestFit="1" customWidth="1"/>
    <col min="32" max="32" width="16.5703125" style="483" bestFit="1" customWidth="1"/>
    <col min="33" max="33" width="23.140625" style="483" bestFit="1" customWidth="1"/>
    <col min="34" max="34" width="11.140625" style="483" bestFit="1" customWidth="1"/>
    <col min="35" max="35" width="12.140625" style="483" customWidth="1"/>
    <col min="36" max="36" width="20" style="483" bestFit="1" customWidth="1"/>
    <col min="37" max="37" width="6.7109375" style="483"/>
    <col min="38" max="38" width="14.28515625" style="530" bestFit="1" customWidth="1"/>
    <col min="39" max="39" width="6.7109375" style="483"/>
    <col min="40" max="40" width="15" style="483" bestFit="1" customWidth="1"/>
    <col min="41" max="41" width="59.5703125" style="483" customWidth="1"/>
    <col min="42" max="42" width="27.7109375" style="483" customWidth="1"/>
    <col min="43" max="44" width="6.7109375" style="483"/>
    <col min="45" max="45" width="19.7109375" style="483" bestFit="1" customWidth="1"/>
    <col min="46" max="46" width="14.42578125" style="483" bestFit="1" customWidth="1"/>
    <col min="47" max="47" width="12" style="483" bestFit="1" customWidth="1"/>
    <col min="48" max="54" width="6.7109375" style="483" customWidth="1"/>
    <col min="55" max="55" width="2.140625" style="483" customWidth="1"/>
    <col min="56" max="61" width="6.7109375" style="483"/>
    <col min="62" max="62" width="2.140625" style="483" customWidth="1"/>
    <col min="63" max="258" width="6.7109375" style="483"/>
    <col min="259" max="259" width="11.140625" style="483" customWidth="1"/>
    <col min="260" max="260" width="37.28515625" style="483" customWidth="1"/>
    <col min="261" max="264" width="0" style="483" hidden="1" customWidth="1"/>
    <col min="265" max="267" width="11.140625" style="483" customWidth="1"/>
    <col min="268" max="269" width="0" style="483" hidden="1" customWidth="1"/>
    <col min="270" max="270" width="12.140625" style="483" customWidth="1"/>
    <col min="271" max="273" width="0" style="483" hidden="1" customWidth="1"/>
    <col min="274" max="274" width="18.85546875" style="483" customWidth="1"/>
    <col min="275" max="276" width="11.140625" style="483" customWidth="1"/>
    <col min="277" max="277" width="12.140625" style="483" customWidth="1"/>
    <col min="278" max="514" width="6.7109375" style="483"/>
    <col min="515" max="515" width="11.140625" style="483" customWidth="1"/>
    <col min="516" max="516" width="37.28515625" style="483" customWidth="1"/>
    <col min="517" max="520" width="0" style="483" hidden="1" customWidth="1"/>
    <col min="521" max="523" width="11.140625" style="483" customWidth="1"/>
    <col min="524" max="525" width="0" style="483" hidden="1" customWidth="1"/>
    <col min="526" max="526" width="12.140625" style="483" customWidth="1"/>
    <col min="527" max="529" width="0" style="483" hidden="1" customWidth="1"/>
    <col min="530" max="530" width="18.85546875" style="483" customWidth="1"/>
    <col min="531" max="532" width="11.140625" style="483" customWidth="1"/>
    <col min="533" max="533" width="12.140625" style="483" customWidth="1"/>
    <col min="534" max="770" width="6.7109375" style="483"/>
    <col min="771" max="771" width="11.140625" style="483" customWidth="1"/>
    <col min="772" max="772" width="37.28515625" style="483" customWidth="1"/>
    <col min="773" max="776" width="0" style="483" hidden="1" customWidth="1"/>
    <col min="777" max="779" width="11.140625" style="483" customWidth="1"/>
    <col min="780" max="781" width="0" style="483" hidden="1" customWidth="1"/>
    <col min="782" max="782" width="12.140625" style="483" customWidth="1"/>
    <col min="783" max="785" width="0" style="483" hidden="1" customWidth="1"/>
    <col min="786" max="786" width="18.85546875" style="483" customWidth="1"/>
    <col min="787" max="788" width="11.140625" style="483" customWidth="1"/>
    <col min="789" max="789" width="12.140625" style="483" customWidth="1"/>
    <col min="790" max="1026" width="6.7109375" style="483"/>
    <col min="1027" max="1027" width="11.140625" style="483" customWidth="1"/>
    <col min="1028" max="1028" width="37.28515625" style="483" customWidth="1"/>
    <col min="1029" max="1032" width="0" style="483" hidden="1" customWidth="1"/>
    <col min="1033" max="1035" width="11.140625" style="483" customWidth="1"/>
    <col min="1036" max="1037" width="0" style="483" hidden="1" customWidth="1"/>
    <col min="1038" max="1038" width="12.140625" style="483" customWidth="1"/>
    <col min="1039" max="1041" width="0" style="483" hidden="1" customWidth="1"/>
    <col min="1042" max="1042" width="18.85546875" style="483" customWidth="1"/>
    <col min="1043" max="1044" width="11.140625" style="483" customWidth="1"/>
    <col min="1045" max="1045" width="12.140625" style="483" customWidth="1"/>
    <col min="1046" max="1282" width="6.7109375" style="483"/>
    <col min="1283" max="1283" width="11.140625" style="483" customWidth="1"/>
    <col min="1284" max="1284" width="37.28515625" style="483" customWidth="1"/>
    <col min="1285" max="1288" width="0" style="483" hidden="1" customWidth="1"/>
    <col min="1289" max="1291" width="11.140625" style="483" customWidth="1"/>
    <col min="1292" max="1293" width="0" style="483" hidden="1" customWidth="1"/>
    <col min="1294" max="1294" width="12.140625" style="483" customWidth="1"/>
    <col min="1295" max="1297" width="0" style="483" hidden="1" customWidth="1"/>
    <col min="1298" max="1298" width="18.85546875" style="483" customWidth="1"/>
    <col min="1299" max="1300" width="11.140625" style="483" customWidth="1"/>
    <col min="1301" max="1301" width="12.140625" style="483" customWidth="1"/>
    <col min="1302" max="1538" width="6.7109375" style="483"/>
    <col min="1539" max="1539" width="11.140625" style="483" customWidth="1"/>
    <col min="1540" max="1540" width="37.28515625" style="483" customWidth="1"/>
    <col min="1541" max="1544" width="0" style="483" hidden="1" customWidth="1"/>
    <col min="1545" max="1547" width="11.140625" style="483" customWidth="1"/>
    <col min="1548" max="1549" width="0" style="483" hidden="1" customWidth="1"/>
    <col min="1550" max="1550" width="12.140625" style="483" customWidth="1"/>
    <col min="1551" max="1553" width="0" style="483" hidden="1" customWidth="1"/>
    <col min="1554" max="1554" width="18.85546875" style="483" customWidth="1"/>
    <col min="1555" max="1556" width="11.140625" style="483" customWidth="1"/>
    <col min="1557" max="1557" width="12.140625" style="483" customWidth="1"/>
    <col min="1558" max="1794" width="6.7109375" style="483"/>
    <col min="1795" max="1795" width="11.140625" style="483" customWidth="1"/>
    <col min="1796" max="1796" width="37.28515625" style="483" customWidth="1"/>
    <col min="1797" max="1800" width="0" style="483" hidden="1" customWidth="1"/>
    <col min="1801" max="1803" width="11.140625" style="483" customWidth="1"/>
    <col min="1804" max="1805" width="0" style="483" hidden="1" customWidth="1"/>
    <col min="1806" max="1806" width="12.140625" style="483" customWidth="1"/>
    <col min="1807" max="1809" width="0" style="483" hidden="1" customWidth="1"/>
    <col min="1810" max="1810" width="18.85546875" style="483" customWidth="1"/>
    <col min="1811" max="1812" width="11.140625" style="483" customWidth="1"/>
    <col min="1813" max="1813" width="12.140625" style="483" customWidth="1"/>
    <col min="1814" max="2050" width="6.7109375" style="483"/>
    <col min="2051" max="2051" width="11.140625" style="483" customWidth="1"/>
    <col min="2052" max="2052" width="37.28515625" style="483" customWidth="1"/>
    <col min="2053" max="2056" width="0" style="483" hidden="1" customWidth="1"/>
    <col min="2057" max="2059" width="11.140625" style="483" customWidth="1"/>
    <col min="2060" max="2061" width="0" style="483" hidden="1" customWidth="1"/>
    <col min="2062" max="2062" width="12.140625" style="483" customWidth="1"/>
    <col min="2063" max="2065" width="0" style="483" hidden="1" customWidth="1"/>
    <col min="2066" max="2066" width="18.85546875" style="483" customWidth="1"/>
    <col min="2067" max="2068" width="11.140625" style="483" customWidth="1"/>
    <col min="2069" max="2069" width="12.140625" style="483" customWidth="1"/>
    <col min="2070" max="2306" width="6.7109375" style="483"/>
    <col min="2307" max="2307" width="11.140625" style="483" customWidth="1"/>
    <col min="2308" max="2308" width="37.28515625" style="483" customWidth="1"/>
    <col min="2309" max="2312" width="0" style="483" hidden="1" customWidth="1"/>
    <col min="2313" max="2315" width="11.140625" style="483" customWidth="1"/>
    <col min="2316" max="2317" width="0" style="483" hidden="1" customWidth="1"/>
    <col min="2318" max="2318" width="12.140625" style="483" customWidth="1"/>
    <col min="2319" max="2321" width="0" style="483" hidden="1" customWidth="1"/>
    <col min="2322" max="2322" width="18.85546875" style="483" customWidth="1"/>
    <col min="2323" max="2324" width="11.140625" style="483" customWidth="1"/>
    <col min="2325" max="2325" width="12.140625" style="483" customWidth="1"/>
    <col min="2326" max="2562" width="6.7109375" style="483"/>
    <col min="2563" max="2563" width="11.140625" style="483" customWidth="1"/>
    <col min="2564" max="2564" width="37.28515625" style="483" customWidth="1"/>
    <col min="2565" max="2568" width="0" style="483" hidden="1" customWidth="1"/>
    <col min="2569" max="2571" width="11.140625" style="483" customWidth="1"/>
    <col min="2572" max="2573" width="0" style="483" hidden="1" customWidth="1"/>
    <col min="2574" max="2574" width="12.140625" style="483" customWidth="1"/>
    <col min="2575" max="2577" width="0" style="483" hidden="1" customWidth="1"/>
    <col min="2578" max="2578" width="18.85546875" style="483" customWidth="1"/>
    <col min="2579" max="2580" width="11.140625" style="483" customWidth="1"/>
    <col min="2581" max="2581" width="12.140625" style="483" customWidth="1"/>
    <col min="2582" max="2818" width="6.7109375" style="483"/>
    <col min="2819" max="2819" width="11.140625" style="483" customWidth="1"/>
    <col min="2820" max="2820" width="37.28515625" style="483" customWidth="1"/>
    <col min="2821" max="2824" width="0" style="483" hidden="1" customWidth="1"/>
    <col min="2825" max="2827" width="11.140625" style="483" customWidth="1"/>
    <col min="2828" max="2829" width="0" style="483" hidden="1" customWidth="1"/>
    <col min="2830" max="2830" width="12.140625" style="483" customWidth="1"/>
    <col min="2831" max="2833" width="0" style="483" hidden="1" customWidth="1"/>
    <col min="2834" max="2834" width="18.85546875" style="483" customWidth="1"/>
    <col min="2835" max="2836" width="11.140625" style="483" customWidth="1"/>
    <col min="2837" max="2837" width="12.140625" style="483" customWidth="1"/>
    <col min="2838" max="3074" width="6.7109375" style="483"/>
    <col min="3075" max="3075" width="11.140625" style="483" customWidth="1"/>
    <col min="3076" max="3076" width="37.28515625" style="483" customWidth="1"/>
    <col min="3077" max="3080" width="0" style="483" hidden="1" customWidth="1"/>
    <col min="3081" max="3083" width="11.140625" style="483" customWidth="1"/>
    <col min="3084" max="3085" width="0" style="483" hidden="1" customWidth="1"/>
    <col min="3086" max="3086" width="12.140625" style="483" customWidth="1"/>
    <col min="3087" max="3089" width="0" style="483" hidden="1" customWidth="1"/>
    <col min="3090" max="3090" width="18.85546875" style="483" customWidth="1"/>
    <col min="3091" max="3092" width="11.140625" style="483" customWidth="1"/>
    <col min="3093" max="3093" width="12.140625" style="483" customWidth="1"/>
    <col min="3094" max="3330" width="6.7109375" style="483"/>
    <col min="3331" max="3331" width="11.140625" style="483" customWidth="1"/>
    <col min="3332" max="3332" width="37.28515625" style="483" customWidth="1"/>
    <col min="3333" max="3336" width="0" style="483" hidden="1" customWidth="1"/>
    <col min="3337" max="3339" width="11.140625" style="483" customWidth="1"/>
    <col min="3340" max="3341" width="0" style="483" hidden="1" customWidth="1"/>
    <col min="3342" max="3342" width="12.140625" style="483" customWidth="1"/>
    <col min="3343" max="3345" width="0" style="483" hidden="1" customWidth="1"/>
    <col min="3346" max="3346" width="18.85546875" style="483" customWidth="1"/>
    <col min="3347" max="3348" width="11.140625" style="483" customWidth="1"/>
    <col min="3349" max="3349" width="12.140625" style="483" customWidth="1"/>
    <col min="3350" max="3586" width="6.7109375" style="483"/>
    <col min="3587" max="3587" width="11.140625" style="483" customWidth="1"/>
    <col min="3588" max="3588" width="37.28515625" style="483" customWidth="1"/>
    <col min="3589" max="3592" width="0" style="483" hidden="1" customWidth="1"/>
    <col min="3593" max="3595" width="11.140625" style="483" customWidth="1"/>
    <col min="3596" max="3597" width="0" style="483" hidden="1" customWidth="1"/>
    <col min="3598" max="3598" width="12.140625" style="483" customWidth="1"/>
    <col min="3599" max="3601" width="0" style="483" hidden="1" customWidth="1"/>
    <col min="3602" max="3602" width="18.85546875" style="483" customWidth="1"/>
    <col min="3603" max="3604" width="11.140625" style="483" customWidth="1"/>
    <col min="3605" max="3605" width="12.140625" style="483" customWidth="1"/>
    <col min="3606" max="3842" width="6.7109375" style="483"/>
    <col min="3843" max="3843" width="11.140625" style="483" customWidth="1"/>
    <col min="3844" max="3844" width="37.28515625" style="483" customWidth="1"/>
    <col min="3845" max="3848" width="0" style="483" hidden="1" customWidth="1"/>
    <col min="3849" max="3851" width="11.140625" style="483" customWidth="1"/>
    <col min="3852" max="3853" width="0" style="483" hidden="1" customWidth="1"/>
    <col min="3854" max="3854" width="12.140625" style="483" customWidth="1"/>
    <col min="3855" max="3857" width="0" style="483" hidden="1" customWidth="1"/>
    <col min="3858" max="3858" width="18.85546875" style="483" customWidth="1"/>
    <col min="3859" max="3860" width="11.140625" style="483" customWidth="1"/>
    <col min="3861" max="3861" width="12.140625" style="483" customWidth="1"/>
    <col min="3862" max="4098" width="6.7109375" style="483"/>
    <col min="4099" max="4099" width="11.140625" style="483" customWidth="1"/>
    <col min="4100" max="4100" width="37.28515625" style="483" customWidth="1"/>
    <col min="4101" max="4104" width="0" style="483" hidden="1" customWidth="1"/>
    <col min="4105" max="4107" width="11.140625" style="483" customWidth="1"/>
    <col min="4108" max="4109" width="0" style="483" hidden="1" customWidth="1"/>
    <col min="4110" max="4110" width="12.140625" style="483" customWidth="1"/>
    <col min="4111" max="4113" width="0" style="483" hidden="1" customWidth="1"/>
    <col min="4114" max="4114" width="18.85546875" style="483" customWidth="1"/>
    <col min="4115" max="4116" width="11.140625" style="483" customWidth="1"/>
    <col min="4117" max="4117" width="12.140625" style="483" customWidth="1"/>
    <col min="4118" max="4354" width="6.7109375" style="483"/>
    <col min="4355" max="4355" width="11.140625" style="483" customWidth="1"/>
    <col min="4356" max="4356" width="37.28515625" style="483" customWidth="1"/>
    <col min="4357" max="4360" width="0" style="483" hidden="1" customWidth="1"/>
    <col min="4361" max="4363" width="11.140625" style="483" customWidth="1"/>
    <col min="4364" max="4365" width="0" style="483" hidden="1" customWidth="1"/>
    <col min="4366" max="4366" width="12.140625" style="483" customWidth="1"/>
    <col min="4367" max="4369" width="0" style="483" hidden="1" customWidth="1"/>
    <col min="4370" max="4370" width="18.85546875" style="483" customWidth="1"/>
    <col min="4371" max="4372" width="11.140625" style="483" customWidth="1"/>
    <col min="4373" max="4373" width="12.140625" style="483" customWidth="1"/>
    <col min="4374" max="4610" width="6.7109375" style="483"/>
    <col min="4611" max="4611" width="11.140625" style="483" customWidth="1"/>
    <col min="4612" max="4612" width="37.28515625" style="483" customWidth="1"/>
    <col min="4613" max="4616" width="0" style="483" hidden="1" customWidth="1"/>
    <col min="4617" max="4619" width="11.140625" style="483" customWidth="1"/>
    <col min="4620" max="4621" width="0" style="483" hidden="1" customWidth="1"/>
    <col min="4622" max="4622" width="12.140625" style="483" customWidth="1"/>
    <col min="4623" max="4625" width="0" style="483" hidden="1" customWidth="1"/>
    <col min="4626" max="4626" width="18.85546875" style="483" customWidth="1"/>
    <col min="4627" max="4628" width="11.140625" style="483" customWidth="1"/>
    <col min="4629" max="4629" width="12.140625" style="483" customWidth="1"/>
    <col min="4630" max="4866" width="6.7109375" style="483"/>
    <col min="4867" max="4867" width="11.140625" style="483" customWidth="1"/>
    <col min="4868" max="4868" width="37.28515625" style="483" customWidth="1"/>
    <col min="4869" max="4872" width="0" style="483" hidden="1" customWidth="1"/>
    <col min="4873" max="4875" width="11.140625" style="483" customWidth="1"/>
    <col min="4876" max="4877" width="0" style="483" hidden="1" customWidth="1"/>
    <col min="4878" max="4878" width="12.140625" style="483" customWidth="1"/>
    <col min="4879" max="4881" width="0" style="483" hidden="1" customWidth="1"/>
    <col min="4882" max="4882" width="18.85546875" style="483" customWidth="1"/>
    <col min="4883" max="4884" width="11.140625" style="483" customWidth="1"/>
    <col min="4885" max="4885" width="12.140625" style="483" customWidth="1"/>
    <col min="4886" max="5122" width="6.7109375" style="483"/>
    <col min="5123" max="5123" width="11.140625" style="483" customWidth="1"/>
    <col min="5124" max="5124" width="37.28515625" style="483" customWidth="1"/>
    <col min="5125" max="5128" width="0" style="483" hidden="1" customWidth="1"/>
    <col min="5129" max="5131" width="11.140625" style="483" customWidth="1"/>
    <col min="5132" max="5133" width="0" style="483" hidden="1" customWidth="1"/>
    <col min="5134" max="5134" width="12.140625" style="483" customWidth="1"/>
    <col min="5135" max="5137" width="0" style="483" hidden="1" customWidth="1"/>
    <col min="5138" max="5138" width="18.85546875" style="483" customWidth="1"/>
    <col min="5139" max="5140" width="11.140625" style="483" customWidth="1"/>
    <col min="5141" max="5141" width="12.140625" style="483" customWidth="1"/>
    <col min="5142" max="5378" width="6.7109375" style="483"/>
    <col min="5379" max="5379" width="11.140625" style="483" customWidth="1"/>
    <col min="5380" max="5380" width="37.28515625" style="483" customWidth="1"/>
    <col min="5381" max="5384" width="0" style="483" hidden="1" customWidth="1"/>
    <col min="5385" max="5387" width="11.140625" style="483" customWidth="1"/>
    <col min="5388" max="5389" width="0" style="483" hidden="1" customWidth="1"/>
    <col min="5390" max="5390" width="12.140625" style="483" customWidth="1"/>
    <col min="5391" max="5393" width="0" style="483" hidden="1" customWidth="1"/>
    <col min="5394" max="5394" width="18.85546875" style="483" customWidth="1"/>
    <col min="5395" max="5396" width="11.140625" style="483" customWidth="1"/>
    <col min="5397" max="5397" width="12.140625" style="483" customWidth="1"/>
    <col min="5398" max="5634" width="6.7109375" style="483"/>
    <col min="5635" max="5635" width="11.140625" style="483" customWidth="1"/>
    <col min="5636" max="5636" width="37.28515625" style="483" customWidth="1"/>
    <col min="5637" max="5640" width="0" style="483" hidden="1" customWidth="1"/>
    <col min="5641" max="5643" width="11.140625" style="483" customWidth="1"/>
    <col min="5644" max="5645" width="0" style="483" hidden="1" customWidth="1"/>
    <col min="5646" max="5646" width="12.140625" style="483" customWidth="1"/>
    <col min="5647" max="5649" width="0" style="483" hidden="1" customWidth="1"/>
    <col min="5650" max="5650" width="18.85546875" style="483" customWidth="1"/>
    <col min="5651" max="5652" width="11.140625" style="483" customWidth="1"/>
    <col min="5653" max="5653" width="12.140625" style="483" customWidth="1"/>
    <col min="5654" max="5890" width="6.7109375" style="483"/>
    <col min="5891" max="5891" width="11.140625" style="483" customWidth="1"/>
    <col min="5892" max="5892" width="37.28515625" style="483" customWidth="1"/>
    <col min="5893" max="5896" width="0" style="483" hidden="1" customWidth="1"/>
    <col min="5897" max="5899" width="11.140625" style="483" customWidth="1"/>
    <col min="5900" max="5901" width="0" style="483" hidden="1" customWidth="1"/>
    <col min="5902" max="5902" width="12.140625" style="483" customWidth="1"/>
    <col min="5903" max="5905" width="0" style="483" hidden="1" customWidth="1"/>
    <col min="5906" max="5906" width="18.85546875" style="483" customWidth="1"/>
    <col min="5907" max="5908" width="11.140625" style="483" customWidth="1"/>
    <col min="5909" max="5909" width="12.140625" style="483" customWidth="1"/>
    <col min="5910" max="6146" width="6.7109375" style="483"/>
    <col min="6147" max="6147" width="11.140625" style="483" customWidth="1"/>
    <col min="6148" max="6148" width="37.28515625" style="483" customWidth="1"/>
    <col min="6149" max="6152" width="0" style="483" hidden="1" customWidth="1"/>
    <col min="6153" max="6155" width="11.140625" style="483" customWidth="1"/>
    <col min="6156" max="6157" width="0" style="483" hidden="1" customWidth="1"/>
    <col min="6158" max="6158" width="12.140625" style="483" customWidth="1"/>
    <col min="6159" max="6161" width="0" style="483" hidden="1" customWidth="1"/>
    <col min="6162" max="6162" width="18.85546875" style="483" customWidth="1"/>
    <col min="6163" max="6164" width="11.140625" style="483" customWidth="1"/>
    <col min="6165" max="6165" width="12.140625" style="483" customWidth="1"/>
    <col min="6166" max="6402" width="6.7109375" style="483"/>
    <col min="6403" max="6403" width="11.140625" style="483" customWidth="1"/>
    <col min="6404" max="6404" width="37.28515625" style="483" customWidth="1"/>
    <col min="6405" max="6408" width="0" style="483" hidden="1" customWidth="1"/>
    <col min="6409" max="6411" width="11.140625" style="483" customWidth="1"/>
    <col min="6412" max="6413" width="0" style="483" hidden="1" customWidth="1"/>
    <col min="6414" max="6414" width="12.140625" style="483" customWidth="1"/>
    <col min="6415" max="6417" width="0" style="483" hidden="1" customWidth="1"/>
    <col min="6418" max="6418" width="18.85546875" style="483" customWidth="1"/>
    <col min="6419" max="6420" width="11.140625" style="483" customWidth="1"/>
    <col min="6421" max="6421" width="12.140625" style="483" customWidth="1"/>
    <col min="6422" max="6658" width="6.7109375" style="483"/>
    <col min="6659" max="6659" width="11.140625" style="483" customWidth="1"/>
    <col min="6660" max="6660" width="37.28515625" style="483" customWidth="1"/>
    <col min="6661" max="6664" width="0" style="483" hidden="1" customWidth="1"/>
    <col min="6665" max="6667" width="11.140625" style="483" customWidth="1"/>
    <col min="6668" max="6669" width="0" style="483" hidden="1" customWidth="1"/>
    <col min="6670" max="6670" width="12.140625" style="483" customWidth="1"/>
    <col min="6671" max="6673" width="0" style="483" hidden="1" customWidth="1"/>
    <col min="6674" max="6674" width="18.85546875" style="483" customWidth="1"/>
    <col min="6675" max="6676" width="11.140625" style="483" customWidth="1"/>
    <col min="6677" max="6677" width="12.140625" style="483" customWidth="1"/>
    <col min="6678" max="6914" width="6.7109375" style="483"/>
    <col min="6915" max="6915" width="11.140625" style="483" customWidth="1"/>
    <col min="6916" max="6916" width="37.28515625" style="483" customWidth="1"/>
    <col min="6917" max="6920" width="0" style="483" hidden="1" customWidth="1"/>
    <col min="6921" max="6923" width="11.140625" style="483" customWidth="1"/>
    <col min="6924" max="6925" width="0" style="483" hidden="1" customWidth="1"/>
    <col min="6926" max="6926" width="12.140625" style="483" customWidth="1"/>
    <col min="6927" max="6929" width="0" style="483" hidden="1" customWidth="1"/>
    <col min="6930" max="6930" width="18.85546875" style="483" customWidth="1"/>
    <col min="6931" max="6932" width="11.140625" style="483" customWidth="1"/>
    <col min="6933" max="6933" width="12.140625" style="483" customWidth="1"/>
    <col min="6934" max="7170" width="6.7109375" style="483"/>
    <col min="7171" max="7171" width="11.140625" style="483" customWidth="1"/>
    <col min="7172" max="7172" width="37.28515625" style="483" customWidth="1"/>
    <col min="7173" max="7176" width="0" style="483" hidden="1" customWidth="1"/>
    <col min="7177" max="7179" width="11.140625" style="483" customWidth="1"/>
    <col min="7180" max="7181" width="0" style="483" hidden="1" customWidth="1"/>
    <col min="7182" max="7182" width="12.140625" style="483" customWidth="1"/>
    <col min="7183" max="7185" width="0" style="483" hidden="1" customWidth="1"/>
    <col min="7186" max="7186" width="18.85546875" style="483" customWidth="1"/>
    <col min="7187" max="7188" width="11.140625" style="483" customWidth="1"/>
    <col min="7189" max="7189" width="12.140625" style="483" customWidth="1"/>
    <col min="7190" max="7426" width="6.7109375" style="483"/>
    <col min="7427" max="7427" width="11.140625" style="483" customWidth="1"/>
    <col min="7428" max="7428" width="37.28515625" style="483" customWidth="1"/>
    <col min="7429" max="7432" width="0" style="483" hidden="1" customWidth="1"/>
    <col min="7433" max="7435" width="11.140625" style="483" customWidth="1"/>
    <col min="7436" max="7437" width="0" style="483" hidden="1" customWidth="1"/>
    <col min="7438" max="7438" width="12.140625" style="483" customWidth="1"/>
    <col min="7439" max="7441" width="0" style="483" hidden="1" customWidth="1"/>
    <col min="7442" max="7442" width="18.85546875" style="483" customWidth="1"/>
    <col min="7443" max="7444" width="11.140625" style="483" customWidth="1"/>
    <col min="7445" max="7445" width="12.140625" style="483" customWidth="1"/>
    <col min="7446" max="7682" width="6.7109375" style="483"/>
    <col min="7683" max="7683" width="11.140625" style="483" customWidth="1"/>
    <col min="7684" max="7684" width="37.28515625" style="483" customWidth="1"/>
    <col min="7685" max="7688" width="0" style="483" hidden="1" customWidth="1"/>
    <col min="7689" max="7691" width="11.140625" style="483" customWidth="1"/>
    <col min="7692" max="7693" width="0" style="483" hidden="1" customWidth="1"/>
    <col min="7694" max="7694" width="12.140625" style="483" customWidth="1"/>
    <col min="7695" max="7697" width="0" style="483" hidden="1" customWidth="1"/>
    <col min="7698" max="7698" width="18.85546875" style="483" customWidth="1"/>
    <col min="7699" max="7700" width="11.140625" style="483" customWidth="1"/>
    <col min="7701" max="7701" width="12.140625" style="483" customWidth="1"/>
    <col min="7702" max="7938" width="6.7109375" style="483"/>
    <col min="7939" max="7939" width="11.140625" style="483" customWidth="1"/>
    <col min="7940" max="7940" width="37.28515625" style="483" customWidth="1"/>
    <col min="7941" max="7944" width="0" style="483" hidden="1" customWidth="1"/>
    <col min="7945" max="7947" width="11.140625" style="483" customWidth="1"/>
    <col min="7948" max="7949" width="0" style="483" hidden="1" customWidth="1"/>
    <col min="7950" max="7950" width="12.140625" style="483" customWidth="1"/>
    <col min="7951" max="7953" width="0" style="483" hidden="1" customWidth="1"/>
    <col min="7954" max="7954" width="18.85546875" style="483" customWidth="1"/>
    <col min="7955" max="7956" width="11.140625" style="483" customWidth="1"/>
    <col min="7957" max="7957" width="12.140625" style="483" customWidth="1"/>
    <col min="7958" max="8194" width="6.7109375" style="483"/>
    <col min="8195" max="8195" width="11.140625" style="483" customWidth="1"/>
    <col min="8196" max="8196" width="37.28515625" style="483" customWidth="1"/>
    <col min="8197" max="8200" width="0" style="483" hidden="1" customWidth="1"/>
    <col min="8201" max="8203" width="11.140625" style="483" customWidth="1"/>
    <col min="8204" max="8205" width="0" style="483" hidden="1" customWidth="1"/>
    <col min="8206" max="8206" width="12.140625" style="483" customWidth="1"/>
    <col min="8207" max="8209" width="0" style="483" hidden="1" customWidth="1"/>
    <col min="8210" max="8210" width="18.85546875" style="483" customWidth="1"/>
    <col min="8211" max="8212" width="11.140625" style="483" customWidth="1"/>
    <col min="8213" max="8213" width="12.140625" style="483" customWidth="1"/>
    <col min="8214" max="8450" width="6.7109375" style="483"/>
    <col min="8451" max="8451" width="11.140625" style="483" customWidth="1"/>
    <col min="8452" max="8452" width="37.28515625" style="483" customWidth="1"/>
    <col min="8453" max="8456" width="0" style="483" hidden="1" customWidth="1"/>
    <col min="8457" max="8459" width="11.140625" style="483" customWidth="1"/>
    <col min="8460" max="8461" width="0" style="483" hidden="1" customWidth="1"/>
    <col min="8462" max="8462" width="12.140625" style="483" customWidth="1"/>
    <col min="8463" max="8465" width="0" style="483" hidden="1" customWidth="1"/>
    <col min="8466" max="8466" width="18.85546875" style="483" customWidth="1"/>
    <col min="8467" max="8468" width="11.140625" style="483" customWidth="1"/>
    <col min="8469" max="8469" width="12.140625" style="483" customWidth="1"/>
    <col min="8470" max="8706" width="6.7109375" style="483"/>
    <col min="8707" max="8707" width="11.140625" style="483" customWidth="1"/>
    <col min="8708" max="8708" width="37.28515625" style="483" customWidth="1"/>
    <col min="8709" max="8712" width="0" style="483" hidden="1" customWidth="1"/>
    <col min="8713" max="8715" width="11.140625" style="483" customWidth="1"/>
    <col min="8716" max="8717" width="0" style="483" hidden="1" customWidth="1"/>
    <col min="8718" max="8718" width="12.140625" style="483" customWidth="1"/>
    <col min="8719" max="8721" width="0" style="483" hidden="1" customWidth="1"/>
    <col min="8722" max="8722" width="18.85546875" style="483" customWidth="1"/>
    <col min="8723" max="8724" width="11.140625" style="483" customWidth="1"/>
    <col min="8725" max="8725" width="12.140625" style="483" customWidth="1"/>
    <col min="8726" max="8962" width="6.7109375" style="483"/>
    <col min="8963" max="8963" width="11.140625" style="483" customWidth="1"/>
    <col min="8964" max="8964" width="37.28515625" style="483" customWidth="1"/>
    <col min="8965" max="8968" width="0" style="483" hidden="1" customWidth="1"/>
    <col min="8969" max="8971" width="11.140625" style="483" customWidth="1"/>
    <col min="8972" max="8973" width="0" style="483" hidden="1" customWidth="1"/>
    <col min="8974" max="8974" width="12.140625" style="483" customWidth="1"/>
    <col min="8975" max="8977" width="0" style="483" hidden="1" customWidth="1"/>
    <col min="8978" max="8978" width="18.85546875" style="483" customWidth="1"/>
    <col min="8979" max="8980" width="11.140625" style="483" customWidth="1"/>
    <col min="8981" max="8981" width="12.140625" style="483" customWidth="1"/>
    <col min="8982" max="9218" width="6.7109375" style="483"/>
    <col min="9219" max="9219" width="11.140625" style="483" customWidth="1"/>
    <col min="9220" max="9220" width="37.28515625" style="483" customWidth="1"/>
    <col min="9221" max="9224" width="0" style="483" hidden="1" customWidth="1"/>
    <col min="9225" max="9227" width="11.140625" style="483" customWidth="1"/>
    <col min="9228" max="9229" width="0" style="483" hidden="1" customWidth="1"/>
    <col min="9230" max="9230" width="12.140625" style="483" customWidth="1"/>
    <col min="9231" max="9233" width="0" style="483" hidden="1" customWidth="1"/>
    <col min="9234" max="9234" width="18.85546875" style="483" customWidth="1"/>
    <col min="9235" max="9236" width="11.140625" style="483" customWidth="1"/>
    <col min="9237" max="9237" width="12.140625" style="483" customWidth="1"/>
    <col min="9238" max="9474" width="6.7109375" style="483"/>
    <col min="9475" max="9475" width="11.140625" style="483" customWidth="1"/>
    <col min="9476" max="9476" width="37.28515625" style="483" customWidth="1"/>
    <col min="9477" max="9480" width="0" style="483" hidden="1" customWidth="1"/>
    <col min="9481" max="9483" width="11.140625" style="483" customWidth="1"/>
    <col min="9484" max="9485" width="0" style="483" hidden="1" customWidth="1"/>
    <col min="9486" max="9486" width="12.140625" style="483" customWidth="1"/>
    <col min="9487" max="9489" width="0" style="483" hidden="1" customWidth="1"/>
    <col min="9490" max="9490" width="18.85546875" style="483" customWidth="1"/>
    <col min="9491" max="9492" width="11.140625" style="483" customWidth="1"/>
    <col min="9493" max="9493" width="12.140625" style="483" customWidth="1"/>
    <col min="9494" max="9730" width="6.7109375" style="483"/>
    <col min="9731" max="9731" width="11.140625" style="483" customWidth="1"/>
    <col min="9732" max="9732" width="37.28515625" style="483" customWidth="1"/>
    <col min="9733" max="9736" width="0" style="483" hidden="1" customWidth="1"/>
    <col min="9737" max="9739" width="11.140625" style="483" customWidth="1"/>
    <col min="9740" max="9741" width="0" style="483" hidden="1" customWidth="1"/>
    <col min="9742" max="9742" width="12.140625" style="483" customWidth="1"/>
    <col min="9743" max="9745" width="0" style="483" hidden="1" customWidth="1"/>
    <col min="9746" max="9746" width="18.85546875" style="483" customWidth="1"/>
    <col min="9747" max="9748" width="11.140625" style="483" customWidth="1"/>
    <col min="9749" max="9749" width="12.140625" style="483" customWidth="1"/>
    <col min="9750" max="9986" width="6.7109375" style="483"/>
    <col min="9987" max="9987" width="11.140625" style="483" customWidth="1"/>
    <col min="9988" max="9988" width="37.28515625" style="483" customWidth="1"/>
    <col min="9989" max="9992" width="0" style="483" hidden="1" customWidth="1"/>
    <col min="9993" max="9995" width="11.140625" style="483" customWidth="1"/>
    <col min="9996" max="9997" width="0" style="483" hidden="1" customWidth="1"/>
    <col min="9998" max="9998" width="12.140625" style="483" customWidth="1"/>
    <col min="9999" max="10001" width="0" style="483" hidden="1" customWidth="1"/>
    <col min="10002" max="10002" width="18.85546875" style="483" customWidth="1"/>
    <col min="10003" max="10004" width="11.140625" style="483" customWidth="1"/>
    <col min="10005" max="10005" width="12.140625" style="483" customWidth="1"/>
    <col min="10006" max="10242" width="6.7109375" style="483"/>
    <col min="10243" max="10243" width="11.140625" style="483" customWidth="1"/>
    <col min="10244" max="10244" width="37.28515625" style="483" customWidth="1"/>
    <col min="10245" max="10248" width="0" style="483" hidden="1" customWidth="1"/>
    <col min="10249" max="10251" width="11.140625" style="483" customWidth="1"/>
    <col min="10252" max="10253" width="0" style="483" hidden="1" customWidth="1"/>
    <col min="10254" max="10254" width="12.140625" style="483" customWidth="1"/>
    <col min="10255" max="10257" width="0" style="483" hidden="1" customWidth="1"/>
    <col min="10258" max="10258" width="18.85546875" style="483" customWidth="1"/>
    <col min="10259" max="10260" width="11.140625" style="483" customWidth="1"/>
    <col min="10261" max="10261" width="12.140625" style="483" customWidth="1"/>
    <col min="10262" max="10498" width="6.7109375" style="483"/>
    <col min="10499" max="10499" width="11.140625" style="483" customWidth="1"/>
    <col min="10500" max="10500" width="37.28515625" style="483" customWidth="1"/>
    <col min="10501" max="10504" width="0" style="483" hidden="1" customWidth="1"/>
    <col min="10505" max="10507" width="11.140625" style="483" customWidth="1"/>
    <col min="10508" max="10509" width="0" style="483" hidden="1" customWidth="1"/>
    <col min="10510" max="10510" width="12.140625" style="483" customWidth="1"/>
    <col min="10511" max="10513" width="0" style="483" hidden="1" customWidth="1"/>
    <col min="10514" max="10514" width="18.85546875" style="483" customWidth="1"/>
    <col min="10515" max="10516" width="11.140625" style="483" customWidth="1"/>
    <col min="10517" max="10517" width="12.140625" style="483" customWidth="1"/>
    <col min="10518" max="10754" width="6.7109375" style="483"/>
    <col min="10755" max="10755" width="11.140625" style="483" customWidth="1"/>
    <col min="10756" max="10756" width="37.28515625" style="483" customWidth="1"/>
    <col min="10757" max="10760" width="0" style="483" hidden="1" customWidth="1"/>
    <col min="10761" max="10763" width="11.140625" style="483" customWidth="1"/>
    <col min="10764" max="10765" width="0" style="483" hidden="1" customWidth="1"/>
    <col min="10766" max="10766" width="12.140625" style="483" customWidth="1"/>
    <col min="10767" max="10769" width="0" style="483" hidden="1" customWidth="1"/>
    <col min="10770" max="10770" width="18.85546875" style="483" customWidth="1"/>
    <col min="10771" max="10772" width="11.140625" style="483" customWidth="1"/>
    <col min="10773" max="10773" width="12.140625" style="483" customWidth="1"/>
    <col min="10774" max="11010" width="6.7109375" style="483"/>
    <col min="11011" max="11011" width="11.140625" style="483" customWidth="1"/>
    <col min="11012" max="11012" width="37.28515625" style="483" customWidth="1"/>
    <col min="11013" max="11016" width="0" style="483" hidden="1" customWidth="1"/>
    <col min="11017" max="11019" width="11.140625" style="483" customWidth="1"/>
    <col min="11020" max="11021" width="0" style="483" hidden="1" customWidth="1"/>
    <col min="11022" max="11022" width="12.140625" style="483" customWidth="1"/>
    <col min="11023" max="11025" width="0" style="483" hidden="1" customWidth="1"/>
    <col min="11026" max="11026" width="18.85546875" style="483" customWidth="1"/>
    <col min="11027" max="11028" width="11.140625" style="483" customWidth="1"/>
    <col min="11029" max="11029" width="12.140625" style="483" customWidth="1"/>
    <col min="11030" max="11266" width="6.7109375" style="483"/>
    <col min="11267" max="11267" width="11.140625" style="483" customWidth="1"/>
    <col min="11268" max="11268" width="37.28515625" style="483" customWidth="1"/>
    <col min="11269" max="11272" width="0" style="483" hidden="1" customWidth="1"/>
    <col min="11273" max="11275" width="11.140625" style="483" customWidth="1"/>
    <col min="11276" max="11277" width="0" style="483" hidden="1" customWidth="1"/>
    <col min="11278" max="11278" width="12.140625" style="483" customWidth="1"/>
    <col min="11279" max="11281" width="0" style="483" hidden="1" customWidth="1"/>
    <col min="11282" max="11282" width="18.85546875" style="483" customWidth="1"/>
    <col min="11283" max="11284" width="11.140625" style="483" customWidth="1"/>
    <col min="11285" max="11285" width="12.140625" style="483" customWidth="1"/>
    <col min="11286" max="11522" width="6.7109375" style="483"/>
    <col min="11523" max="11523" width="11.140625" style="483" customWidth="1"/>
    <col min="11524" max="11524" width="37.28515625" style="483" customWidth="1"/>
    <col min="11525" max="11528" width="0" style="483" hidden="1" customWidth="1"/>
    <col min="11529" max="11531" width="11.140625" style="483" customWidth="1"/>
    <col min="11532" max="11533" width="0" style="483" hidden="1" customWidth="1"/>
    <col min="11534" max="11534" width="12.140625" style="483" customWidth="1"/>
    <col min="11535" max="11537" width="0" style="483" hidden="1" customWidth="1"/>
    <col min="11538" max="11538" width="18.85546875" style="483" customWidth="1"/>
    <col min="11539" max="11540" width="11.140625" style="483" customWidth="1"/>
    <col min="11541" max="11541" width="12.140625" style="483" customWidth="1"/>
    <col min="11542" max="11778" width="6.7109375" style="483"/>
    <col min="11779" max="11779" width="11.140625" style="483" customWidth="1"/>
    <col min="11780" max="11780" width="37.28515625" style="483" customWidth="1"/>
    <col min="11781" max="11784" width="0" style="483" hidden="1" customWidth="1"/>
    <col min="11785" max="11787" width="11.140625" style="483" customWidth="1"/>
    <col min="11788" max="11789" width="0" style="483" hidden="1" customWidth="1"/>
    <col min="11790" max="11790" width="12.140625" style="483" customWidth="1"/>
    <col min="11791" max="11793" width="0" style="483" hidden="1" customWidth="1"/>
    <col min="11794" max="11794" width="18.85546875" style="483" customWidth="1"/>
    <col min="11795" max="11796" width="11.140625" style="483" customWidth="1"/>
    <col min="11797" max="11797" width="12.140625" style="483" customWidth="1"/>
    <col min="11798" max="12034" width="6.7109375" style="483"/>
    <col min="12035" max="12035" width="11.140625" style="483" customWidth="1"/>
    <col min="12036" max="12036" width="37.28515625" style="483" customWidth="1"/>
    <col min="12037" max="12040" width="0" style="483" hidden="1" customWidth="1"/>
    <col min="12041" max="12043" width="11.140625" style="483" customWidth="1"/>
    <col min="12044" max="12045" width="0" style="483" hidden="1" customWidth="1"/>
    <col min="12046" max="12046" width="12.140625" style="483" customWidth="1"/>
    <col min="12047" max="12049" width="0" style="483" hidden="1" customWidth="1"/>
    <col min="12050" max="12050" width="18.85546875" style="483" customWidth="1"/>
    <col min="12051" max="12052" width="11.140625" style="483" customWidth="1"/>
    <col min="12053" max="12053" width="12.140625" style="483" customWidth="1"/>
    <col min="12054" max="12290" width="6.7109375" style="483"/>
    <col min="12291" max="12291" width="11.140625" style="483" customWidth="1"/>
    <col min="12292" max="12292" width="37.28515625" style="483" customWidth="1"/>
    <col min="12293" max="12296" width="0" style="483" hidden="1" customWidth="1"/>
    <col min="12297" max="12299" width="11.140625" style="483" customWidth="1"/>
    <col min="12300" max="12301" width="0" style="483" hidden="1" customWidth="1"/>
    <col min="12302" max="12302" width="12.140625" style="483" customWidth="1"/>
    <col min="12303" max="12305" width="0" style="483" hidden="1" customWidth="1"/>
    <col min="12306" max="12306" width="18.85546875" style="483" customWidth="1"/>
    <col min="12307" max="12308" width="11.140625" style="483" customWidth="1"/>
    <col min="12309" max="12309" width="12.140625" style="483" customWidth="1"/>
    <col min="12310" max="12546" width="6.7109375" style="483"/>
    <col min="12547" max="12547" width="11.140625" style="483" customWidth="1"/>
    <col min="12548" max="12548" width="37.28515625" style="483" customWidth="1"/>
    <col min="12549" max="12552" width="0" style="483" hidden="1" customWidth="1"/>
    <col min="12553" max="12555" width="11.140625" style="483" customWidth="1"/>
    <col min="12556" max="12557" width="0" style="483" hidden="1" customWidth="1"/>
    <col min="12558" max="12558" width="12.140625" style="483" customWidth="1"/>
    <col min="12559" max="12561" width="0" style="483" hidden="1" customWidth="1"/>
    <col min="12562" max="12562" width="18.85546875" style="483" customWidth="1"/>
    <col min="12563" max="12564" width="11.140625" style="483" customWidth="1"/>
    <col min="12565" max="12565" width="12.140625" style="483" customWidth="1"/>
    <col min="12566" max="12802" width="6.7109375" style="483"/>
    <col min="12803" max="12803" width="11.140625" style="483" customWidth="1"/>
    <col min="12804" max="12804" width="37.28515625" style="483" customWidth="1"/>
    <col min="12805" max="12808" width="0" style="483" hidden="1" customWidth="1"/>
    <col min="12809" max="12811" width="11.140625" style="483" customWidth="1"/>
    <col min="12812" max="12813" width="0" style="483" hidden="1" customWidth="1"/>
    <col min="12814" max="12814" width="12.140625" style="483" customWidth="1"/>
    <col min="12815" max="12817" width="0" style="483" hidden="1" customWidth="1"/>
    <col min="12818" max="12818" width="18.85546875" style="483" customWidth="1"/>
    <col min="12819" max="12820" width="11.140625" style="483" customWidth="1"/>
    <col min="12821" max="12821" width="12.140625" style="483" customWidth="1"/>
    <col min="12822" max="13058" width="6.7109375" style="483"/>
    <col min="13059" max="13059" width="11.140625" style="483" customWidth="1"/>
    <col min="13060" max="13060" width="37.28515625" style="483" customWidth="1"/>
    <col min="13061" max="13064" width="0" style="483" hidden="1" customWidth="1"/>
    <col min="13065" max="13067" width="11.140625" style="483" customWidth="1"/>
    <col min="13068" max="13069" width="0" style="483" hidden="1" customWidth="1"/>
    <col min="13070" max="13070" width="12.140625" style="483" customWidth="1"/>
    <col min="13071" max="13073" width="0" style="483" hidden="1" customWidth="1"/>
    <col min="13074" max="13074" width="18.85546875" style="483" customWidth="1"/>
    <col min="13075" max="13076" width="11.140625" style="483" customWidth="1"/>
    <col min="13077" max="13077" width="12.140625" style="483" customWidth="1"/>
    <col min="13078" max="13314" width="6.7109375" style="483"/>
    <col min="13315" max="13315" width="11.140625" style="483" customWidth="1"/>
    <col min="13316" max="13316" width="37.28515625" style="483" customWidth="1"/>
    <col min="13317" max="13320" width="0" style="483" hidden="1" customWidth="1"/>
    <col min="13321" max="13323" width="11.140625" style="483" customWidth="1"/>
    <col min="13324" max="13325" width="0" style="483" hidden="1" customWidth="1"/>
    <col min="13326" max="13326" width="12.140625" style="483" customWidth="1"/>
    <col min="13327" max="13329" width="0" style="483" hidden="1" customWidth="1"/>
    <col min="13330" max="13330" width="18.85546875" style="483" customWidth="1"/>
    <col min="13331" max="13332" width="11.140625" style="483" customWidth="1"/>
    <col min="13333" max="13333" width="12.140625" style="483" customWidth="1"/>
    <col min="13334" max="13570" width="6.7109375" style="483"/>
    <col min="13571" max="13571" width="11.140625" style="483" customWidth="1"/>
    <col min="13572" max="13572" width="37.28515625" style="483" customWidth="1"/>
    <col min="13573" max="13576" width="0" style="483" hidden="1" customWidth="1"/>
    <col min="13577" max="13579" width="11.140625" style="483" customWidth="1"/>
    <col min="13580" max="13581" width="0" style="483" hidden="1" customWidth="1"/>
    <col min="13582" max="13582" width="12.140625" style="483" customWidth="1"/>
    <col min="13583" max="13585" width="0" style="483" hidden="1" customWidth="1"/>
    <col min="13586" max="13586" width="18.85546875" style="483" customWidth="1"/>
    <col min="13587" max="13588" width="11.140625" style="483" customWidth="1"/>
    <col min="13589" max="13589" width="12.140625" style="483" customWidth="1"/>
    <col min="13590" max="13826" width="6.7109375" style="483"/>
    <col min="13827" max="13827" width="11.140625" style="483" customWidth="1"/>
    <col min="13828" max="13828" width="37.28515625" style="483" customWidth="1"/>
    <col min="13829" max="13832" width="0" style="483" hidden="1" customWidth="1"/>
    <col min="13833" max="13835" width="11.140625" style="483" customWidth="1"/>
    <col min="13836" max="13837" width="0" style="483" hidden="1" customWidth="1"/>
    <col min="13838" max="13838" width="12.140625" style="483" customWidth="1"/>
    <col min="13839" max="13841" width="0" style="483" hidden="1" customWidth="1"/>
    <col min="13842" max="13842" width="18.85546875" style="483" customWidth="1"/>
    <col min="13843" max="13844" width="11.140625" style="483" customWidth="1"/>
    <col min="13845" max="13845" width="12.140625" style="483" customWidth="1"/>
    <col min="13846" max="14082" width="6.7109375" style="483"/>
    <col min="14083" max="14083" width="11.140625" style="483" customWidth="1"/>
    <col min="14084" max="14084" width="37.28515625" style="483" customWidth="1"/>
    <col min="14085" max="14088" width="0" style="483" hidden="1" customWidth="1"/>
    <col min="14089" max="14091" width="11.140625" style="483" customWidth="1"/>
    <col min="14092" max="14093" width="0" style="483" hidden="1" customWidth="1"/>
    <col min="14094" max="14094" width="12.140625" style="483" customWidth="1"/>
    <col min="14095" max="14097" width="0" style="483" hidden="1" customWidth="1"/>
    <col min="14098" max="14098" width="18.85546875" style="483" customWidth="1"/>
    <col min="14099" max="14100" width="11.140625" style="483" customWidth="1"/>
    <col min="14101" max="14101" width="12.140625" style="483" customWidth="1"/>
    <col min="14102" max="14338" width="6.7109375" style="483"/>
    <col min="14339" max="14339" width="11.140625" style="483" customWidth="1"/>
    <col min="14340" max="14340" width="37.28515625" style="483" customWidth="1"/>
    <col min="14341" max="14344" width="0" style="483" hidden="1" customWidth="1"/>
    <col min="14345" max="14347" width="11.140625" style="483" customWidth="1"/>
    <col min="14348" max="14349" width="0" style="483" hidden="1" customWidth="1"/>
    <col min="14350" max="14350" width="12.140625" style="483" customWidth="1"/>
    <col min="14351" max="14353" width="0" style="483" hidden="1" customWidth="1"/>
    <col min="14354" max="14354" width="18.85546875" style="483" customWidth="1"/>
    <col min="14355" max="14356" width="11.140625" style="483" customWidth="1"/>
    <col min="14357" max="14357" width="12.140625" style="483" customWidth="1"/>
    <col min="14358" max="14594" width="6.7109375" style="483"/>
    <col min="14595" max="14595" width="11.140625" style="483" customWidth="1"/>
    <col min="14596" max="14596" width="37.28515625" style="483" customWidth="1"/>
    <col min="14597" max="14600" width="0" style="483" hidden="1" customWidth="1"/>
    <col min="14601" max="14603" width="11.140625" style="483" customWidth="1"/>
    <col min="14604" max="14605" width="0" style="483" hidden="1" customWidth="1"/>
    <col min="14606" max="14606" width="12.140625" style="483" customWidth="1"/>
    <col min="14607" max="14609" width="0" style="483" hidden="1" customWidth="1"/>
    <col min="14610" max="14610" width="18.85546875" style="483" customWidth="1"/>
    <col min="14611" max="14612" width="11.140625" style="483" customWidth="1"/>
    <col min="14613" max="14613" width="12.140625" style="483" customWidth="1"/>
    <col min="14614" max="14850" width="6.7109375" style="483"/>
    <col min="14851" max="14851" width="11.140625" style="483" customWidth="1"/>
    <col min="14852" max="14852" width="37.28515625" style="483" customWidth="1"/>
    <col min="14853" max="14856" width="0" style="483" hidden="1" customWidth="1"/>
    <col min="14857" max="14859" width="11.140625" style="483" customWidth="1"/>
    <col min="14860" max="14861" width="0" style="483" hidden="1" customWidth="1"/>
    <col min="14862" max="14862" width="12.140625" style="483" customWidth="1"/>
    <col min="14863" max="14865" width="0" style="483" hidden="1" customWidth="1"/>
    <col min="14866" max="14866" width="18.85546875" style="483" customWidth="1"/>
    <col min="14867" max="14868" width="11.140625" style="483" customWidth="1"/>
    <col min="14869" max="14869" width="12.140625" style="483" customWidth="1"/>
    <col min="14870" max="15106" width="6.7109375" style="483"/>
    <col min="15107" max="15107" width="11.140625" style="483" customWidth="1"/>
    <col min="15108" max="15108" width="37.28515625" style="483" customWidth="1"/>
    <col min="15109" max="15112" width="0" style="483" hidden="1" customWidth="1"/>
    <col min="15113" max="15115" width="11.140625" style="483" customWidth="1"/>
    <col min="15116" max="15117" width="0" style="483" hidden="1" customWidth="1"/>
    <col min="15118" max="15118" width="12.140625" style="483" customWidth="1"/>
    <col min="15119" max="15121" width="0" style="483" hidden="1" customWidth="1"/>
    <col min="15122" max="15122" width="18.85546875" style="483" customWidth="1"/>
    <col min="15123" max="15124" width="11.140625" style="483" customWidth="1"/>
    <col min="15125" max="15125" width="12.140625" style="483" customWidth="1"/>
    <col min="15126" max="15362" width="6.7109375" style="483"/>
    <col min="15363" max="15363" width="11.140625" style="483" customWidth="1"/>
    <col min="15364" max="15364" width="37.28515625" style="483" customWidth="1"/>
    <col min="15365" max="15368" width="0" style="483" hidden="1" customWidth="1"/>
    <col min="15369" max="15371" width="11.140625" style="483" customWidth="1"/>
    <col min="15372" max="15373" width="0" style="483" hidden="1" customWidth="1"/>
    <col min="15374" max="15374" width="12.140625" style="483" customWidth="1"/>
    <col min="15375" max="15377" width="0" style="483" hidden="1" customWidth="1"/>
    <col min="15378" max="15378" width="18.85546875" style="483" customWidth="1"/>
    <col min="15379" max="15380" width="11.140625" style="483" customWidth="1"/>
    <col min="15381" max="15381" width="12.140625" style="483" customWidth="1"/>
    <col min="15382" max="15618" width="6.7109375" style="483"/>
    <col min="15619" max="15619" width="11.140625" style="483" customWidth="1"/>
    <col min="15620" max="15620" width="37.28515625" style="483" customWidth="1"/>
    <col min="15621" max="15624" width="0" style="483" hidden="1" customWidth="1"/>
    <col min="15625" max="15627" width="11.140625" style="483" customWidth="1"/>
    <col min="15628" max="15629" width="0" style="483" hidden="1" customWidth="1"/>
    <col min="15630" max="15630" width="12.140625" style="483" customWidth="1"/>
    <col min="15631" max="15633" width="0" style="483" hidden="1" customWidth="1"/>
    <col min="15634" max="15634" width="18.85546875" style="483" customWidth="1"/>
    <col min="15635" max="15636" width="11.140625" style="483" customWidth="1"/>
    <col min="15637" max="15637" width="12.140625" style="483" customWidth="1"/>
    <col min="15638" max="15874" width="6.7109375" style="483"/>
    <col min="15875" max="15875" width="11.140625" style="483" customWidth="1"/>
    <col min="15876" max="15876" width="37.28515625" style="483" customWidth="1"/>
    <col min="15877" max="15880" width="0" style="483" hidden="1" customWidth="1"/>
    <col min="15881" max="15883" width="11.140625" style="483" customWidth="1"/>
    <col min="15884" max="15885" width="0" style="483" hidden="1" customWidth="1"/>
    <col min="15886" max="15886" width="12.140625" style="483" customWidth="1"/>
    <col min="15887" max="15889" width="0" style="483" hidden="1" customWidth="1"/>
    <col min="15890" max="15890" width="18.85546875" style="483" customWidth="1"/>
    <col min="15891" max="15892" width="11.140625" style="483" customWidth="1"/>
    <col min="15893" max="15893" width="12.140625" style="483" customWidth="1"/>
    <col min="15894" max="16130" width="6.7109375" style="483"/>
    <col min="16131" max="16131" width="11.140625" style="483" customWidth="1"/>
    <col min="16132" max="16132" width="37.28515625" style="483" customWidth="1"/>
    <col min="16133" max="16136" width="0" style="483" hidden="1" customWidth="1"/>
    <col min="16137" max="16139" width="11.140625" style="483" customWidth="1"/>
    <col min="16140" max="16141" width="0" style="483" hidden="1" customWidth="1"/>
    <col min="16142" max="16142" width="12.140625" style="483" customWidth="1"/>
    <col min="16143" max="16145" width="0" style="483" hidden="1" customWidth="1"/>
    <col min="16146" max="16146" width="18.85546875" style="483" customWidth="1"/>
    <col min="16147" max="16148" width="11.140625" style="483" customWidth="1"/>
    <col min="16149" max="16149" width="12.140625" style="483" customWidth="1"/>
    <col min="16150" max="16384" width="6.7109375" style="483"/>
  </cols>
  <sheetData>
    <row r="1" spans="1:48" ht="20.100000000000001" customHeight="1" x14ac:dyDescent="0.25">
      <c r="B1" s="483" t="s">
        <v>1166</v>
      </c>
    </row>
    <row r="3" spans="1:48" ht="20.100000000000001" customHeight="1" x14ac:dyDescent="0.25">
      <c r="A3" s="483" t="s">
        <v>76</v>
      </c>
      <c r="B3" s="483" t="s">
        <v>77</v>
      </c>
      <c r="C3" s="483" t="s">
        <v>78</v>
      </c>
      <c r="D3" s="483" t="s">
        <v>79</v>
      </c>
      <c r="E3" s="483" t="s">
        <v>80</v>
      </c>
      <c r="F3" s="483" t="s">
        <v>81</v>
      </c>
      <c r="G3" s="483" t="s">
        <v>82</v>
      </c>
      <c r="H3" s="215" t="s">
        <v>85</v>
      </c>
      <c r="I3" s="215" t="s">
        <v>177</v>
      </c>
      <c r="J3" s="215" t="s">
        <v>178</v>
      </c>
      <c r="K3" s="215" t="s">
        <v>179</v>
      </c>
      <c r="L3" s="483" t="s">
        <v>158</v>
      </c>
      <c r="M3" s="483" t="s">
        <v>83</v>
      </c>
      <c r="N3" s="483" t="s">
        <v>160</v>
      </c>
      <c r="O3" s="483" t="s">
        <v>84</v>
      </c>
      <c r="P3" s="483" t="s">
        <v>86</v>
      </c>
      <c r="Q3" s="483" t="s">
        <v>87</v>
      </c>
      <c r="R3" s="483" t="s">
        <v>88</v>
      </c>
      <c r="S3" s="483" t="s">
        <v>89</v>
      </c>
      <c r="T3" s="483" t="s">
        <v>90</v>
      </c>
      <c r="U3" s="483" t="s">
        <v>91</v>
      </c>
      <c r="V3" s="483" t="s">
        <v>237</v>
      </c>
      <c r="W3" s="483" t="s">
        <v>157</v>
      </c>
      <c r="X3" s="483" t="s">
        <v>168</v>
      </c>
      <c r="Y3" s="483" t="s">
        <v>92</v>
      </c>
      <c r="Z3" s="483" t="s">
        <v>247</v>
      </c>
      <c r="AA3" s="483" t="s">
        <v>248</v>
      </c>
      <c r="AB3" s="483" t="s">
        <v>93</v>
      </c>
    </row>
    <row r="4" spans="1:48" ht="57.75" customHeight="1" x14ac:dyDescent="0.25">
      <c r="A4" s="563"/>
      <c r="B4" s="564" t="s">
        <v>1167</v>
      </c>
      <c r="C4" s="564" t="s">
        <v>1168</v>
      </c>
      <c r="D4" s="564" t="s">
        <v>1169</v>
      </c>
      <c r="E4" s="564" t="s">
        <v>1170</v>
      </c>
      <c r="F4" s="564" t="s">
        <v>1171</v>
      </c>
      <c r="G4" s="564" t="s">
        <v>1172</v>
      </c>
      <c r="H4" s="569"/>
      <c r="I4" s="566" t="s">
        <v>3942</v>
      </c>
      <c r="J4" s="566" t="s">
        <v>4009</v>
      </c>
      <c r="K4" s="566" t="s">
        <v>4010</v>
      </c>
      <c r="L4" s="567" t="s">
        <v>3939</v>
      </c>
      <c r="M4" s="564" t="s">
        <v>1094</v>
      </c>
      <c r="N4" s="564" t="s">
        <v>3933</v>
      </c>
      <c r="O4" s="564" t="s">
        <v>25</v>
      </c>
      <c r="P4" s="564" t="s">
        <v>1173</v>
      </c>
      <c r="Q4" s="564" t="s">
        <v>1174</v>
      </c>
      <c r="R4" s="564" t="s">
        <v>1175</v>
      </c>
      <c r="S4" s="564" t="s">
        <v>1176</v>
      </c>
      <c r="T4" s="564" t="s">
        <v>1177</v>
      </c>
      <c r="U4" s="564" t="s">
        <v>1178</v>
      </c>
      <c r="V4" s="564" t="s">
        <v>22</v>
      </c>
      <c r="W4" s="564" t="s">
        <v>1094</v>
      </c>
      <c r="X4" s="564" t="s">
        <v>25</v>
      </c>
      <c r="Y4" s="564" t="s">
        <v>1179</v>
      </c>
      <c r="Z4" s="642" t="s">
        <v>4025</v>
      </c>
      <c r="AA4" s="640"/>
      <c r="AB4" s="537">
        <v>900</v>
      </c>
    </row>
    <row r="5" spans="1:48" ht="22.5" customHeight="1" x14ac:dyDescent="0.25">
      <c r="A5" s="485">
        <v>1</v>
      </c>
      <c r="B5" s="485" t="s">
        <v>29</v>
      </c>
      <c r="C5" s="485">
        <v>3550308</v>
      </c>
      <c r="D5" s="485" t="s">
        <v>1180</v>
      </c>
      <c r="E5" s="485" t="s">
        <v>1181</v>
      </c>
      <c r="F5" s="485">
        <v>1521.11</v>
      </c>
      <c r="G5" s="486">
        <v>12396372</v>
      </c>
      <c r="H5" s="568"/>
      <c r="I5" s="542">
        <v>3501</v>
      </c>
      <c r="J5" s="542">
        <v>1</v>
      </c>
      <c r="K5" s="542" t="s">
        <v>3944</v>
      </c>
      <c r="L5" s="542">
        <v>11871391.499241631</v>
      </c>
      <c r="M5" s="487">
        <f>+Tabela13681011[[#This Row],[Colunas85]]/$N$650</f>
        <v>0.26573639140809713</v>
      </c>
      <c r="N5" s="542">
        <v>9161448.1092681363</v>
      </c>
      <c r="O5" s="487">
        <f>+Tabela13681011[[#This Row],[Colunas8]]</f>
        <v>0.26573639140809713</v>
      </c>
      <c r="P5" s="485">
        <v>7398.26</v>
      </c>
      <c r="Q5" s="485">
        <v>96</v>
      </c>
      <c r="R5" s="561">
        <v>0.80500000000000005</v>
      </c>
      <c r="S5" s="485">
        <v>11.21</v>
      </c>
      <c r="T5" s="485">
        <v>54010996.759630002</v>
      </c>
      <c r="U5" s="485">
        <v>51414029.077079996</v>
      </c>
      <c r="V5" s="488">
        <v>727566625786.80005</v>
      </c>
      <c r="W5" s="487">
        <f t="shared" ref="W5:W68" si="0">+V5/$V$650</f>
        <v>0.32098898266417902</v>
      </c>
      <c r="X5" s="487">
        <f>+Tabela13681011[[#This Row],[Colunas82]]</f>
        <v>0.32098898266417902</v>
      </c>
      <c r="Y5" s="488">
        <v>58691.9</v>
      </c>
      <c r="Z5" s="542">
        <f>INT(IF(Tabela13681011[[#This Row],[Colunas85]]/$AB$4&lt;15,15,Tabela13681011[[#This Row],[Colunas85]]/$AB$4))</f>
        <v>10179</v>
      </c>
      <c r="AA5" s="641"/>
      <c r="AB5" s="537"/>
    </row>
    <row r="6" spans="1:48" s="484" customFormat="1" ht="20.100000000000001" customHeight="1" x14ac:dyDescent="0.25">
      <c r="A6" s="485">
        <f t="shared" ref="A6:A37" si="1">+A5+1</f>
        <v>2</v>
      </c>
      <c r="B6" s="485" t="s">
        <v>1182</v>
      </c>
      <c r="C6" s="485">
        <v>3534401</v>
      </c>
      <c r="D6" s="485" t="s">
        <v>1183</v>
      </c>
      <c r="E6" s="485" t="s">
        <v>1184</v>
      </c>
      <c r="F6" s="485">
        <v>64.953999999999994</v>
      </c>
      <c r="G6" s="486">
        <v>701428</v>
      </c>
      <c r="H6" s="568"/>
      <c r="I6" s="542">
        <v>3501</v>
      </c>
      <c r="J6" s="542">
        <v>1</v>
      </c>
      <c r="K6" s="542" t="s">
        <v>3944</v>
      </c>
      <c r="L6" s="542">
        <v>671722.85540721589</v>
      </c>
      <c r="M6" s="487">
        <f>+Tabela13681011[[#This Row],[Colunas85]]/$N$650</f>
        <v>1.5036249763446818E-2</v>
      </c>
      <c r="N6" s="542">
        <v>518385.23596966354</v>
      </c>
      <c r="O6" s="487">
        <f>+O5+Tabela13681011[[#This Row],[Colunas8]]</f>
        <v>0.28077264117154394</v>
      </c>
      <c r="P6" s="485">
        <v>10264.799999999999</v>
      </c>
      <c r="Q6" s="485">
        <v>96</v>
      </c>
      <c r="R6" s="561">
        <v>0.77600000000000002</v>
      </c>
      <c r="S6" s="485">
        <v>12.44</v>
      </c>
      <c r="T6" s="485">
        <v>2238608.1129800002</v>
      </c>
      <c r="U6" s="485">
        <v>2035364.62372</v>
      </c>
      <c r="V6" s="488">
        <v>77112335907.880005</v>
      </c>
      <c r="W6" s="487">
        <f t="shared" si="0"/>
        <v>3.4020541042769081E-2</v>
      </c>
      <c r="X6" s="487">
        <f>+X5+Tabela13681011[[#This Row],[Colunas82]]</f>
        <v>0.3550095237069481</v>
      </c>
      <c r="Y6" s="488">
        <v>109936.21</v>
      </c>
      <c r="Z6" s="542">
        <f>INT(IF(Tabela13681011[[#This Row],[Colunas85]]/$AB$4&lt;15,15,Tabela13681011[[#This Row],[Colunas85]]/$AB$4))</f>
        <v>575</v>
      </c>
      <c r="AA6" s="641"/>
      <c r="AB6" s="536"/>
    </row>
    <row r="7" spans="1:48" ht="20.100000000000001" customHeight="1" x14ac:dyDescent="0.25">
      <c r="A7" s="485">
        <f t="shared" si="1"/>
        <v>3</v>
      </c>
      <c r="B7" s="485" t="s">
        <v>1185</v>
      </c>
      <c r="C7" s="485">
        <v>3518800</v>
      </c>
      <c r="D7" s="485" t="s">
        <v>1186</v>
      </c>
      <c r="E7" s="485" t="s">
        <v>1187</v>
      </c>
      <c r="F7" s="485">
        <v>318.67500000000001</v>
      </c>
      <c r="G7" s="486">
        <v>1404694</v>
      </c>
      <c r="H7" s="554"/>
      <c r="I7" s="542">
        <v>3501</v>
      </c>
      <c r="J7" s="542">
        <v>1</v>
      </c>
      <c r="K7" s="542" t="s">
        <v>3944</v>
      </c>
      <c r="L7" s="542">
        <v>1345205.872382317</v>
      </c>
      <c r="M7" s="487">
        <f>+Tabela13681011[[#This Row],[Colunas85]]/$N$650</f>
        <v>3.0111900045642841E-2</v>
      </c>
      <c r="N7" s="542">
        <v>1038128.8324035691</v>
      </c>
      <c r="O7" s="487">
        <f>+O6+Tabela13681011[[#This Row],[Colunas8]]</f>
        <v>0.31088454121718678</v>
      </c>
      <c r="P7" s="485">
        <v>3834.51</v>
      </c>
      <c r="Q7" s="485">
        <v>97.1</v>
      </c>
      <c r="R7" s="561">
        <v>0.76300000000000001</v>
      </c>
      <c r="S7" s="485">
        <v>12.45</v>
      </c>
      <c r="T7" s="485">
        <v>4189490.6776800002</v>
      </c>
      <c r="U7" s="485">
        <v>3985438.6806899998</v>
      </c>
      <c r="V7" s="488">
        <v>63067529803.799995</v>
      </c>
      <c r="W7" s="487">
        <f t="shared" si="0"/>
        <v>2.7824231504533961E-2</v>
      </c>
      <c r="X7" s="487">
        <f>+X6+Tabela13681011[[#This Row],[Colunas82]]</f>
        <v>0.38283375521148205</v>
      </c>
      <c r="Y7" s="488">
        <v>44897.7</v>
      </c>
      <c r="Z7" s="542">
        <f>INT(IF(Tabela13681011[[#This Row],[Colunas85]]/$AB$4&lt;15,15,Tabela13681011[[#This Row],[Colunas85]]/$AB$4))</f>
        <v>1153</v>
      </c>
      <c r="AA7" s="641"/>
      <c r="AB7" s="537"/>
      <c r="AE7" s="883" t="s">
        <v>3934</v>
      </c>
      <c r="AF7" s="883"/>
      <c r="AG7" s="883"/>
      <c r="AH7" s="883"/>
      <c r="AI7" s="883"/>
      <c r="AJ7" s="883"/>
      <c r="AK7" s="883"/>
      <c r="AL7" s="883"/>
    </row>
    <row r="8" spans="1:48" ht="20.100000000000001" customHeight="1" x14ac:dyDescent="0.25">
      <c r="A8" s="485">
        <f t="shared" si="1"/>
        <v>4</v>
      </c>
      <c r="B8" s="485" t="s">
        <v>1191</v>
      </c>
      <c r="C8" s="485">
        <v>3505708</v>
      </c>
      <c r="D8" s="485" t="s">
        <v>1192</v>
      </c>
      <c r="E8" s="485" t="s">
        <v>1193</v>
      </c>
      <c r="F8" s="485">
        <v>65.700999999999993</v>
      </c>
      <c r="G8" s="486">
        <v>279704</v>
      </c>
      <c r="H8" s="554"/>
      <c r="I8" s="542">
        <v>3501</v>
      </c>
      <c r="J8" s="542">
        <v>1</v>
      </c>
      <c r="K8" s="542" t="s">
        <v>3944</v>
      </c>
      <c r="L8" s="542">
        <v>267858.66767340328</v>
      </c>
      <c r="M8" s="487">
        <f>+Tabela13681011[[#This Row],[Colunas85]]/$N$650</f>
        <v>5.9959100632354682E-3</v>
      </c>
      <c r="N8" s="542">
        <v>206713.19656708708</v>
      </c>
      <c r="O8" s="487">
        <f>+O7+Tabela13681011[[#This Row],[Colunas8]]</f>
        <v>0.31688045128042225</v>
      </c>
      <c r="P8" s="485">
        <v>3665.21</v>
      </c>
      <c r="Q8" s="485">
        <v>97.8</v>
      </c>
      <c r="R8" s="561">
        <v>0.78600000000000003</v>
      </c>
      <c r="S8" s="485">
        <v>8.9</v>
      </c>
      <c r="T8" s="485">
        <v>2741826.70456</v>
      </c>
      <c r="U8" s="485">
        <v>2450130.7872299999</v>
      </c>
      <c r="V8" s="488">
        <v>52131883230.32</v>
      </c>
      <c r="W8" s="487">
        <f t="shared" si="0"/>
        <v>2.299962583409057E-2</v>
      </c>
      <c r="X8" s="487">
        <f>+X7+Tabela13681011[[#This Row],[Colunas82]]</f>
        <v>0.40583338104557265</v>
      </c>
      <c r="Y8" s="488">
        <v>186382.33</v>
      </c>
      <c r="Z8" s="542">
        <f>INT(IF(Tabela13681011[[#This Row],[Colunas85]]/$AB$4&lt;15,15,Tabela13681011[[#This Row],[Colunas85]]/$AB$4))</f>
        <v>229</v>
      </c>
      <c r="AA8" s="641"/>
      <c r="AB8" s="537"/>
      <c r="AE8" s="462" t="s">
        <v>3820</v>
      </c>
      <c r="AF8" s="462">
        <v>2020</v>
      </c>
      <c r="AG8" s="462" t="s">
        <v>3837</v>
      </c>
      <c r="AH8" s="14">
        <v>1456578</v>
      </c>
      <c r="AI8" s="14">
        <v>1388918</v>
      </c>
      <c r="AJ8" s="14">
        <v>2845496</v>
      </c>
      <c r="AK8" s="538"/>
      <c r="AL8" s="540" t="s">
        <v>3933</v>
      </c>
    </row>
    <row r="9" spans="1:48" ht="20.100000000000001" customHeight="1" x14ac:dyDescent="0.25">
      <c r="A9" s="485">
        <f t="shared" si="1"/>
        <v>5</v>
      </c>
      <c r="B9" s="485" t="s">
        <v>1194</v>
      </c>
      <c r="C9" s="485">
        <v>3548708</v>
      </c>
      <c r="D9" s="485" t="s">
        <v>1195</v>
      </c>
      <c r="E9" s="485" t="s">
        <v>1196</v>
      </c>
      <c r="F9" s="485">
        <v>409.53199999999998</v>
      </c>
      <c r="G9" s="486">
        <v>849874</v>
      </c>
      <c r="H9" s="568"/>
      <c r="I9" s="542">
        <v>3501</v>
      </c>
      <c r="J9" s="542">
        <v>1</v>
      </c>
      <c r="K9" s="542" t="s">
        <v>3944</v>
      </c>
      <c r="L9" s="542">
        <v>813882.23740191758</v>
      </c>
      <c r="M9" s="487">
        <f>+Tabela13681011[[#This Row],[Colunas85]]/$N$650</f>
        <v>1.8218431159662291E-2</v>
      </c>
      <c r="N9" s="542">
        <v>628093.16713116935</v>
      </c>
      <c r="O9" s="487">
        <f>+O8+Tabela13681011[[#This Row],[Colunas8]]</f>
        <v>0.33509888244008457</v>
      </c>
      <c r="P9" s="485">
        <v>1869.36</v>
      </c>
      <c r="Q9" s="485">
        <v>97.6</v>
      </c>
      <c r="R9" s="561">
        <v>0.80500000000000005</v>
      </c>
      <c r="S9" s="485">
        <v>9.61</v>
      </c>
      <c r="T9" s="485">
        <v>3962694.3567499998</v>
      </c>
      <c r="U9" s="485">
        <v>3574828.5368599999</v>
      </c>
      <c r="V9" s="488">
        <v>51578198657.020004</v>
      </c>
      <c r="W9" s="487">
        <f t="shared" si="0"/>
        <v>2.2755350407481743E-2</v>
      </c>
      <c r="X9" s="487">
        <f>+X8+Tabela13681011[[#This Row],[Colunas82]]</f>
        <v>0.42858873145305437</v>
      </c>
      <c r="Y9" s="488">
        <v>60689.23</v>
      </c>
      <c r="Z9" s="542">
        <f>INT(IF(Tabela13681011[[#This Row],[Colunas85]]/$AB$4&lt;15,15,Tabela13681011[[#This Row],[Colunas85]]/$AB$4))</f>
        <v>697</v>
      </c>
      <c r="AA9" s="641"/>
      <c r="AB9" s="537"/>
      <c r="AE9" s="462" t="s">
        <v>3820</v>
      </c>
      <c r="AF9" s="462">
        <v>2020</v>
      </c>
      <c r="AG9" s="462" t="s">
        <v>3836</v>
      </c>
      <c r="AH9" s="14">
        <v>1494544</v>
      </c>
      <c r="AI9" s="14">
        <v>1425934</v>
      </c>
      <c r="AJ9" s="14">
        <v>2920478</v>
      </c>
      <c r="AK9" s="538"/>
      <c r="AL9" s="539">
        <v>0</v>
      </c>
      <c r="AO9" s="531" t="s">
        <v>3842</v>
      </c>
      <c r="AR9" s="483" t="s">
        <v>3872</v>
      </c>
      <c r="AS9" s="483" t="s">
        <v>3874</v>
      </c>
      <c r="AT9" s="483" t="s">
        <v>3875</v>
      </c>
      <c r="AU9" s="483" t="s">
        <v>3875</v>
      </c>
    </row>
    <row r="10" spans="1:48" ht="20.100000000000001" customHeight="1" x14ac:dyDescent="0.25">
      <c r="A10" s="485">
        <f t="shared" si="1"/>
        <v>6</v>
      </c>
      <c r="B10" s="485" t="s">
        <v>1212</v>
      </c>
      <c r="C10" s="485">
        <v>3547809</v>
      </c>
      <c r="D10" s="485" t="s">
        <v>1213</v>
      </c>
      <c r="E10" s="485" t="s">
        <v>1214</v>
      </c>
      <c r="F10" s="485">
        <v>175.78200000000001</v>
      </c>
      <c r="G10" s="486">
        <v>723889</v>
      </c>
      <c r="H10" s="568"/>
      <c r="I10" s="542">
        <v>3501</v>
      </c>
      <c r="J10" s="542">
        <v>1</v>
      </c>
      <c r="K10" s="542" t="s">
        <v>3944</v>
      </c>
      <c r="L10" s="542">
        <v>693232.64266307326</v>
      </c>
      <c r="M10" s="487">
        <f>+Tabela13681011[[#This Row],[Colunas85]]/$N$650</f>
        <v>1.5517737822002763E-2</v>
      </c>
      <c r="N10" s="542">
        <v>534984.87383002078</v>
      </c>
      <c r="O10" s="487">
        <f>+O9+Tabela13681011[[#This Row],[Colunas8]]</f>
        <v>0.35061662026208734</v>
      </c>
      <c r="P10" s="485">
        <v>3848.01</v>
      </c>
      <c r="Q10" s="485">
        <v>97.4</v>
      </c>
      <c r="R10" s="561">
        <v>0.81499999999999995</v>
      </c>
      <c r="S10" s="485">
        <v>7.68</v>
      </c>
      <c r="T10" s="485">
        <v>2493588.87628</v>
      </c>
      <c r="U10" s="485">
        <v>2301852.3109300002</v>
      </c>
      <c r="V10" s="488">
        <v>29309693737.689999</v>
      </c>
      <c r="W10" s="487">
        <f t="shared" si="0"/>
        <v>1.2930896555192787E-2</v>
      </c>
      <c r="X10" s="487">
        <f>+X9+Tabela13681011[[#This Row],[Colunas82]]</f>
        <v>0.44151962800824718</v>
      </c>
      <c r="Y10" s="488">
        <v>40489.21</v>
      </c>
      <c r="Z10" s="542">
        <f>INT(IF(Tabela13681011[[#This Row],[Colunas85]]/$AB$4&lt;15,15,Tabela13681011[[#This Row],[Colunas85]]/$AB$4))</f>
        <v>594</v>
      </c>
      <c r="AA10" s="641"/>
      <c r="AB10" s="537"/>
      <c r="AE10" s="462" t="s">
        <v>3820</v>
      </c>
      <c r="AF10" s="462">
        <v>2020</v>
      </c>
      <c r="AG10" s="462" t="s">
        <v>3835</v>
      </c>
      <c r="AH10" s="14">
        <v>1351139</v>
      </c>
      <c r="AI10" s="14">
        <v>1305259</v>
      </c>
      <c r="AJ10" s="14">
        <v>2656398</v>
      </c>
      <c r="AK10" s="538"/>
      <c r="AL10" s="539">
        <v>0</v>
      </c>
      <c r="AO10" s="532" t="s">
        <v>3843</v>
      </c>
      <c r="AP10" s="529"/>
      <c r="AR10" s="483" t="s">
        <v>3873</v>
      </c>
      <c r="AT10" s="483" t="s">
        <v>3876</v>
      </c>
      <c r="AU10" s="483" t="s">
        <v>3876</v>
      </c>
    </row>
    <row r="11" spans="1:48" ht="20.100000000000001" customHeight="1" x14ac:dyDescent="0.25">
      <c r="A11" s="485">
        <f t="shared" si="1"/>
        <v>7</v>
      </c>
      <c r="B11" s="485" t="s">
        <v>1218</v>
      </c>
      <c r="C11" s="485">
        <v>3548500</v>
      </c>
      <c r="D11" s="485" t="s">
        <v>1219</v>
      </c>
      <c r="E11" s="485" t="s">
        <v>1220</v>
      </c>
      <c r="F11" s="485">
        <v>281.03300000000002</v>
      </c>
      <c r="G11" s="486">
        <v>433991</v>
      </c>
      <c r="H11" s="568"/>
      <c r="I11" s="542">
        <v>3501</v>
      </c>
      <c r="J11" s="542">
        <v>2</v>
      </c>
      <c r="K11" s="542" t="s">
        <v>3945</v>
      </c>
      <c r="L11" s="542">
        <v>415611.68607616611</v>
      </c>
      <c r="M11" s="487">
        <f>+Tabela13681011[[#This Row],[Colunas85]]/$N$650</f>
        <v>9.3033027924292258E-3</v>
      </c>
      <c r="N11" s="542">
        <v>320737.87608095235</v>
      </c>
      <c r="O11" s="487">
        <f>+O10+Tabela13681011[[#This Row],[Colunas8]]</f>
        <v>0.35991992305451659</v>
      </c>
      <c r="P11" s="485">
        <v>1494.26</v>
      </c>
      <c r="Q11" s="485">
        <v>98.2</v>
      </c>
      <c r="R11" s="561">
        <v>0.84</v>
      </c>
      <c r="S11" s="485">
        <v>10.08</v>
      </c>
      <c r="T11" s="485">
        <v>2639959.07834</v>
      </c>
      <c r="U11" s="485">
        <v>2489780.3130000001</v>
      </c>
      <c r="V11" s="488">
        <v>22530655784.73</v>
      </c>
      <c r="W11" s="487">
        <f t="shared" si="0"/>
        <v>9.9401099813730513E-3</v>
      </c>
      <c r="X11" s="487">
        <f>+X10+Tabela13681011[[#This Row],[Colunas82]]</f>
        <v>0.45145973798962025</v>
      </c>
      <c r="Y11" s="488">
        <v>51915.03</v>
      </c>
      <c r="Z11" s="542">
        <f>INT(IF(Tabela13681011[[#This Row],[Colunas85]]/$AB$4&lt;15,15,Tabela13681011[[#This Row],[Colunas85]]/$AB$4))</f>
        <v>356</v>
      </c>
      <c r="AA11" s="641"/>
      <c r="AB11" s="537"/>
      <c r="AE11" s="462" t="s">
        <v>3820</v>
      </c>
      <c r="AF11" s="462">
        <v>2020</v>
      </c>
      <c r="AG11" s="462" t="s">
        <v>3834</v>
      </c>
      <c r="AH11" s="14">
        <v>1478779</v>
      </c>
      <c r="AI11" s="14">
        <v>1424266</v>
      </c>
      <c r="AJ11" s="14">
        <v>2903045</v>
      </c>
      <c r="AK11" s="538"/>
      <c r="AL11" s="539">
        <f>+AJ11/5*2</f>
        <v>1161218</v>
      </c>
      <c r="AO11" s="532" t="s">
        <v>3844</v>
      </c>
      <c r="AR11" s="483">
        <v>2019</v>
      </c>
      <c r="AT11" s="483">
        <v>2019</v>
      </c>
      <c r="AU11" s="483">
        <v>2018</v>
      </c>
    </row>
    <row r="12" spans="1:48" ht="20.100000000000001" customHeight="1" x14ac:dyDescent="0.25">
      <c r="A12" s="485">
        <f t="shared" si="1"/>
        <v>8</v>
      </c>
      <c r="B12" s="485" t="s">
        <v>1227</v>
      </c>
      <c r="C12" s="485">
        <v>3509205</v>
      </c>
      <c r="D12" s="485" t="s">
        <v>1228</v>
      </c>
      <c r="E12" s="485" t="s">
        <v>1229</v>
      </c>
      <c r="F12" s="485">
        <v>131.386</v>
      </c>
      <c r="G12" s="486">
        <v>79034</v>
      </c>
      <c r="H12" s="554"/>
      <c r="I12" s="542">
        <v>3501</v>
      </c>
      <c r="J12" s="542">
        <v>1</v>
      </c>
      <c r="K12" s="542" t="s">
        <v>3944</v>
      </c>
      <c r="L12" s="542">
        <v>75686.947419056421</v>
      </c>
      <c r="M12" s="487">
        <f>+Tabela13681011[[#This Row],[Colunas85]]/$N$650</f>
        <v>1.6942223062156854E-3</v>
      </c>
      <c r="N12" s="542">
        <v>58409.499962400121</v>
      </c>
      <c r="O12" s="487">
        <f>+O11+Tabela13681011[[#This Row],[Colunas8]]</f>
        <v>0.36161414536073228</v>
      </c>
      <c r="P12" s="485">
        <v>488.18</v>
      </c>
      <c r="Q12" s="485">
        <v>96.5</v>
      </c>
      <c r="R12" s="561">
        <v>0.72799999999999998</v>
      </c>
      <c r="S12" s="485">
        <v>9.76</v>
      </c>
      <c r="T12" s="485">
        <v>447553.50021999999</v>
      </c>
      <c r="U12" s="485">
        <v>386498.42969999998</v>
      </c>
      <c r="V12" s="488">
        <v>17732035836.060001</v>
      </c>
      <c r="W12" s="487">
        <f t="shared" si="0"/>
        <v>7.8230473221974576E-3</v>
      </c>
      <c r="X12" s="487">
        <f>+X11+Tabela13681011[[#This Row],[Colunas82]]</f>
        <v>0.45928278531181771</v>
      </c>
      <c r="Y12" s="488">
        <v>224359.59</v>
      </c>
      <c r="Z12" s="542">
        <f>INT(IF(Tabela13681011[[#This Row],[Colunas85]]/$AB$4&lt;15,15,Tabela13681011[[#This Row],[Colunas85]]/$AB$4))</f>
        <v>64</v>
      </c>
      <c r="AA12" s="641"/>
      <c r="AB12" s="537"/>
      <c r="AE12" s="462" t="s">
        <v>3820</v>
      </c>
      <c r="AF12" s="462">
        <v>2020</v>
      </c>
      <c r="AG12" s="462" t="s">
        <v>3833</v>
      </c>
      <c r="AH12" s="14">
        <v>1785158</v>
      </c>
      <c r="AI12" s="14">
        <v>1716712</v>
      </c>
      <c r="AJ12" s="14">
        <v>3501870</v>
      </c>
      <c r="AK12" s="538"/>
      <c r="AL12" s="539">
        <f>+AJ12</f>
        <v>3501870</v>
      </c>
      <c r="AO12" s="533" t="s">
        <v>3845</v>
      </c>
      <c r="AT12" s="483" t="s">
        <v>3877</v>
      </c>
      <c r="AU12" s="483" t="s">
        <v>3878</v>
      </c>
    </row>
    <row r="13" spans="1:48" ht="20.100000000000001" customHeight="1" x14ac:dyDescent="0.25">
      <c r="A13" s="485">
        <f t="shared" si="1"/>
        <v>9</v>
      </c>
      <c r="B13" s="485" t="s">
        <v>1233</v>
      </c>
      <c r="C13" s="485">
        <v>3530607</v>
      </c>
      <c r="D13" s="485" t="s">
        <v>1234</v>
      </c>
      <c r="E13" s="485" t="s">
        <v>1235</v>
      </c>
      <c r="F13" s="485">
        <v>712.54100000000005</v>
      </c>
      <c r="G13" s="486">
        <v>455587</v>
      </c>
      <c r="I13" s="542">
        <v>3501</v>
      </c>
      <c r="J13" s="542">
        <v>1</v>
      </c>
      <c r="K13" s="542" t="s">
        <v>3944</v>
      </c>
      <c r="L13" s="542">
        <v>436293.10567357915</v>
      </c>
      <c r="M13" s="487">
        <f>+Tabela13681011[[#This Row],[Colunas85]]/$N$650</f>
        <v>9.7662481694193067E-3</v>
      </c>
      <c r="N13" s="542">
        <v>336698.24201444926</v>
      </c>
      <c r="O13" s="487">
        <f>+O12+Tabela13681011[[#This Row],[Colunas8]]</f>
        <v>0.37138039353015156</v>
      </c>
      <c r="P13" s="485">
        <v>544.12</v>
      </c>
      <c r="Q13" s="485">
        <v>97.7</v>
      </c>
      <c r="R13" s="561">
        <v>0.78300000000000003</v>
      </c>
      <c r="S13" s="485">
        <v>10.99</v>
      </c>
      <c r="T13" s="485">
        <v>1496004.0620299999</v>
      </c>
      <c r="U13" s="485">
        <v>1450291.4085500001</v>
      </c>
      <c r="V13" s="488">
        <v>15903772227.969999</v>
      </c>
      <c r="W13" s="487">
        <f t="shared" si="0"/>
        <v>7.0164511222025475E-3</v>
      </c>
      <c r="X13" s="487">
        <f>+X12+Tabela13681011[[#This Row],[Colunas82]]</f>
        <v>0.46629923643402027</v>
      </c>
      <c r="Y13" s="488">
        <v>34908.31</v>
      </c>
      <c r="Z13" s="542">
        <f>INT(IF(Tabela13681011[[#This Row],[Colunas85]]/$AB$4&lt;15,15,Tabela13681011[[#This Row],[Colunas85]]/$AB$4))</f>
        <v>374</v>
      </c>
      <c r="AA13" s="641"/>
      <c r="AB13" s="537"/>
      <c r="AE13" s="462" t="s">
        <v>3820</v>
      </c>
      <c r="AF13" s="462">
        <v>2020</v>
      </c>
      <c r="AG13" s="462" t="s">
        <v>3832</v>
      </c>
      <c r="AH13" s="14">
        <v>1785562</v>
      </c>
      <c r="AI13" s="14">
        <v>1744758</v>
      </c>
      <c r="AJ13" s="14">
        <v>3530320</v>
      </c>
      <c r="AK13" s="538"/>
      <c r="AL13" s="539">
        <f t="shared" ref="AL13:AL23" si="2">+AJ13</f>
        <v>3530320</v>
      </c>
      <c r="AO13" s="532" t="s">
        <v>3846</v>
      </c>
      <c r="AR13" s="483">
        <v>1</v>
      </c>
      <c r="AS13" s="483" t="s">
        <v>3879</v>
      </c>
      <c r="AT13" s="483" t="s">
        <v>3880</v>
      </c>
      <c r="AU13" s="490">
        <v>2460</v>
      </c>
      <c r="AV13" s="483">
        <f>+AU13*12</f>
        <v>29520</v>
      </c>
    </row>
    <row r="14" spans="1:48" ht="20.100000000000001" customHeight="1" x14ac:dyDescent="0.25">
      <c r="A14" s="485">
        <f t="shared" si="1"/>
        <v>10</v>
      </c>
      <c r="B14" s="485" t="s">
        <v>1236</v>
      </c>
      <c r="C14" s="485">
        <v>3529401</v>
      </c>
      <c r="D14" s="485" t="s">
        <v>1237</v>
      </c>
      <c r="E14" s="485" t="s">
        <v>1238</v>
      </c>
      <c r="F14" s="485">
        <v>61.908999999999999</v>
      </c>
      <c r="G14" s="486">
        <v>481725</v>
      </c>
      <c r="I14" s="542">
        <v>3501</v>
      </c>
      <c r="J14" s="542">
        <v>1</v>
      </c>
      <c r="K14" s="542" t="s">
        <v>3944</v>
      </c>
      <c r="L14" s="542">
        <v>461324.17371567874</v>
      </c>
      <c r="M14" s="487">
        <f>+Tabela13681011[[#This Row],[Colunas85]]/$N$650</f>
        <v>1.0326558702099744E-2</v>
      </c>
      <c r="N14" s="542">
        <v>356015.33984598023</v>
      </c>
      <c r="O14" s="487">
        <f>+O13+Tabela13681011[[#This Row],[Colunas8]]</f>
        <v>0.38170695223225132</v>
      </c>
      <c r="P14" s="485">
        <v>6741.41</v>
      </c>
      <c r="Q14" s="485">
        <v>97.4</v>
      </c>
      <c r="R14" s="561">
        <v>0.76600000000000001</v>
      </c>
      <c r="S14" s="485">
        <v>10.02</v>
      </c>
      <c r="T14" s="485">
        <v>980419.20244000002</v>
      </c>
      <c r="U14" s="485">
        <v>911004.89057000005</v>
      </c>
      <c r="V14" s="488">
        <v>15730840671.75</v>
      </c>
      <c r="W14" s="487">
        <f t="shared" si="0"/>
        <v>6.9401569075777875E-3</v>
      </c>
      <c r="X14" s="487">
        <f>+X13+Tabela13681011[[#This Row],[Colunas82]]</f>
        <v>0.47323939334159804</v>
      </c>
      <c r="Y14" s="488">
        <v>32655.23</v>
      </c>
      <c r="Z14" s="542">
        <f>INT(IF(Tabela13681011[[#This Row],[Colunas85]]/$AB$4&lt;15,15,Tabela13681011[[#This Row],[Colunas85]]/$AB$4))</f>
        <v>395</v>
      </c>
      <c r="AA14" s="641"/>
      <c r="AB14" s="537"/>
      <c r="AE14" s="462" t="s">
        <v>3820</v>
      </c>
      <c r="AF14" s="462">
        <v>2020</v>
      </c>
      <c r="AG14" s="462" t="s">
        <v>3831</v>
      </c>
      <c r="AH14" s="14">
        <v>1872214</v>
      </c>
      <c r="AI14" s="14">
        <v>1865003</v>
      </c>
      <c r="AJ14" s="14">
        <v>3737217</v>
      </c>
      <c r="AK14" s="538"/>
      <c r="AL14" s="539">
        <f t="shared" si="2"/>
        <v>3737217</v>
      </c>
      <c r="AO14" s="532" t="s">
        <v>3847</v>
      </c>
      <c r="AR14" s="534">
        <v>2</v>
      </c>
      <c r="AS14" s="534" t="s">
        <v>3114</v>
      </c>
      <c r="AT14" s="534" t="s">
        <v>3881</v>
      </c>
      <c r="AU14" s="535">
        <v>1898</v>
      </c>
      <c r="AV14" s="534">
        <f t="shared" ref="AV14:AV39" si="3">+AU14*12</f>
        <v>22776</v>
      </c>
    </row>
    <row r="15" spans="1:48" ht="20.100000000000001" customHeight="1" x14ac:dyDescent="0.25">
      <c r="A15" s="485">
        <f t="shared" si="1"/>
        <v>11</v>
      </c>
      <c r="B15" s="485" t="s">
        <v>1245</v>
      </c>
      <c r="C15" s="485">
        <v>3513801</v>
      </c>
      <c r="D15" s="485" t="s">
        <v>1246</v>
      </c>
      <c r="E15" s="485" t="s">
        <v>1247</v>
      </c>
      <c r="F15" s="485">
        <v>30.731999999999999</v>
      </c>
      <c r="G15" s="486">
        <v>429550</v>
      </c>
      <c r="H15" s="554"/>
      <c r="I15" s="542">
        <v>3501</v>
      </c>
      <c r="J15" s="542">
        <v>1</v>
      </c>
      <c r="K15" s="542" t="s">
        <v>3944</v>
      </c>
      <c r="L15" s="542">
        <v>411358.76032917073</v>
      </c>
      <c r="M15" s="487">
        <f>+Tabela13681011[[#This Row],[Colunas85]]/$N$650</f>
        <v>9.2081027359737274E-3</v>
      </c>
      <c r="N15" s="542">
        <v>317455.78749460948</v>
      </c>
      <c r="O15" s="487">
        <f>+O14+Tabela13681011[[#This Row],[Colunas8]]</f>
        <v>0.39091505496822504</v>
      </c>
      <c r="P15" s="485">
        <v>12536.99</v>
      </c>
      <c r="Q15" s="485">
        <v>96.8</v>
      </c>
      <c r="R15" s="561">
        <v>0.75700000000000001</v>
      </c>
      <c r="S15" s="485">
        <v>11.64</v>
      </c>
      <c r="T15" s="485">
        <v>1243622.6928999999</v>
      </c>
      <c r="U15" s="485">
        <v>1212704.15444</v>
      </c>
      <c r="V15" s="488">
        <v>14972287412.5</v>
      </c>
      <c r="W15" s="487">
        <f t="shared" si="0"/>
        <v>6.6054971934657713E-3</v>
      </c>
      <c r="X15" s="487">
        <f>+X14+Tabela13681011[[#This Row],[Colunas82]]</f>
        <v>0.47984489053506379</v>
      </c>
      <c r="Y15" s="488">
        <v>34855.75</v>
      </c>
      <c r="Z15" s="542">
        <f>INT(IF(Tabela13681011[[#This Row],[Colunas85]]/$AB$4&lt;15,15,Tabela13681011[[#This Row],[Colunas85]]/$AB$4))</f>
        <v>352</v>
      </c>
      <c r="AA15" s="641"/>
      <c r="AB15" s="537"/>
      <c r="AE15" s="462" t="s">
        <v>3820</v>
      </c>
      <c r="AF15" s="462">
        <v>2020</v>
      </c>
      <c r="AG15" s="462" t="s">
        <v>3830</v>
      </c>
      <c r="AH15" s="14">
        <v>1843800</v>
      </c>
      <c r="AI15" s="14">
        <v>1909807</v>
      </c>
      <c r="AJ15" s="14">
        <v>3753607</v>
      </c>
      <c r="AK15" s="538"/>
      <c r="AL15" s="539">
        <f t="shared" si="2"/>
        <v>3753607</v>
      </c>
      <c r="AO15" s="532" t="s">
        <v>3848</v>
      </c>
      <c r="AR15" s="483">
        <v>3</v>
      </c>
      <c r="AS15" s="483" t="s">
        <v>3882</v>
      </c>
      <c r="AT15" s="483" t="s">
        <v>3883</v>
      </c>
      <c r="AU15" s="490">
        <v>1689</v>
      </c>
      <c r="AV15" s="483">
        <f t="shared" si="3"/>
        <v>20268</v>
      </c>
    </row>
    <row r="16" spans="1:48" ht="20.100000000000001" customHeight="1" x14ac:dyDescent="0.25">
      <c r="A16" s="485">
        <f t="shared" si="1"/>
        <v>12</v>
      </c>
      <c r="B16" s="485" t="s">
        <v>1254</v>
      </c>
      <c r="C16" s="485">
        <v>3515004</v>
      </c>
      <c r="D16" s="485" t="s">
        <v>1255</v>
      </c>
      <c r="E16" s="485" t="s">
        <v>1256</v>
      </c>
      <c r="F16" s="485">
        <v>70.397999999999996</v>
      </c>
      <c r="G16" s="486">
        <v>279264</v>
      </c>
      <c r="H16" s="554"/>
      <c r="I16" s="542">
        <v>3501</v>
      </c>
      <c r="J16" s="542">
        <v>1</v>
      </c>
      <c r="K16" s="542" t="s">
        <v>3944</v>
      </c>
      <c r="L16" s="542">
        <v>267437.30146563973</v>
      </c>
      <c r="M16" s="487">
        <f>+Tabela13681011[[#This Row],[Colunas85]]/$N$650</f>
        <v>5.9864779477568795E-3</v>
      </c>
      <c r="N16" s="542">
        <v>206388.01778348189</v>
      </c>
      <c r="O16" s="487">
        <f>+O15+Tabela13681011[[#This Row],[Colunas8]]</f>
        <v>0.3969015329159819</v>
      </c>
      <c r="P16" s="485">
        <v>3412.89</v>
      </c>
      <c r="Q16" s="485">
        <v>96.8</v>
      </c>
      <c r="R16" s="561">
        <v>0.73499999999999999</v>
      </c>
      <c r="S16" s="485">
        <v>11.93</v>
      </c>
      <c r="T16" s="485">
        <v>619272.82744000002</v>
      </c>
      <c r="U16" s="485">
        <v>559806.58715000004</v>
      </c>
      <c r="V16" s="488">
        <v>13660103610.240002</v>
      </c>
      <c r="W16" s="487">
        <f t="shared" si="0"/>
        <v>6.0265858899128302E-3</v>
      </c>
      <c r="X16" s="487">
        <f>+X15+Tabela13681011[[#This Row],[Colunas82]]</f>
        <v>0.48587147642497663</v>
      </c>
      <c r="Y16" s="488">
        <v>48914.66</v>
      </c>
      <c r="Z16" s="542">
        <f>INT(IF(Tabela13681011[[#This Row],[Colunas85]]/$AB$4&lt;15,15,Tabela13681011[[#This Row],[Colunas85]]/$AB$4))</f>
        <v>229</v>
      </c>
      <c r="AA16" s="641"/>
      <c r="AB16" s="537"/>
      <c r="AE16" s="462" t="s">
        <v>3820</v>
      </c>
      <c r="AF16" s="462">
        <v>2020</v>
      </c>
      <c r="AG16" s="462" t="s">
        <v>3829</v>
      </c>
      <c r="AH16" s="14">
        <v>1675665</v>
      </c>
      <c r="AI16" s="14">
        <v>1787527</v>
      </c>
      <c r="AJ16" s="14">
        <v>3463192</v>
      </c>
      <c r="AK16" s="538"/>
      <c r="AL16" s="539">
        <f t="shared" si="2"/>
        <v>3463192</v>
      </c>
      <c r="AO16" s="532" t="s">
        <v>3849</v>
      </c>
      <c r="AR16" s="483">
        <v>4</v>
      </c>
      <c r="AS16" s="483" t="s">
        <v>3884</v>
      </c>
      <c r="AT16" s="483" t="s">
        <v>3885</v>
      </c>
      <c r="AU16" s="490">
        <v>1705</v>
      </c>
      <c r="AV16" s="483">
        <f t="shared" si="3"/>
        <v>20460</v>
      </c>
    </row>
    <row r="17" spans="1:48" ht="20.100000000000001" customHeight="1" x14ac:dyDescent="0.25">
      <c r="A17" s="485">
        <f t="shared" si="1"/>
        <v>13</v>
      </c>
      <c r="B17" s="485" t="s">
        <v>1257</v>
      </c>
      <c r="C17" s="485">
        <v>3548807</v>
      </c>
      <c r="D17" s="485" t="s">
        <v>1258</v>
      </c>
      <c r="E17" s="485" t="s">
        <v>1259</v>
      </c>
      <c r="F17" s="485">
        <v>15.331</v>
      </c>
      <c r="G17" s="486">
        <v>162763</v>
      </c>
      <c r="H17" s="568"/>
      <c r="I17" s="542">
        <v>3501</v>
      </c>
      <c r="J17" s="542">
        <v>1</v>
      </c>
      <c r="K17" s="542" t="s">
        <v>3944</v>
      </c>
      <c r="L17" s="542">
        <v>155870.0638050444</v>
      </c>
      <c r="M17" s="487">
        <f>+Tabela13681011[[#This Row],[Colunas85]]/$N$650</f>
        <v>3.4890895719131461E-3</v>
      </c>
      <c r="N17" s="542">
        <v>120288.80535440608</v>
      </c>
      <c r="O17" s="487">
        <f>+O16+Tabela13681011[[#This Row],[Colunas8]]</f>
        <v>0.40039062248789503</v>
      </c>
      <c r="P17" s="485">
        <v>9736.0300000000007</v>
      </c>
      <c r="Q17" s="485">
        <v>97.4</v>
      </c>
      <c r="R17" s="561">
        <v>0.86199999999999999</v>
      </c>
      <c r="S17" s="485">
        <v>8.58</v>
      </c>
      <c r="T17" s="485">
        <v>1332807.60882</v>
      </c>
      <c r="U17" s="485">
        <v>1158170.9111200001</v>
      </c>
      <c r="V17" s="488">
        <v>13649373540.459999</v>
      </c>
      <c r="W17" s="487">
        <f t="shared" si="0"/>
        <v>6.0218519809338775E-3</v>
      </c>
      <c r="X17" s="487">
        <f>+X16+Tabela13681011[[#This Row],[Colunas82]]</f>
        <v>0.49189332840591049</v>
      </c>
      <c r="Y17" s="488">
        <v>83860.42</v>
      </c>
      <c r="Z17" s="542">
        <f>INT(IF(Tabela13681011[[#This Row],[Colunas85]]/$AB$4&lt;15,15,Tabela13681011[[#This Row],[Colunas85]]/$AB$4))</f>
        <v>133</v>
      </c>
      <c r="AA17" s="641"/>
      <c r="AB17" s="537"/>
      <c r="AE17" s="462" t="s">
        <v>3820</v>
      </c>
      <c r="AF17" s="462">
        <v>2020</v>
      </c>
      <c r="AG17" s="462" t="s">
        <v>3828</v>
      </c>
      <c r="AH17" s="14">
        <v>1476260</v>
      </c>
      <c r="AI17" s="14">
        <v>1596261</v>
      </c>
      <c r="AJ17" s="14">
        <v>3072521</v>
      </c>
      <c r="AK17" s="538"/>
      <c r="AL17" s="539">
        <f t="shared" si="2"/>
        <v>3072521</v>
      </c>
      <c r="AO17" s="532" t="s">
        <v>3850</v>
      </c>
      <c r="AR17" s="483">
        <v>5</v>
      </c>
      <c r="AS17" s="483" t="s">
        <v>3886</v>
      </c>
      <c r="AT17" s="483" t="s">
        <v>3887</v>
      </c>
      <c r="AU17" s="490">
        <v>1660</v>
      </c>
      <c r="AV17" s="483">
        <f t="shared" si="3"/>
        <v>19920</v>
      </c>
    </row>
    <row r="18" spans="1:48" ht="20.100000000000001" customHeight="1" x14ac:dyDescent="0.25">
      <c r="A18" s="485">
        <f t="shared" si="1"/>
        <v>14</v>
      </c>
      <c r="B18" s="485" t="s">
        <v>1263</v>
      </c>
      <c r="C18" s="485">
        <v>3513504</v>
      </c>
      <c r="D18" s="485" t="s">
        <v>1264</v>
      </c>
      <c r="E18" s="485" t="s">
        <v>1265</v>
      </c>
      <c r="F18" s="485">
        <v>142.87899999999999</v>
      </c>
      <c r="G18" s="486">
        <v>132521</v>
      </c>
      <c r="H18" s="554"/>
      <c r="I18" s="542">
        <v>3501</v>
      </c>
      <c r="J18" s="542">
        <v>2</v>
      </c>
      <c r="K18" s="542" t="s">
        <v>3945</v>
      </c>
      <c r="L18" s="542">
        <v>126908.79822507751</v>
      </c>
      <c r="M18" s="487">
        <f>+Tabela13681011[[#This Row],[Colunas85]]/$N$650</f>
        <v>2.8408031257687689E-3</v>
      </c>
      <c r="N18" s="542">
        <v>97938.676323066364</v>
      </c>
      <c r="O18" s="487">
        <f>+O17+Tabela13681011[[#This Row],[Colunas8]]</f>
        <v>0.40323142561366382</v>
      </c>
      <c r="P18" s="485">
        <v>830.91</v>
      </c>
      <c r="Q18" s="485">
        <v>98</v>
      </c>
      <c r="R18" s="561">
        <v>0.73699999999999999</v>
      </c>
      <c r="S18" s="485">
        <v>14.1</v>
      </c>
      <c r="T18" s="485">
        <v>1181573.22046</v>
      </c>
      <c r="U18" s="485">
        <v>985154.10829999996</v>
      </c>
      <c r="V18" s="488">
        <v>13463747963.889999</v>
      </c>
      <c r="W18" s="487">
        <f t="shared" si="0"/>
        <v>5.9399573985439531E-3</v>
      </c>
      <c r="X18" s="487">
        <f>+X17+Tabela13681011[[#This Row],[Colunas82]]</f>
        <v>0.49783328580445446</v>
      </c>
      <c r="Y18" s="488">
        <v>101597.09</v>
      </c>
      <c r="Z18" s="542">
        <f>INT(IF(Tabela13681011[[#This Row],[Colunas85]]/$AB$4&lt;15,15,Tabela13681011[[#This Row],[Colunas85]]/$AB$4))</f>
        <v>108</v>
      </c>
      <c r="AA18" s="641"/>
      <c r="AB18" s="537"/>
      <c r="AE18" s="462" t="s">
        <v>3820</v>
      </c>
      <c r="AF18" s="462">
        <v>2020</v>
      </c>
      <c r="AG18" s="462" t="s">
        <v>3827</v>
      </c>
      <c r="AH18" s="14">
        <v>1357162</v>
      </c>
      <c r="AI18" s="14">
        <v>1486896</v>
      </c>
      <c r="AJ18" s="14">
        <v>2844058</v>
      </c>
      <c r="AK18" s="538"/>
      <c r="AL18" s="539">
        <f t="shared" si="2"/>
        <v>2844058</v>
      </c>
      <c r="AO18" s="532" t="s">
        <v>3851</v>
      </c>
      <c r="AR18" s="483">
        <v>6</v>
      </c>
      <c r="AS18" s="483" t="s">
        <v>3888</v>
      </c>
      <c r="AT18" s="483" t="s">
        <v>3889</v>
      </c>
      <c r="AU18" s="490">
        <v>1607</v>
      </c>
      <c r="AV18" s="483">
        <f t="shared" si="3"/>
        <v>19284</v>
      </c>
    </row>
    <row r="19" spans="1:48" ht="20.100000000000001" customHeight="1" x14ac:dyDescent="0.25">
      <c r="A19" s="485">
        <f t="shared" si="1"/>
        <v>15</v>
      </c>
      <c r="B19" s="485" t="s">
        <v>1266</v>
      </c>
      <c r="C19" s="485">
        <v>3513009</v>
      </c>
      <c r="D19" s="485" t="s">
        <v>1267</v>
      </c>
      <c r="E19" s="485" t="s">
        <v>1268</v>
      </c>
      <c r="F19" s="485">
        <v>323.99400000000003</v>
      </c>
      <c r="G19" s="486">
        <v>257882</v>
      </c>
      <c r="H19" s="554"/>
      <c r="I19" s="542">
        <v>3501</v>
      </c>
      <c r="J19" s="542">
        <v>1</v>
      </c>
      <c r="K19" s="542" t="s">
        <v>3944</v>
      </c>
      <c r="L19" s="542">
        <v>246960.81906927534</v>
      </c>
      <c r="M19" s="487">
        <f>+Tabela13681011[[#This Row],[Colunas85]]/$N$650</f>
        <v>5.528120008749568E-3</v>
      </c>
      <c r="N19" s="542">
        <v>190585.80698564753</v>
      </c>
      <c r="O19" s="487">
        <f>+O18+Tabela13681011[[#This Row],[Colunas8]]</f>
        <v>0.4087595456224134</v>
      </c>
      <c r="P19" s="485">
        <v>620.80999999999995</v>
      </c>
      <c r="Q19" s="485">
        <v>97.5</v>
      </c>
      <c r="R19" s="561">
        <v>0.78</v>
      </c>
      <c r="S19" s="485">
        <v>10.26</v>
      </c>
      <c r="T19" s="485">
        <v>795242.86636999995</v>
      </c>
      <c r="U19" s="485">
        <v>720866.57793999999</v>
      </c>
      <c r="V19" s="488">
        <v>13210131812.18</v>
      </c>
      <c r="W19" s="487">
        <f t="shared" si="0"/>
        <v>5.828066627803114E-3</v>
      </c>
      <c r="X19" s="487">
        <f>+X18+Tabela13681011[[#This Row],[Colunas82]]</f>
        <v>0.50366135243225763</v>
      </c>
      <c r="Y19" s="488">
        <v>51225.49</v>
      </c>
      <c r="Z19" s="542">
        <f>INT(IF(Tabela13681011[[#This Row],[Colunas85]]/$AB$4&lt;15,15,Tabela13681011[[#This Row],[Colunas85]]/$AB$4))</f>
        <v>211</v>
      </c>
      <c r="AA19" s="641"/>
      <c r="AB19" s="537"/>
      <c r="AE19" s="462" t="s">
        <v>3820</v>
      </c>
      <c r="AF19" s="462">
        <v>2020</v>
      </c>
      <c r="AG19" s="462" t="s">
        <v>3826</v>
      </c>
      <c r="AH19" s="14">
        <v>1200148</v>
      </c>
      <c r="AI19" s="14">
        <v>1379847</v>
      </c>
      <c r="AJ19" s="14">
        <v>2579995</v>
      </c>
      <c r="AK19" s="538"/>
      <c r="AL19" s="539">
        <f t="shared" si="2"/>
        <v>2579995</v>
      </c>
      <c r="AO19" s="532" t="s">
        <v>3852</v>
      </c>
      <c r="AR19" s="483">
        <v>7</v>
      </c>
      <c r="AS19" s="483" t="s">
        <v>3890</v>
      </c>
      <c r="AT19" s="483" t="s">
        <v>3891</v>
      </c>
      <c r="AU19" s="490">
        <v>1439</v>
      </c>
      <c r="AV19" s="483">
        <f t="shared" si="3"/>
        <v>17268</v>
      </c>
    </row>
    <row r="20" spans="1:48" ht="20.100000000000001" customHeight="1" x14ac:dyDescent="0.25">
      <c r="A20" s="485">
        <f t="shared" si="1"/>
        <v>16</v>
      </c>
      <c r="B20" s="485" t="s">
        <v>1272</v>
      </c>
      <c r="C20" s="485">
        <v>3522505</v>
      </c>
      <c r="D20" s="485" t="s">
        <v>1273</v>
      </c>
      <c r="E20" s="485" t="s">
        <v>1274</v>
      </c>
      <c r="F20" s="485">
        <v>82.658000000000001</v>
      </c>
      <c r="G20" s="486">
        <v>244131</v>
      </c>
      <c r="H20" s="554"/>
      <c r="I20" s="542">
        <v>3501</v>
      </c>
      <c r="J20" s="542">
        <v>1</v>
      </c>
      <c r="K20" s="542" t="s">
        <v>3944</v>
      </c>
      <c r="L20" s="542">
        <v>233792.16742619206</v>
      </c>
      <c r="M20" s="487">
        <f>+Tabela13681011[[#This Row],[Colunas85]]/$N$650</f>
        <v>5.2333449634175359E-3</v>
      </c>
      <c r="N20" s="542">
        <v>180423.23095529398</v>
      </c>
      <c r="O20" s="487">
        <f>+O19+Tabela13681011[[#This Row],[Colunas8]]</f>
        <v>0.41399289058583094</v>
      </c>
      <c r="P20" s="485">
        <v>2428.88</v>
      </c>
      <c r="Q20" s="485">
        <v>96.5</v>
      </c>
      <c r="R20" s="561">
        <v>0.73499999999999999</v>
      </c>
      <c r="S20" s="485">
        <v>14.75</v>
      </c>
      <c r="T20" s="485">
        <v>716998.93689999997</v>
      </c>
      <c r="U20" s="485">
        <v>533970.66809000005</v>
      </c>
      <c r="V20" s="488">
        <v>12679973717.82</v>
      </c>
      <c r="W20" s="487">
        <f t="shared" si="0"/>
        <v>5.5941706499938425E-3</v>
      </c>
      <c r="X20" s="487">
        <f>+X19+Tabela13681011[[#This Row],[Colunas82]]</f>
        <v>0.50925552308225142</v>
      </c>
      <c r="Y20" s="488">
        <v>51939.22</v>
      </c>
      <c r="Z20" s="542">
        <f>INT(IF(Tabela13681011[[#This Row],[Colunas85]]/$AB$4&lt;15,15,Tabela13681011[[#This Row],[Colunas85]]/$AB$4))</f>
        <v>200</v>
      </c>
      <c r="AA20" s="641"/>
      <c r="AB20" s="537"/>
      <c r="AE20" s="462" t="s">
        <v>3820</v>
      </c>
      <c r="AF20" s="462">
        <v>2020</v>
      </c>
      <c r="AG20" s="462" t="s">
        <v>3825</v>
      </c>
      <c r="AH20" s="14">
        <v>1013805</v>
      </c>
      <c r="AI20" s="14">
        <v>1204087</v>
      </c>
      <c r="AJ20" s="14">
        <v>2217892</v>
      </c>
      <c r="AK20" s="538"/>
      <c r="AL20" s="539">
        <f t="shared" si="2"/>
        <v>2217892</v>
      </c>
      <c r="AO20" s="532" t="s">
        <v>3853</v>
      </c>
      <c r="AR20" s="483">
        <v>8</v>
      </c>
      <c r="AS20" s="483" t="s">
        <v>3892</v>
      </c>
      <c r="AT20" s="483" t="s">
        <v>3893</v>
      </c>
      <c r="AU20" s="490">
        <v>1295</v>
      </c>
      <c r="AV20" s="483">
        <f t="shared" si="3"/>
        <v>15540</v>
      </c>
    </row>
    <row r="21" spans="1:48" ht="20.100000000000001" customHeight="1" x14ac:dyDescent="0.25">
      <c r="A21" s="485">
        <f t="shared" si="1"/>
        <v>17</v>
      </c>
      <c r="B21" s="485" t="s">
        <v>1287</v>
      </c>
      <c r="C21" s="485">
        <v>3552502</v>
      </c>
      <c r="D21" s="485" t="s">
        <v>1288</v>
      </c>
      <c r="E21" s="485" t="s">
        <v>1289</v>
      </c>
      <c r="F21" s="485">
        <v>206.23599999999999</v>
      </c>
      <c r="G21" s="486">
        <v>303397</v>
      </c>
      <c r="H21" s="568"/>
      <c r="I21" s="542">
        <v>3501</v>
      </c>
      <c r="J21" s="542">
        <v>1</v>
      </c>
      <c r="K21" s="542" t="s">
        <v>3944</v>
      </c>
      <c r="L21" s="542">
        <v>290548.28031099855</v>
      </c>
      <c r="M21" s="487">
        <f>+Tabela13681011[[#This Row],[Colunas85]]/$N$650</f>
        <v>6.503808045131467E-3</v>
      </c>
      <c r="N21" s="542">
        <v>224223.33502153895</v>
      </c>
      <c r="O21" s="487">
        <f>+O20+Tabela13681011[[#This Row],[Colunas8]]</f>
        <v>0.4204966986309624</v>
      </c>
      <c r="P21" s="485">
        <v>1272.93</v>
      </c>
      <c r="Q21" s="485">
        <v>96.7</v>
      </c>
      <c r="R21" s="561">
        <v>0.76500000000000001</v>
      </c>
      <c r="S21" s="485">
        <v>11.66</v>
      </c>
      <c r="T21" s="485">
        <v>754545.29122999997</v>
      </c>
      <c r="U21" s="485">
        <v>600568.75130999996</v>
      </c>
      <c r="V21" s="488">
        <v>11479271246.57</v>
      </c>
      <c r="W21" s="487">
        <f t="shared" si="0"/>
        <v>5.06444285453303E-3</v>
      </c>
      <c r="X21" s="487">
        <f>+X20+Tabela13681011[[#This Row],[Colunas82]]</f>
        <v>0.51431996593678442</v>
      </c>
      <c r="Y21" s="488">
        <v>37835.81</v>
      </c>
      <c r="Z21" s="542">
        <f>INT(IF(Tabela13681011[[#This Row],[Colunas85]]/$AB$4&lt;15,15,Tabela13681011[[#This Row],[Colunas85]]/$AB$4))</f>
        <v>249</v>
      </c>
      <c r="AA21" s="641"/>
      <c r="AB21" s="537"/>
      <c r="AE21" s="462" t="s">
        <v>3820</v>
      </c>
      <c r="AF21" s="462">
        <v>2020</v>
      </c>
      <c r="AG21" s="462" t="s">
        <v>3824</v>
      </c>
      <c r="AH21" s="14">
        <v>774660</v>
      </c>
      <c r="AI21" s="14">
        <v>958648</v>
      </c>
      <c r="AJ21" s="14">
        <v>1733308</v>
      </c>
      <c r="AK21" s="538"/>
      <c r="AL21" s="539">
        <f t="shared" si="2"/>
        <v>1733308</v>
      </c>
      <c r="AO21" s="532" t="s">
        <v>3854</v>
      </c>
      <c r="AR21" s="483">
        <v>9</v>
      </c>
      <c r="AS21" s="483" t="s">
        <v>3894</v>
      </c>
      <c r="AT21" s="483" t="s">
        <v>3895</v>
      </c>
      <c r="AU21" s="490">
        <v>1386</v>
      </c>
      <c r="AV21" s="483">
        <f t="shared" si="3"/>
        <v>16632</v>
      </c>
    </row>
    <row r="22" spans="1:48" ht="20.100000000000001" customHeight="1" x14ac:dyDescent="0.25">
      <c r="A22" s="485">
        <f t="shared" si="1"/>
        <v>18</v>
      </c>
      <c r="B22" s="485" t="s">
        <v>1296</v>
      </c>
      <c r="C22" s="485">
        <v>3547304</v>
      </c>
      <c r="D22" s="485" t="s">
        <v>1297</v>
      </c>
      <c r="E22" s="485" t="s">
        <v>1298</v>
      </c>
      <c r="F22" s="485">
        <v>179.94900000000001</v>
      </c>
      <c r="G22" s="486">
        <v>145073</v>
      </c>
      <c r="H22" s="568"/>
      <c r="I22" s="542">
        <v>3501</v>
      </c>
      <c r="J22" s="542">
        <v>1</v>
      </c>
      <c r="K22" s="542" t="s">
        <v>3944</v>
      </c>
      <c r="L22" s="542">
        <v>138929.22695200512</v>
      </c>
      <c r="M22" s="487">
        <f>+Tabela13681011[[#This Row],[Colunas85]]/$N$650</f>
        <v>3.109875656421643E-3</v>
      </c>
      <c r="N22" s="542">
        <v>107215.14016809566</v>
      </c>
      <c r="O22" s="487">
        <f>+O21+Tabela13681011[[#This Row],[Colunas8]]</f>
        <v>0.42360657428738402</v>
      </c>
      <c r="P22" s="485">
        <v>604.74</v>
      </c>
      <c r="Q22" s="485">
        <v>97.3</v>
      </c>
      <c r="R22" s="561">
        <v>0.81399999999999995</v>
      </c>
      <c r="S22" s="485">
        <v>11.14</v>
      </c>
      <c r="T22" s="485">
        <v>923581.45122000005</v>
      </c>
      <c r="U22" s="485">
        <v>694322.60950000002</v>
      </c>
      <c r="V22" s="488">
        <v>9814281296.7199993</v>
      </c>
      <c r="W22" s="487">
        <f t="shared" si="0"/>
        <v>4.3298799826166886E-3</v>
      </c>
      <c r="X22" s="487">
        <f>+X21+Tabela13681011[[#This Row],[Colunas82]]</f>
        <v>0.51864984591940111</v>
      </c>
      <c r="Y22" s="488">
        <v>67650.64</v>
      </c>
      <c r="Z22" s="542">
        <f>INT(IF(Tabela13681011[[#This Row],[Colunas85]]/$AB$4&lt;15,15,Tabela13681011[[#This Row],[Colunas85]]/$AB$4))</f>
        <v>119</v>
      </c>
      <c r="AA22" s="641"/>
      <c r="AB22" s="537"/>
      <c r="AE22" s="462" t="s">
        <v>3820</v>
      </c>
      <c r="AF22" s="462">
        <v>2020</v>
      </c>
      <c r="AG22" s="462" t="s">
        <v>3823</v>
      </c>
      <c r="AH22" s="14">
        <v>540149</v>
      </c>
      <c r="AI22" s="14">
        <v>717661</v>
      </c>
      <c r="AJ22" s="14">
        <v>1257810</v>
      </c>
      <c r="AK22" s="538"/>
      <c r="AL22" s="539">
        <f t="shared" si="2"/>
        <v>1257810</v>
      </c>
      <c r="AO22" s="532" t="s">
        <v>3855</v>
      </c>
      <c r="AR22" s="483">
        <v>10</v>
      </c>
      <c r="AS22" s="483" t="s">
        <v>3896</v>
      </c>
      <c r="AT22" s="483" t="s">
        <v>3897</v>
      </c>
      <c r="AU22" s="490">
        <v>1322</v>
      </c>
      <c r="AV22" s="483">
        <f t="shared" si="3"/>
        <v>15864</v>
      </c>
    </row>
    <row r="23" spans="1:48" ht="20.100000000000001" customHeight="1" x14ac:dyDescent="0.25">
      <c r="A23" s="485">
        <f t="shared" si="1"/>
        <v>19</v>
      </c>
      <c r="B23" s="485" t="s">
        <v>1308</v>
      </c>
      <c r="C23" s="485">
        <v>3518701</v>
      </c>
      <c r="D23" s="485" t="s">
        <v>1309</v>
      </c>
      <c r="E23" s="485" t="s">
        <v>1310</v>
      </c>
      <c r="F23" s="485">
        <v>144.79400000000001</v>
      </c>
      <c r="G23" s="486">
        <v>324977</v>
      </c>
      <c r="H23" s="554"/>
      <c r="I23" s="542">
        <v>3501</v>
      </c>
      <c r="J23" s="542">
        <v>2</v>
      </c>
      <c r="K23" s="542" t="s">
        <v>3945</v>
      </c>
      <c r="L23" s="542">
        <v>311214.37750085653</v>
      </c>
      <c r="M23" s="487">
        <f>+Tabela13681011[[#This Row],[Colunas85]]/$N$650</f>
        <v>6.9664104361041425E-3</v>
      </c>
      <c r="N23" s="542">
        <v>240171.87627199563</v>
      </c>
      <c r="O23" s="487">
        <f>+O22+Tabela13681011[[#This Row],[Colunas8]]</f>
        <v>0.43057298472348815</v>
      </c>
      <c r="P23" s="485">
        <v>2026.8</v>
      </c>
      <c r="Q23" s="485">
        <v>95.9</v>
      </c>
      <c r="R23" s="561">
        <v>0.751</v>
      </c>
      <c r="S23" s="485">
        <v>19.09</v>
      </c>
      <c r="T23" s="485">
        <v>1349179.7607799999</v>
      </c>
      <c r="U23" s="485">
        <v>1153554.18582</v>
      </c>
      <c r="V23" s="488">
        <v>8784716518.3700008</v>
      </c>
      <c r="W23" s="487">
        <f t="shared" si="0"/>
        <v>3.8756549823535818E-3</v>
      </c>
      <c r="X23" s="487">
        <f>+X22+Tabela13681011[[#This Row],[Colunas82]]</f>
        <v>0.52252550090175465</v>
      </c>
      <c r="Y23" s="488">
        <v>27031.81</v>
      </c>
      <c r="Z23" s="542">
        <f>INT(IF(Tabela13681011[[#This Row],[Colunas85]]/$AB$4&lt;15,15,Tabela13681011[[#This Row],[Colunas85]]/$AB$4))</f>
        <v>266</v>
      </c>
      <c r="AA23" s="641"/>
      <c r="AB23" s="537"/>
      <c r="AE23" s="462" t="s">
        <v>3820</v>
      </c>
      <c r="AF23" s="462">
        <v>2020</v>
      </c>
      <c r="AG23" s="462" t="s">
        <v>3822</v>
      </c>
      <c r="AH23" s="14">
        <v>618666</v>
      </c>
      <c r="AI23" s="14">
        <v>1004026</v>
      </c>
      <c r="AJ23" s="14">
        <v>1622692</v>
      </c>
      <c r="AK23" s="538"/>
      <c r="AL23" s="539">
        <f t="shared" si="2"/>
        <v>1622692</v>
      </c>
      <c r="AO23" s="532" t="s">
        <v>3856</v>
      </c>
      <c r="AR23" s="483">
        <v>11</v>
      </c>
      <c r="AS23" s="483" t="s">
        <v>3898</v>
      </c>
      <c r="AT23" s="483" t="s">
        <v>3899</v>
      </c>
      <c r="AU23" s="490">
        <v>1323</v>
      </c>
      <c r="AV23" s="483">
        <f t="shared" si="3"/>
        <v>15876</v>
      </c>
    </row>
    <row r="24" spans="1:48" ht="20.100000000000001" customHeight="1" x14ac:dyDescent="0.25">
      <c r="A24" s="485">
        <f t="shared" si="1"/>
        <v>20</v>
      </c>
      <c r="B24" s="485" t="s">
        <v>1311</v>
      </c>
      <c r="C24" s="485">
        <v>3552809</v>
      </c>
      <c r="D24" s="485" t="s">
        <v>1312</v>
      </c>
      <c r="E24" s="485" t="s">
        <v>1313</v>
      </c>
      <c r="F24" s="485">
        <v>20.388000000000002</v>
      </c>
      <c r="G24" s="486">
        <v>297528</v>
      </c>
      <c r="H24" s="568"/>
      <c r="I24" s="542">
        <v>3501</v>
      </c>
      <c r="J24" s="542">
        <v>1</v>
      </c>
      <c r="K24" s="542" t="s">
        <v>3944</v>
      </c>
      <c r="L24" s="542">
        <v>284927.82968971605</v>
      </c>
      <c r="M24" s="487">
        <f>+Tabela13681011[[#This Row],[Colunas85]]/$N$650</f>
        <v>6.377996486622726E-3</v>
      </c>
      <c r="N24" s="542">
        <v>219885.89347385915</v>
      </c>
      <c r="O24" s="487">
        <f>+O23+Tabela13681011[[#This Row],[Colunas8]]</f>
        <v>0.43695098121011089</v>
      </c>
      <c r="P24" s="485">
        <v>11994.31</v>
      </c>
      <c r="Q24" s="485">
        <v>96.9</v>
      </c>
      <c r="R24" s="561">
        <v>0.76900000000000002</v>
      </c>
      <c r="S24" s="485">
        <v>11.34</v>
      </c>
      <c r="T24" s="485">
        <v>799203.32594999997</v>
      </c>
      <c r="U24" s="485">
        <v>687609.38546999998</v>
      </c>
      <c r="V24" s="488">
        <v>8729739295.2000008</v>
      </c>
      <c r="W24" s="487">
        <f t="shared" si="0"/>
        <v>3.85140004499172E-3</v>
      </c>
      <c r="X24" s="487">
        <f>+X23+Tabela13681011[[#This Row],[Colunas82]]</f>
        <v>0.52637690094674638</v>
      </c>
      <c r="Y24" s="488">
        <v>29340.9</v>
      </c>
      <c r="Z24" s="542">
        <f>INT(IF(Tabela13681011[[#This Row],[Colunas85]]/$AB$4&lt;15,15,Tabela13681011[[#This Row],[Colunas85]]/$AB$4))</f>
        <v>244</v>
      </c>
      <c r="AA24" s="641"/>
      <c r="AB24" s="537"/>
      <c r="AE24" s="462" t="s">
        <v>3820</v>
      </c>
      <c r="AF24" s="462">
        <v>2020</v>
      </c>
      <c r="AG24" s="462" t="s">
        <v>3821</v>
      </c>
      <c r="AH24" s="14">
        <v>21724289</v>
      </c>
      <c r="AI24" s="14">
        <v>22915610</v>
      </c>
      <c r="AJ24" s="14">
        <v>44639899</v>
      </c>
      <c r="AK24" s="538"/>
      <c r="AL24" s="539">
        <f>SUM(AL8:AL23)</f>
        <v>34475700</v>
      </c>
      <c r="AO24" s="532" t="s">
        <v>3857</v>
      </c>
      <c r="AR24" s="483">
        <v>12</v>
      </c>
      <c r="AS24" s="483" t="s">
        <v>3900</v>
      </c>
      <c r="AT24" s="483" t="s">
        <v>3901</v>
      </c>
      <c r="AU24" s="490">
        <v>1113</v>
      </c>
      <c r="AV24" s="483">
        <f t="shared" si="3"/>
        <v>13356</v>
      </c>
    </row>
    <row r="25" spans="1:48" ht="20.100000000000001" customHeight="1" x14ac:dyDescent="0.25">
      <c r="A25" s="485">
        <f t="shared" si="1"/>
        <v>21</v>
      </c>
      <c r="B25" s="485" t="s">
        <v>1329</v>
      </c>
      <c r="C25" s="485">
        <v>3523107</v>
      </c>
      <c r="D25" s="485" t="s">
        <v>1330</v>
      </c>
      <c r="E25" s="485" t="s">
        <v>1331</v>
      </c>
      <c r="F25" s="485">
        <v>82.622</v>
      </c>
      <c r="G25" s="486">
        <v>379082</v>
      </c>
      <c r="H25" s="554"/>
      <c r="I25" s="542">
        <v>3501</v>
      </c>
      <c r="J25" s="542">
        <v>1</v>
      </c>
      <c r="K25" s="542" t="s">
        <v>3944</v>
      </c>
      <c r="L25" s="542">
        <v>363028.05629869102</v>
      </c>
      <c r="M25" s="487">
        <f>+Tabela13681011[[#This Row],[Colunas85]]/$N$650</f>
        <v>8.126239090579428E-3</v>
      </c>
      <c r="N25" s="542">
        <v>280157.78101508925</v>
      </c>
      <c r="O25" s="487">
        <f>+O24+Tabela13681011[[#This Row],[Colunas8]]</f>
        <v>0.4450772203006903</v>
      </c>
      <c r="P25" s="485">
        <v>3895.24</v>
      </c>
      <c r="Q25" s="485">
        <v>96.4</v>
      </c>
      <c r="R25" s="561">
        <v>0.71399999999999997</v>
      </c>
      <c r="S25" s="485">
        <v>11.76</v>
      </c>
      <c r="T25" s="485">
        <v>628167.67634000001</v>
      </c>
      <c r="U25" s="485">
        <v>573772.86887999997</v>
      </c>
      <c r="V25" s="488">
        <v>7459780300.2800007</v>
      </c>
      <c r="W25" s="487">
        <f t="shared" si="0"/>
        <v>3.2911175480262169E-3</v>
      </c>
      <c r="X25" s="487">
        <f>+X24+Tabela13681011[[#This Row],[Colunas82]]</f>
        <v>0.52966801849477263</v>
      </c>
      <c r="Y25" s="488">
        <v>19678.54</v>
      </c>
      <c r="Z25" s="542">
        <f>INT(IF(Tabela13681011[[#This Row],[Colunas85]]/$AB$4&lt;15,15,Tabela13681011[[#This Row],[Colunas85]]/$AB$4))</f>
        <v>311</v>
      </c>
      <c r="AA25" s="641"/>
      <c r="AB25" s="537"/>
      <c r="AE25" s="462" t="s">
        <v>3820</v>
      </c>
      <c r="AF25" s="462">
        <v>2020</v>
      </c>
      <c r="AG25" s="462" t="s">
        <v>3819</v>
      </c>
      <c r="AH25" s="14">
        <v>21724289</v>
      </c>
      <c r="AI25" s="14">
        <v>22915610</v>
      </c>
      <c r="AJ25" s="14">
        <v>44639899</v>
      </c>
      <c r="AK25" s="538"/>
      <c r="AL25" s="539"/>
      <c r="AO25" s="532" t="s">
        <v>3858</v>
      </c>
      <c r="AR25" s="483">
        <v>13</v>
      </c>
      <c r="AS25" s="483" t="s">
        <v>3902</v>
      </c>
      <c r="AT25" s="483" t="s">
        <v>3903</v>
      </c>
      <c r="AU25" s="483">
        <v>956</v>
      </c>
      <c r="AV25" s="483">
        <f t="shared" si="3"/>
        <v>11472</v>
      </c>
    </row>
    <row r="26" spans="1:48" ht="20.100000000000001" customHeight="1" x14ac:dyDescent="0.25">
      <c r="A26" s="485">
        <f t="shared" si="1"/>
        <v>22</v>
      </c>
      <c r="B26" s="485" t="s">
        <v>1332</v>
      </c>
      <c r="C26" s="485">
        <v>3541000</v>
      </c>
      <c r="D26" s="485" t="s">
        <v>1333</v>
      </c>
      <c r="E26" s="485" t="s">
        <v>1334</v>
      </c>
      <c r="F26" s="485">
        <v>149.25299999999999</v>
      </c>
      <c r="G26" s="486">
        <v>336454</v>
      </c>
      <c r="H26" s="568"/>
      <c r="I26" s="542">
        <v>3501</v>
      </c>
      <c r="J26" s="542">
        <v>2</v>
      </c>
      <c r="K26" s="542" t="s">
        <v>3945</v>
      </c>
      <c r="L26" s="542">
        <v>322205.33197018004</v>
      </c>
      <c r="M26" s="487">
        <f>+Tabela13681011[[#This Row],[Colunas85]]/$N$650</f>
        <v>7.2124385937127342E-3</v>
      </c>
      <c r="N26" s="542">
        <v>248653.86922526217</v>
      </c>
      <c r="O26" s="487">
        <f>+O25+Tabela13681011[[#This Row],[Colunas8]]</f>
        <v>0.45228965889440303</v>
      </c>
      <c r="P26" s="485">
        <v>1781.87</v>
      </c>
      <c r="Q26" s="485">
        <v>96.9</v>
      </c>
      <c r="R26" s="561">
        <v>0.754</v>
      </c>
      <c r="S26" s="485">
        <v>16.25</v>
      </c>
      <c r="T26" s="485">
        <v>1416820.9993799999</v>
      </c>
      <c r="U26" s="485">
        <v>1282662.66264</v>
      </c>
      <c r="V26" s="488">
        <v>7423712834.7799997</v>
      </c>
      <c r="W26" s="487">
        <f t="shared" si="0"/>
        <v>3.2752052471484781E-3</v>
      </c>
      <c r="X26" s="487">
        <f>+X25+Tabela13681011[[#This Row],[Colunas82]]</f>
        <v>0.53294322374192116</v>
      </c>
      <c r="Y26" s="488">
        <v>22064.57</v>
      </c>
      <c r="Z26" s="542">
        <f>INT(IF(Tabela13681011[[#This Row],[Colunas85]]/$AB$4&lt;15,15,Tabela13681011[[#This Row],[Colunas85]]/$AB$4))</f>
        <v>276</v>
      </c>
      <c r="AA26" s="641"/>
      <c r="AB26" s="537"/>
      <c r="AO26" s="532" t="s">
        <v>3859</v>
      </c>
      <c r="AR26" s="483">
        <v>14</v>
      </c>
      <c r="AS26" s="483" t="s">
        <v>3904</v>
      </c>
      <c r="AT26" s="483" t="s">
        <v>3905</v>
      </c>
      <c r="AU26" s="490">
        <v>1045</v>
      </c>
      <c r="AV26" s="483">
        <f t="shared" si="3"/>
        <v>12540</v>
      </c>
    </row>
    <row r="27" spans="1:48" ht="20.100000000000001" customHeight="1" x14ac:dyDescent="0.25">
      <c r="A27" s="485">
        <f t="shared" si="1"/>
        <v>23</v>
      </c>
      <c r="B27" s="485" t="s">
        <v>1347</v>
      </c>
      <c r="C27" s="485">
        <v>3503901</v>
      </c>
      <c r="D27" s="485" t="s">
        <v>1348</v>
      </c>
      <c r="E27" s="485" t="s">
        <v>1349</v>
      </c>
      <c r="F27" s="485">
        <v>96.167000000000002</v>
      </c>
      <c r="G27" s="486">
        <v>92453</v>
      </c>
      <c r="H27" s="554"/>
      <c r="I27" s="542">
        <v>3501</v>
      </c>
      <c r="J27" s="542">
        <v>1</v>
      </c>
      <c r="K27" s="542" t="s">
        <v>3944</v>
      </c>
      <c r="L27" s="542">
        <v>88537.659105372659</v>
      </c>
      <c r="M27" s="487">
        <f>+Tabela13681011[[#This Row],[Colunas85]]/$N$650</f>
        <v>1.9818803916866004E-3</v>
      </c>
      <c r="N27" s="542">
        <v>68326.713819669749</v>
      </c>
      <c r="O27" s="487">
        <f>+O26+Tabela13681011[[#This Row],[Colunas8]]</f>
        <v>0.45427153928608965</v>
      </c>
      <c r="P27" s="485">
        <v>779.33</v>
      </c>
      <c r="Q27" s="485">
        <v>98.2</v>
      </c>
      <c r="R27" s="561">
        <v>0.78400000000000003</v>
      </c>
      <c r="S27" s="485">
        <v>8.64</v>
      </c>
      <c r="T27" s="485">
        <v>285278.24608999997</v>
      </c>
      <c r="U27" s="485">
        <v>247386.93664</v>
      </c>
      <c r="V27" s="488">
        <v>6433627684.7699995</v>
      </c>
      <c r="W27" s="487">
        <f t="shared" si="0"/>
        <v>2.8383979311051659E-3</v>
      </c>
      <c r="X27" s="487">
        <f>+X26+Tabela13681011[[#This Row],[Colunas82]]</f>
        <v>0.53578162167302634</v>
      </c>
      <c r="Y27" s="488">
        <v>69588.09</v>
      </c>
      <c r="Z27" s="542">
        <f>INT(IF(Tabela13681011[[#This Row],[Colunas85]]/$AB$4&lt;15,15,Tabela13681011[[#This Row],[Colunas85]]/$AB$4))</f>
        <v>75</v>
      </c>
      <c r="AA27" s="641"/>
      <c r="AB27" s="537"/>
      <c r="AE27" s="883" t="s">
        <v>3935</v>
      </c>
      <c r="AF27" s="883"/>
      <c r="AG27" s="883"/>
      <c r="AH27" s="883"/>
      <c r="AI27" s="883"/>
      <c r="AJ27" s="883"/>
      <c r="AK27" s="883"/>
      <c r="AL27" s="883"/>
      <c r="AO27" s="532" t="s">
        <v>3860</v>
      </c>
      <c r="AR27" s="483">
        <v>15</v>
      </c>
      <c r="AS27" s="483" t="s">
        <v>3906</v>
      </c>
      <c r="AT27" s="483" t="s">
        <v>3907</v>
      </c>
      <c r="AU27" s="490">
        <v>1204</v>
      </c>
      <c r="AV27" s="483">
        <f t="shared" si="3"/>
        <v>14448</v>
      </c>
    </row>
    <row r="28" spans="1:48" ht="20.100000000000001" customHeight="1" x14ac:dyDescent="0.25">
      <c r="A28" s="485">
        <f t="shared" si="1"/>
        <v>24</v>
      </c>
      <c r="B28" s="485" t="s">
        <v>1359</v>
      </c>
      <c r="C28" s="485">
        <v>3510609</v>
      </c>
      <c r="D28" s="485" t="s">
        <v>1360</v>
      </c>
      <c r="E28" s="485" t="s">
        <v>1361</v>
      </c>
      <c r="F28" s="485">
        <v>34.545999999999999</v>
      </c>
      <c r="G28" s="486">
        <v>405375</v>
      </c>
      <c r="H28" s="554"/>
      <c r="I28" s="542">
        <v>3501</v>
      </c>
      <c r="J28" s="542">
        <v>1</v>
      </c>
      <c r="K28" s="542" t="s">
        <v>3944</v>
      </c>
      <c r="L28" s="542">
        <v>388207.56016398</v>
      </c>
      <c r="M28" s="487">
        <f>+Tabela13681011[[#This Row],[Colunas85]]/$N$650</f>
        <v>8.6898723003034587E-3</v>
      </c>
      <c r="N28" s="542">
        <v>299589.43046357203</v>
      </c>
      <c r="O28" s="487">
        <f>+O27+Tabela13681011[[#This Row],[Colunas8]]</f>
        <v>0.46296141158639309</v>
      </c>
      <c r="P28" s="485">
        <v>10698.32</v>
      </c>
      <c r="Q28" s="485">
        <v>96.2</v>
      </c>
      <c r="R28" s="561">
        <v>0.749</v>
      </c>
      <c r="S28" s="485">
        <v>13.11</v>
      </c>
      <c r="T28" s="485">
        <v>480422.90273999999</v>
      </c>
      <c r="U28" s="485">
        <v>416067.26676000003</v>
      </c>
      <c r="V28" s="488">
        <v>5842803648.75</v>
      </c>
      <c r="W28" s="487">
        <f t="shared" si="0"/>
        <v>2.577737258207318E-3</v>
      </c>
      <c r="X28" s="487">
        <f>+X27+Tabela13681011[[#This Row],[Colunas82]]</f>
        <v>0.53835935893123366</v>
      </c>
      <c r="Y28" s="488">
        <v>14413.33</v>
      </c>
      <c r="Z28" s="542">
        <f>INT(IF(Tabela13681011[[#This Row],[Colunas85]]/$AB$4&lt;15,15,Tabela13681011[[#This Row],[Colunas85]]/$AB$4))</f>
        <v>332</v>
      </c>
      <c r="AA28" s="641"/>
      <c r="AB28" s="537"/>
      <c r="AE28" s="462" t="s">
        <v>3841</v>
      </c>
      <c r="AF28" s="462" t="s">
        <v>71</v>
      </c>
      <c r="AG28" s="462" t="s">
        <v>3840</v>
      </c>
      <c r="AH28" s="14" t="s">
        <v>3839</v>
      </c>
      <c r="AI28" s="14" t="s">
        <v>3838</v>
      </c>
      <c r="AJ28" s="14" t="s">
        <v>5</v>
      </c>
      <c r="AK28" s="538"/>
      <c r="AL28" s="540"/>
      <c r="AO28" s="532" t="s">
        <v>3861</v>
      </c>
      <c r="AR28" s="483">
        <v>16</v>
      </c>
      <c r="AS28" s="483" t="s">
        <v>3908</v>
      </c>
      <c r="AT28" s="483" t="s">
        <v>3909</v>
      </c>
      <c r="AU28" s="483">
        <v>906</v>
      </c>
      <c r="AV28" s="483">
        <f t="shared" si="3"/>
        <v>10872</v>
      </c>
    </row>
    <row r="29" spans="1:48" ht="20.100000000000001" customHeight="1" x14ac:dyDescent="0.25">
      <c r="A29" s="485">
        <f t="shared" si="1"/>
        <v>25</v>
      </c>
      <c r="B29" s="485" t="s">
        <v>1371</v>
      </c>
      <c r="C29" s="485">
        <v>3551009</v>
      </c>
      <c r="D29" s="485" t="s">
        <v>1372</v>
      </c>
      <c r="E29" s="485" t="s">
        <v>1373</v>
      </c>
      <c r="F29" s="485">
        <v>148.1</v>
      </c>
      <c r="G29" s="486">
        <v>370839</v>
      </c>
      <c r="H29" s="568"/>
      <c r="I29" s="542">
        <v>3501</v>
      </c>
      <c r="J29" s="542">
        <v>2</v>
      </c>
      <c r="K29" s="542" t="s">
        <v>3945</v>
      </c>
      <c r="L29" s="542">
        <v>355134.14345642971</v>
      </c>
      <c r="M29" s="487">
        <f>+Tabela13681011[[#This Row],[Colunas85]]/$N$650</f>
        <v>7.9495369817384753E-3</v>
      </c>
      <c r="N29" s="542">
        <v>274065.85212132119</v>
      </c>
      <c r="O29" s="487">
        <f>+O28+Tabela13681011[[#This Row],[Colunas8]]</f>
        <v>0.47091094856813154</v>
      </c>
      <c r="P29" s="485">
        <v>2247.88</v>
      </c>
      <c r="Q29" s="485">
        <v>96.7</v>
      </c>
      <c r="R29" s="561">
        <v>0.76800000000000002</v>
      </c>
      <c r="S29" s="485">
        <v>14.66</v>
      </c>
      <c r="T29" s="485">
        <v>957785.42281999998</v>
      </c>
      <c r="U29" s="485">
        <v>895721.04015000002</v>
      </c>
      <c r="V29" s="488">
        <v>5565091871.6400003</v>
      </c>
      <c r="W29" s="487">
        <f t="shared" si="0"/>
        <v>2.4552159417409393E-3</v>
      </c>
      <c r="X29" s="487">
        <f>+X28+Tabela13681011[[#This Row],[Colunas82]]</f>
        <v>0.54081457487297457</v>
      </c>
      <c r="Y29" s="488">
        <v>15006.76</v>
      </c>
      <c r="Z29" s="542">
        <f>INT(IF(Tabela13681011[[#This Row],[Colunas85]]/$AB$4&lt;15,15,Tabela13681011[[#This Row],[Colunas85]]/$AB$4))</f>
        <v>304</v>
      </c>
      <c r="AA29" s="641"/>
      <c r="AB29" s="537"/>
      <c r="AE29" s="462" t="s">
        <v>3820</v>
      </c>
      <c r="AF29" s="462">
        <v>2025</v>
      </c>
      <c r="AG29" s="462" t="s">
        <v>3837</v>
      </c>
      <c r="AH29" s="14">
        <v>1372213</v>
      </c>
      <c r="AI29" s="14">
        <v>1308523</v>
      </c>
      <c r="AJ29" s="14">
        <v>2680736</v>
      </c>
      <c r="AK29" s="538"/>
      <c r="AL29" s="539">
        <v>0</v>
      </c>
      <c r="AO29" s="532" t="s">
        <v>3862</v>
      </c>
      <c r="AR29" s="483">
        <v>17</v>
      </c>
      <c r="AS29" s="483" t="s">
        <v>3910</v>
      </c>
      <c r="AT29" s="483" t="s">
        <v>3911</v>
      </c>
      <c r="AU29" s="483">
        <v>871</v>
      </c>
      <c r="AV29" s="483">
        <f t="shared" si="3"/>
        <v>10452</v>
      </c>
    </row>
    <row r="30" spans="1:48" ht="20.100000000000001" customHeight="1" x14ac:dyDescent="0.25">
      <c r="A30" s="485">
        <f t="shared" si="1"/>
        <v>26</v>
      </c>
      <c r="B30" s="485" t="s">
        <v>1389</v>
      </c>
      <c r="C30" s="485">
        <v>3539806</v>
      </c>
      <c r="D30" s="485" t="s">
        <v>1390</v>
      </c>
      <c r="E30" s="485" t="s">
        <v>1391</v>
      </c>
      <c r="F30" s="485">
        <v>17.263999999999999</v>
      </c>
      <c r="G30" s="486">
        <v>119221</v>
      </c>
      <c r="H30" s="568"/>
      <c r="I30" s="542">
        <v>3501</v>
      </c>
      <c r="J30" s="542">
        <v>1</v>
      </c>
      <c r="K30" s="542" t="s">
        <v>3944</v>
      </c>
      <c r="L30" s="542">
        <v>114172.04694495186</v>
      </c>
      <c r="M30" s="487">
        <f>+Tabela13681011[[#This Row],[Colunas85]]/$N$650</f>
        <v>2.5556959988022902E-3</v>
      </c>
      <c r="N30" s="542">
        <v>88109.40854590814</v>
      </c>
      <c r="O30" s="487">
        <f>+O29+Tabela13681011[[#This Row],[Colunas8]]</f>
        <v>0.47346664456693383</v>
      </c>
      <c r="P30" s="485">
        <v>6141.05</v>
      </c>
      <c r="Q30" s="485">
        <v>97.6</v>
      </c>
      <c r="R30" s="561">
        <v>0.77100000000000002</v>
      </c>
      <c r="S30" s="485">
        <v>15.11</v>
      </c>
      <c r="T30" s="485">
        <v>446332.87975000002</v>
      </c>
      <c r="U30" s="485">
        <v>394505.82370000001</v>
      </c>
      <c r="V30" s="488">
        <v>4767992338.6899996</v>
      </c>
      <c r="W30" s="487">
        <f t="shared" si="0"/>
        <v>2.1035503222699768E-3</v>
      </c>
      <c r="X30" s="487">
        <f>+X29+Tabela13681011[[#This Row],[Colunas82]]</f>
        <v>0.54291812519524452</v>
      </c>
      <c r="Y30" s="488">
        <v>39992.89</v>
      </c>
      <c r="Z30" s="542">
        <f>INT(IF(Tabela13681011[[#This Row],[Colunas85]]/$AB$4&lt;15,15,Tabela13681011[[#This Row],[Colunas85]]/$AB$4))</f>
        <v>97</v>
      </c>
      <c r="AA30" s="641"/>
      <c r="AB30" s="537"/>
      <c r="AE30" s="462" t="s">
        <v>3820</v>
      </c>
      <c r="AF30" s="462">
        <v>2025</v>
      </c>
      <c r="AG30" s="462" t="s">
        <v>3836</v>
      </c>
      <c r="AH30" s="14">
        <v>1449778</v>
      </c>
      <c r="AI30" s="14">
        <v>1383183</v>
      </c>
      <c r="AJ30" s="14">
        <v>2832961</v>
      </c>
      <c r="AK30" s="538"/>
      <c r="AL30" s="539">
        <v>0</v>
      </c>
      <c r="AO30" s="532" t="s">
        <v>3863</v>
      </c>
      <c r="AR30" s="483">
        <v>18</v>
      </c>
      <c r="AS30" s="483" t="s">
        <v>3912</v>
      </c>
      <c r="AT30" s="483" t="s">
        <v>3913</v>
      </c>
      <c r="AU30" s="483">
        <v>855</v>
      </c>
      <c r="AV30" s="483">
        <f t="shared" si="3"/>
        <v>10260</v>
      </c>
    </row>
    <row r="31" spans="1:48" ht="20.100000000000001" customHeight="1" x14ac:dyDescent="0.25">
      <c r="A31" s="485">
        <f t="shared" si="1"/>
        <v>27</v>
      </c>
      <c r="B31" s="485" t="s">
        <v>1407</v>
      </c>
      <c r="C31" s="485">
        <v>3525003</v>
      </c>
      <c r="D31" s="485" t="s">
        <v>1408</v>
      </c>
      <c r="E31" s="485" t="s">
        <v>1409</v>
      </c>
      <c r="F31" s="485">
        <v>17.449000000000002</v>
      </c>
      <c r="G31" s="486">
        <v>127734</v>
      </c>
      <c r="I31" s="542">
        <v>3501</v>
      </c>
      <c r="J31" s="542">
        <v>1</v>
      </c>
      <c r="K31" s="542" t="s">
        <v>3944</v>
      </c>
      <c r="L31" s="542">
        <v>122324.52541470446</v>
      </c>
      <c r="M31" s="487">
        <f>+Tabela13681011[[#This Row],[Colunas85]]/$N$650</f>
        <v>2.7381859966869242E-3</v>
      </c>
      <c r="N31" s="542">
        <v>94400.878965979413</v>
      </c>
      <c r="O31" s="487">
        <f>+O30+Tabela13681011[[#This Row],[Colunas8]]</f>
        <v>0.47620483056362073</v>
      </c>
      <c r="P31" s="485">
        <v>6207.76</v>
      </c>
      <c r="Q31" s="485">
        <v>96.9</v>
      </c>
      <c r="R31" s="561">
        <v>0.76</v>
      </c>
      <c r="S31" s="485">
        <v>9.4</v>
      </c>
      <c r="T31" s="485">
        <v>296660.34158000001</v>
      </c>
      <c r="U31" s="485">
        <v>235985.83921000001</v>
      </c>
      <c r="V31" s="488">
        <v>4152988717.8600001</v>
      </c>
      <c r="W31" s="487">
        <f t="shared" si="0"/>
        <v>1.8322220623026824E-3</v>
      </c>
      <c r="X31" s="487">
        <f>+X30+Tabela13681011[[#This Row],[Colunas82]]</f>
        <v>0.54475034725754723</v>
      </c>
      <c r="Y31" s="488">
        <v>32512.79</v>
      </c>
      <c r="Z31" s="542">
        <f>INT(IF(Tabela13681011[[#This Row],[Colunas85]]/$AB$4&lt;15,15,Tabela13681011[[#This Row],[Colunas85]]/$AB$4))</f>
        <v>104</v>
      </c>
      <c r="AA31" s="641"/>
      <c r="AB31" s="537"/>
      <c r="AE31" s="462" t="s">
        <v>3820</v>
      </c>
      <c r="AF31" s="462">
        <v>2025</v>
      </c>
      <c r="AG31" s="462" t="s">
        <v>3835</v>
      </c>
      <c r="AH31" s="14">
        <v>1492342</v>
      </c>
      <c r="AI31" s="14">
        <v>1424689</v>
      </c>
      <c r="AJ31" s="14">
        <v>2917031</v>
      </c>
      <c r="AK31" s="538"/>
      <c r="AL31" s="539">
        <v>0</v>
      </c>
      <c r="AO31" s="532" t="s">
        <v>3864</v>
      </c>
      <c r="AR31" s="483">
        <v>19</v>
      </c>
      <c r="AS31" s="483" t="s">
        <v>3914</v>
      </c>
      <c r="AT31" s="483" t="s">
        <v>3915</v>
      </c>
      <c r="AU31" s="483">
        <v>898</v>
      </c>
      <c r="AV31" s="483">
        <f t="shared" si="3"/>
        <v>10776</v>
      </c>
    </row>
    <row r="32" spans="1:48" ht="20.100000000000001" customHeight="1" x14ac:dyDescent="0.25">
      <c r="A32" s="485">
        <f t="shared" si="1"/>
        <v>28</v>
      </c>
      <c r="B32" s="485" t="s">
        <v>1422</v>
      </c>
      <c r="C32" s="485">
        <v>3522208</v>
      </c>
      <c r="D32" s="485" t="s">
        <v>1423</v>
      </c>
      <c r="E32" s="485" t="s">
        <v>1424</v>
      </c>
      <c r="F32" s="485">
        <v>150.74199999999999</v>
      </c>
      <c r="G32" s="486">
        <v>179574</v>
      </c>
      <c r="H32" s="554"/>
      <c r="I32" s="542">
        <v>3501</v>
      </c>
      <c r="J32" s="542">
        <v>1</v>
      </c>
      <c r="K32" s="542" t="s">
        <v>3944</v>
      </c>
      <c r="L32" s="542">
        <v>171969.12589302877</v>
      </c>
      <c r="M32" s="487">
        <f>+Tabela13681011[[#This Row],[Colunas85]]/$N$650</f>
        <v>3.8494606930735572E-3</v>
      </c>
      <c r="N32" s="542">
        <v>132712.85201619606</v>
      </c>
      <c r="O32" s="487">
        <f>+O31+Tabela13681011[[#This Row],[Colunas8]]</f>
        <v>0.4800542912566943</v>
      </c>
      <c r="P32" s="485">
        <v>1011.57</v>
      </c>
      <c r="Q32" s="485">
        <v>96.8</v>
      </c>
      <c r="R32" s="561">
        <v>0.74199999999999999</v>
      </c>
      <c r="S32" s="485">
        <v>14.1</v>
      </c>
      <c r="T32" s="485">
        <v>427264.50588000001</v>
      </c>
      <c r="U32" s="485">
        <v>366304.84685999999</v>
      </c>
      <c r="V32" s="488">
        <v>3785349886.1399999</v>
      </c>
      <c r="W32" s="487">
        <f t="shared" si="0"/>
        <v>1.6700265871404801E-3</v>
      </c>
      <c r="X32" s="487">
        <f>+X31+Tabela13681011[[#This Row],[Colunas82]]</f>
        <v>0.54642037384468767</v>
      </c>
      <c r="Y32" s="488">
        <v>21079.61</v>
      </c>
      <c r="Z32" s="542">
        <f>INT(IF(Tabela13681011[[#This Row],[Colunas85]]/$AB$4&lt;15,15,Tabela13681011[[#This Row],[Colunas85]]/$AB$4))</f>
        <v>147</v>
      </c>
      <c r="AA32" s="641"/>
      <c r="AB32" s="537"/>
      <c r="AE32" s="462" t="s">
        <v>3820</v>
      </c>
      <c r="AF32" s="462">
        <v>2025</v>
      </c>
      <c r="AG32" s="462" t="s">
        <v>3834</v>
      </c>
      <c r="AH32" s="14">
        <v>1372261</v>
      </c>
      <c r="AI32" s="14">
        <v>1323638</v>
      </c>
      <c r="AJ32" s="14">
        <v>2695899</v>
      </c>
      <c r="AK32" s="538"/>
      <c r="AL32" s="539">
        <f>+AJ32/5*2</f>
        <v>1078359.6000000001</v>
      </c>
      <c r="AO32" s="532" t="s">
        <v>3865</v>
      </c>
      <c r="AR32" s="483">
        <v>20</v>
      </c>
      <c r="AS32" s="483" t="s">
        <v>3916</v>
      </c>
      <c r="AT32" s="483" t="s">
        <v>3917</v>
      </c>
      <c r="AU32" s="483">
        <v>841</v>
      </c>
      <c r="AV32" s="483">
        <f t="shared" si="3"/>
        <v>10092</v>
      </c>
    </row>
    <row r="33" spans="1:48" ht="20.100000000000001" customHeight="1" x14ac:dyDescent="0.25">
      <c r="A33" s="485">
        <f t="shared" si="1"/>
        <v>29</v>
      </c>
      <c r="B33" s="485" t="s">
        <v>1425</v>
      </c>
      <c r="C33" s="485">
        <v>3509007</v>
      </c>
      <c r="D33" s="485" t="s">
        <v>1426</v>
      </c>
      <c r="E33" s="485" t="s">
        <v>1427</v>
      </c>
      <c r="F33" s="485">
        <v>97.641999999999996</v>
      </c>
      <c r="G33" s="486">
        <v>104044</v>
      </c>
      <c r="H33" s="554"/>
      <c r="I33" s="542">
        <v>3501</v>
      </c>
      <c r="J33" s="542">
        <v>1</v>
      </c>
      <c r="K33" s="542" t="s">
        <v>3944</v>
      </c>
      <c r="L33" s="542">
        <v>99637.785728525778</v>
      </c>
      <c r="M33" s="487">
        <f>+Tabela13681011[[#This Row],[Colunas85]]/$N$650</f>
        <v>2.2303523246691905E-3</v>
      </c>
      <c r="N33" s="542">
        <v>76892.957639597633</v>
      </c>
      <c r="O33" s="487">
        <f>+O32+Tabela13681011[[#This Row],[Colunas8]]</f>
        <v>0.48228464358136347</v>
      </c>
      <c r="P33" s="485">
        <v>900.37</v>
      </c>
      <c r="Q33" s="485">
        <v>94.8</v>
      </c>
      <c r="R33" s="561">
        <v>0.78100000000000003</v>
      </c>
      <c r="S33" s="485">
        <v>5.12</v>
      </c>
      <c r="T33" s="485">
        <v>290687.07539000001</v>
      </c>
      <c r="U33" s="485">
        <v>237564.95632999999</v>
      </c>
      <c r="V33" s="488">
        <v>3695363001.6399999</v>
      </c>
      <c r="W33" s="487">
        <f t="shared" si="0"/>
        <v>1.6303260326001484E-3</v>
      </c>
      <c r="X33" s="487">
        <f>+X32+Tabela13681011[[#This Row],[Colunas82]]</f>
        <v>0.54805069987728783</v>
      </c>
      <c r="Y33" s="488">
        <v>35517.31</v>
      </c>
      <c r="Z33" s="542">
        <f>INT(IF(Tabela13681011[[#This Row],[Colunas85]]/$AB$4&lt;15,15,Tabela13681011[[#This Row],[Colunas85]]/$AB$4))</f>
        <v>85</v>
      </c>
      <c r="AA33" s="641"/>
      <c r="AB33" s="537"/>
      <c r="AE33" s="462" t="s">
        <v>3820</v>
      </c>
      <c r="AF33" s="462">
        <v>2025</v>
      </c>
      <c r="AG33" s="462" t="s">
        <v>3833</v>
      </c>
      <c r="AH33" s="14">
        <v>1547601</v>
      </c>
      <c r="AI33" s="14">
        <v>1473702</v>
      </c>
      <c r="AJ33" s="14">
        <v>3021303</v>
      </c>
      <c r="AK33" s="538"/>
      <c r="AL33" s="539">
        <f>+AJ33</f>
        <v>3021303</v>
      </c>
      <c r="AO33" s="532" t="s">
        <v>3866</v>
      </c>
      <c r="AR33" s="483">
        <v>21</v>
      </c>
      <c r="AS33" s="483" t="s">
        <v>3918</v>
      </c>
      <c r="AT33" s="483" t="s">
        <v>3919</v>
      </c>
      <c r="AU33" s="483">
        <v>909</v>
      </c>
      <c r="AV33" s="483">
        <f t="shared" si="3"/>
        <v>10908</v>
      </c>
    </row>
    <row r="34" spans="1:48" ht="20.100000000000001" customHeight="1" x14ac:dyDescent="0.25">
      <c r="A34" s="485">
        <f t="shared" si="1"/>
        <v>30</v>
      </c>
      <c r="B34" s="485" t="s">
        <v>1455</v>
      </c>
      <c r="C34" s="485">
        <v>3515707</v>
      </c>
      <c r="D34" s="485" t="s">
        <v>1456</v>
      </c>
      <c r="E34" s="485" t="s">
        <v>1457</v>
      </c>
      <c r="F34" s="485">
        <v>29.564</v>
      </c>
      <c r="G34" s="486">
        <v>198661</v>
      </c>
      <c r="H34" s="554"/>
      <c r="I34" s="542">
        <v>3501</v>
      </c>
      <c r="J34" s="542">
        <v>1</v>
      </c>
      <c r="K34" s="542" t="s">
        <v>3944</v>
      </c>
      <c r="L34" s="542">
        <v>190247.80045571737</v>
      </c>
      <c r="M34" s="487">
        <f>+Tabela13681011[[#This Row],[Colunas85]]/$N$650</f>
        <v>4.2586215752095846E-3</v>
      </c>
      <c r="N34" s="542">
        <v>146818.95984045311</v>
      </c>
      <c r="O34" s="487">
        <f>+O33+Tabela13681011[[#This Row],[Colunas8]]</f>
        <v>0.48654326515657303</v>
      </c>
      <c r="P34" s="485">
        <v>5692.55</v>
      </c>
      <c r="Q34" s="485">
        <v>97.6</v>
      </c>
      <c r="R34" s="561">
        <v>0.73799999999999999</v>
      </c>
      <c r="S34" s="485">
        <v>12.6</v>
      </c>
      <c r="T34" s="485">
        <v>323758.51022</v>
      </c>
      <c r="U34" s="485">
        <v>277576.96208999999</v>
      </c>
      <c r="V34" s="488">
        <v>3246921343.8299999</v>
      </c>
      <c r="W34" s="487">
        <f t="shared" si="0"/>
        <v>1.4324818401607192E-3</v>
      </c>
      <c r="X34" s="487">
        <f>+X33+Tabela13681011[[#This Row],[Colunas82]]</f>
        <v>0.54948318171744859</v>
      </c>
      <c r="Y34" s="488">
        <v>16344.03</v>
      </c>
      <c r="Z34" s="542">
        <f>INT(IF(Tabela13681011[[#This Row],[Colunas85]]/$AB$4&lt;15,15,Tabela13681011[[#This Row],[Colunas85]]/$AB$4))</f>
        <v>163</v>
      </c>
      <c r="AA34" s="641"/>
      <c r="AB34" s="537"/>
      <c r="AE34" s="462" t="s">
        <v>3820</v>
      </c>
      <c r="AF34" s="462">
        <v>2025</v>
      </c>
      <c r="AG34" s="462" t="s">
        <v>3832</v>
      </c>
      <c r="AH34" s="14">
        <v>1824538</v>
      </c>
      <c r="AI34" s="14">
        <v>1759983</v>
      </c>
      <c r="AJ34" s="14">
        <v>3584521</v>
      </c>
      <c r="AK34" s="538"/>
      <c r="AL34" s="539">
        <f t="shared" ref="AL34:AL44" si="4">+AJ34</f>
        <v>3584521</v>
      </c>
      <c r="AO34" s="532" t="s">
        <v>3867</v>
      </c>
      <c r="AR34" s="483">
        <v>22</v>
      </c>
      <c r="AS34" s="483" t="s">
        <v>3920</v>
      </c>
      <c r="AT34" s="483" t="s">
        <v>3921</v>
      </c>
      <c r="AU34" s="483">
        <v>857</v>
      </c>
      <c r="AV34" s="483">
        <f t="shared" si="3"/>
        <v>10284</v>
      </c>
    </row>
    <row r="35" spans="1:48" ht="20.100000000000001" customHeight="1" x14ac:dyDescent="0.25">
      <c r="A35" s="485">
        <f t="shared" si="1"/>
        <v>31</v>
      </c>
      <c r="B35" s="485" t="s">
        <v>1467</v>
      </c>
      <c r="C35" s="485">
        <v>3516408</v>
      </c>
      <c r="D35" s="485" t="s">
        <v>1468</v>
      </c>
      <c r="E35" s="485" t="s">
        <v>1469</v>
      </c>
      <c r="F35" s="485">
        <v>132.77500000000001</v>
      </c>
      <c r="G35" s="486">
        <v>158438</v>
      </c>
      <c r="H35" s="554"/>
      <c r="I35" s="542">
        <v>3501</v>
      </c>
      <c r="J35" s="542">
        <v>1</v>
      </c>
      <c r="K35" s="542" t="s">
        <v>3944</v>
      </c>
      <c r="L35" s="542">
        <v>151728.22551282309</v>
      </c>
      <c r="M35" s="487">
        <f>+Tabela13681011[[#This Row],[Colunas85]]/$N$650</f>
        <v>3.3963761640838216E-3</v>
      </c>
      <c r="N35" s="542">
        <v>117092.44572010463</v>
      </c>
      <c r="O35" s="487">
        <f>+O34+Tabela13681011[[#This Row],[Colunas8]]</f>
        <v>0.48993964132065687</v>
      </c>
      <c r="P35" s="485">
        <v>980.95</v>
      </c>
      <c r="Q35" s="485">
        <v>95.7</v>
      </c>
      <c r="R35" s="561">
        <v>0.73099999999999998</v>
      </c>
      <c r="S35" s="485">
        <v>11.57</v>
      </c>
      <c r="T35" s="485">
        <v>323543.70555999997</v>
      </c>
      <c r="U35" s="485">
        <v>283285.64064</v>
      </c>
      <c r="V35" s="488">
        <v>3113314621.9000001</v>
      </c>
      <c r="W35" s="487">
        <f t="shared" si="0"/>
        <v>1.3735370174745101E-3</v>
      </c>
      <c r="X35" s="487">
        <f>+X34+Tabela13681011[[#This Row],[Colunas82]]</f>
        <v>0.55085671873492315</v>
      </c>
      <c r="Y35" s="488">
        <v>19650.05</v>
      </c>
      <c r="Z35" s="542">
        <f>INT(IF(Tabela13681011[[#This Row],[Colunas85]]/$AB$4&lt;15,15,Tabela13681011[[#This Row],[Colunas85]]/$AB$4))</f>
        <v>130</v>
      </c>
      <c r="AA35" s="641"/>
      <c r="AB35" s="537"/>
      <c r="AE35" s="462" t="s">
        <v>3820</v>
      </c>
      <c r="AF35" s="462">
        <v>2025</v>
      </c>
      <c r="AG35" s="462" t="s">
        <v>3831</v>
      </c>
      <c r="AH35" s="14">
        <v>1780189</v>
      </c>
      <c r="AI35" s="14">
        <v>1755331</v>
      </c>
      <c r="AJ35" s="14">
        <v>3535520</v>
      </c>
      <c r="AK35" s="538"/>
      <c r="AL35" s="539">
        <f t="shared" si="4"/>
        <v>3535520</v>
      </c>
      <c r="AO35" s="532" t="s">
        <v>3868</v>
      </c>
      <c r="AR35" s="483">
        <v>23</v>
      </c>
      <c r="AS35" s="483" t="s">
        <v>3922</v>
      </c>
      <c r="AT35" s="483" t="s">
        <v>3923</v>
      </c>
      <c r="AU35" s="483">
        <v>791</v>
      </c>
      <c r="AV35" s="483">
        <f t="shared" si="3"/>
        <v>9492</v>
      </c>
    </row>
    <row r="36" spans="1:48" ht="20.100000000000001" customHeight="1" x14ac:dyDescent="0.25">
      <c r="A36" s="485">
        <f t="shared" si="1"/>
        <v>32</v>
      </c>
      <c r="B36" s="485" t="s">
        <v>1470</v>
      </c>
      <c r="C36" s="485">
        <v>3543303</v>
      </c>
      <c r="D36" s="485" t="s">
        <v>1471</v>
      </c>
      <c r="E36" s="485" t="s">
        <v>1472</v>
      </c>
      <c r="F36" s="485">
        <v>99.075000000000003</v>
      </c>
      <c r="G36" s="486">
        <v>125238</v>
      </c>
      <c r="H36" s="568"/>
      <c r="I36" s="542">
        <v>3501</v>
      </c>
      <c r="J36" s="542">
        <v>1</v>
      </c>
      <c r="K36" s="542" t="s">
        <v>3944</v>
      </c>
      <c r="L36" s="542">
        <v>119934.22983611848</v>
      </c>
      <c r="M36" s="487">
        <f>+Tabela13681011[[#This Row],[Colunas85]]/$N$650</f>
        <v>2.6846801779720126E-3</v>
      </c>
      <c r="N36" s="542">
        <v>92556.22841170973</v>
      </c>
      <c r="O36" s="487">
        <f>+O35+Tabela13681011[[#This Row],[Colunas8]]</f>
        <v>0.49262432149862889</v>
      </c>
      <c r="P36" s="485">
        <v>1140.73</v>
      </c>
      <c r="Q36" s="485">
        <v>97.4</v>
      </c>
      <c r="R36" s="561">
        <v>0.78400000000000003</v>
      </c>
      <c r="S36" s="485">
        <v>15.36</v>
      </c>
      <c r="T36" s="485">
        <v>295223.17612000002</v>
      </c>
      <c r="U36" s="485">
        <v>273711.16041999997</v>
      </c>
      <c r="V36" s="488">
        <v>3108228069.6599998</v>
      </c>
      <c r="W36" s="487">
        <f t="shared" si="0"/>
        <v>1.3712929243964085E-3</v>
      </c>
      <c r="X36" s="487">
        <f>+X35+Tabela13681011[[#This Row],[Colunas82]]</f>
        <v>0.55222801165931956</v>
      </c>
      <c r="Y36" s="488">
        <v>24818.57</v>
      </c>
      <c r="Z36" s="542">
        <f>INT(IF(Tabela13681011[[#This Row],[Colunas85]]/$AB$4&lt;15,15,Tabela13681011[[#This Row],[Colunas85]]/$AB$4))</f>
        <v>102</v>
      </c>
      <c r="AA36" s="641"/>
      <c r="AB36" s="537"/>
      <c r="AE36" s="462" t="s">
        <v>3820</v>
      </c>
      <c r="AF36" s="462">
        <v>2025</v>
      </c>
      <c r="AG36" s="462" t="s">
        <v>3830</v>
      </c>
      <c r="AH36" s="14">
        <v>1845269</v>
      </c>
      <c r="AI36" s="14">
        <v>1856479</v>
      </c>
      <c r="AJ36" s="14">
        <v>3701748</v>
      </c>
      <c r="AK36" s="538"/>
      <c r="AL36" s="539">
        <f t="shared" si="4"/>
        <v>3701748</v>
      </c>
      <c r="AO36" s="532" t="s">
        <v>3869</v>
      </c>
      <c r="AR36" s="483">
        <v>24</v>
      </c>
      <c r="AS36" s="483" t="s">
        <v>3924</v>
      </c>
      <c r="AT36" s="483" t="s">
        <v>3925</v>
      </c>
      <c r="AU36" s="483">
        <v>817</v>
      </c>
      <c r="AV36" s="483">
        <f t="shared" si="3"/>
        <v>9804</v>
      </c>
    </row>
    <row r="37" spans="1:48" ht="20.100000000000001" customHeight="1" x14ac:dyDescent="0.25">
      <c r="A37" s="485">
        <f t="shared" si="1"/>
        <v>33</v>
      </c>
      <c r="B37" s="485" t="s">
        <v>1524</v>
      </c>
      <c r="C37" s="485">
        <v>3556453</v>
      </c>
      <c r="D37" s="485" t="s">
        <v>1525</v>
      </c>
      <c r="E37" s="485" t="s">
        <v>1526</v>
      </c>
      <c r="F37" s="485">
        <v>42.488999999999997</v>
      </c>
      <c r="G37" s="486">
        <v>54315</v>
      </c>
      <c r="H37" s="568"/>
      <c r="I37" s="542">
        <v>3501</v>
      </c>
      <c r="J37" s="542">
        <v>1</v>
      </c>
      <c r="K37" s="542" t="s">
        <v>3944</v>
      </c>
      <c r="L37" s="542">
        <v>52014.785396994317</v>
      </c>
      <c r="M37" s="487">
        <f>+Tabela13681011[[#This Row],[Colunas85]]/$N$650</f>
        <v>1.1643303459537028E-3</v>
      </c>
      <c r="N37" s="542">
        <v>40141.103707996081</v>
      </c>
      <c r="O37" s="487">
        <f>+O36+Tabela13681011[[#This Row],[Colunas8]]</f>
        <v>0.49378865184458259</v>
      </c>
      <c r="P37" s="485">
        <v>1012.1</v>
      </c>
      <c r="Q37" s="485">
        <v>97.2</v>
      </c>
      <c r="R37" s="561">
        <v>0.77</v>
      </c>
      <c r="S37" s="485">
        <v>4.9000000000000004</v>
      </c>
      <c r="T37" s="485">
        <v>161893.61095999999</v>
      </c>
      <c r="U37" s="485">
        <v>140518.41277</v>
      </c>
      <c r="V37" s="488">
        <v>2187953764.1999998</v>
      </c>
      <c r="W37" s="487">
        <f t="shared" si="0"/>
        <v>9.6528486601118188E-4</v>
      </c>
      <c r="X37" s="487">
        <f>+X36+Tabela13681011[[#This Row],[Colunas82]]</f>
        <v>0.55319329652533078</v>
      </c>
      <c r="Y37" s="488">
        <v>40282.68</v>
      </c>
      <c r="Z37" s="542">
        <f>INT(IF(Tabela13681011[[#This Row],[Colunas85]]/$AB$4&lt;15,15,Tabela13681011[[#This Row],[Colunas85]]/$AB$4))</f>
        <v>44</v>
      </c>
      <c r="AA37" s="641"/>
      <c r="AB37" s="537"/>
      <c r="AE37" s="462" t="s">
        <v>3820</v>
      </c>
      <c r="AF37" s="462">
        <v>2025</v>
      </c>
      <c r="AG37" s="462" t="s">
        <v>3829</v>
      </c>
      <c r="AH37" s="14">
        <v>1811987</v>
      </c>
      <c r="AI37" s="14">
        <v>1894775</v>
      </c>
      <c r="AJ37" s="14">
        <v>3706762</v>
      </c>
      <c r="AK37" s="538"/>
      <c r="AL37" s="539">
        <f t="shared" si="4"/>
        <v>3706762</v>
      </c>
      <c r="AO37" s="532" t="s">
        <v>3870</v>
      </c>
      <c r="AR37" s="483">
        <v>25</v>
      </c>
      <c r="AS37" s="483" t="s">
        <v>3926</v>
      </c>
      <c r="AT37" s="483" t="s">
        <v>3927</v>
      </c>
      <c r="AU37" s="483">
        <v>863</v>
      </c>
      <c r="AV37" s="483">
        <f t="shared" si="3"/>
        <v>10356</v>
      </c>
    </row>
    <row r="38" spans="1:48" ht="20.100000000000001" customHeight="1" x14ac:dyDescent="0.25">
      <c r="A38" s="485">
        <f t="shared" ref="A38:A54" si="5">+A37+1</f>
        <v>34</v>
      </c>
      <c r="B38" s="485" t="s">
        <v>1557</v>
      </c>
      <c r="C38" s="485">
        <v>3522109</v>
      </c>
      <c r="D38" s="485" t="s">
        <v>1558</v>
      </c>
      <c r="E38" s="485" t="s">
        <v>1559</v>
      </c>
      <c r="F38" s="485">
        <v>601.71100000000001</v>
      </c>
      <c r="G38" s="486">
        <v>104351</v>
      </c>
      <c r="H38" s="554"/>
      <c r="I38" s="542">
        <v>3501</v>
      </c>
      <c r="J38" s="542">
        <v>2</v>
      </c>
      <c r="K38" s="542" t="s">
        <v>3945</v>
      </c>
      <c r="L38" s="542">
        <v>99931.784423488061</v>
      </c>
      <c r="M38" s="487">
        <f>+Tabela13681011[[#This Row],[Colunas85]]/$N$650</f>
        <v>2.2369333688781155E-3</v>
      </c>
      <c r="N38" s="542">
        <v>77119.843745431266</v>
      </c>
      <c r="O38" s="487">
        <f>+O37+Tabela13681011[[#This Row],[Colunas8]]</f>
        <v>0.49602558521346068</v>
      </c>
      <c r="P38" s="485">
        <v>144.69</v>
      </c>
      <c r="Q38" s="485">
        <v>97.5</v>
      </c>
      <c r="R38" s="561">
        <v>0.745</v>
      </c>
      <c r="S38" s="485">
        <v>17.16</v>
      </c>
      <c r="T38" s="485">
        <v>399005.39539999998</v>
      </c>
      <c r="U38" s="485">
        <v>378386.31510000001</v>
      </c>
      <c r="V38" s="488">
        <v>1957962857.2400002</v>
      </c>
      <c r="W38" s="487">
        <f t="shared" si="0"/>
        <v>8.6381711772453218E-4</v>
      </c>
      <c r="X38" s="487">
        <f>+X37+Tabela13681011[[#This Row],[Colunas82]]</f>
        <v>0.55405711364305532</v>
      </c>
      <c r="Y38" s="488">
        <v>18763.240000000002</v>
      </c>
      <c r="Z38" s="542">
        <f>INT(IF(Tabela13681011[[#This Row],[Colunas85]]/$AB$4&lt;15,15,Tabela13681011[[#This Row],[Colunas85]]/$AB$4))</f>
        <v>85</v>
      </c>
      <c r="AA38" s="641"/>
      <c r="AB38" s="537"/>
      <c r="AE38" s="462" t="s">
        <v>3820</v>
      </c>
      <c r="AF38" s="462">
        <v>2025</v>
      </c>
      <c r="AG38" s="462" t="s">
        <v>3828</v>
      </c>
      <c r="AH38" s="14">
        <v>1639561</v>
      </c>
      <c r="AI38" s="14">
        <v>1767162</v>
      </c>
      <c r="AJ38" s="14">
        <v>3406723</v>
      </c>
      <c r="AK38" s="538"/>
      <c r="AL38" s="539">
        <f t="shared" si="4"/>
        <v>3406723</v>
      </c>
      <c r="AR38" s="483">
        <v>26</v>
      </c>
      <c r="AS38" s="483" t="s">
        <v>3928</v>
      </c>
      <c r="AT38" s="483" t="s">
        <v>3929</v>
      </c>
      <c r="AU38" s="483">
        <v>714</v>
      </c>
      <c r="AV38" s="483">
        <f t="shared" si="3"/>
        <v>8568</v>
      </c>
    </row>
    <row r="39" spans="1:48" ht="20.100000000000001" customHeight="1" x14ac:dyDescent="0.25">
      <c r="A39" s="485">
        <f t="shared" si="5"/>
        <v>35</v>
      </c>
      <c r="B39" s="485" t="s">
        <v>1581</v>
      </c>
      <c r="C39" s="485">
        <v>3528502</v>
      </c>
      <c r="D39" s="485" t="s">
        <v>1582</v>
      </c>
      <c r="E39" s="485" t="s">
        <v>1583</v>
      </c>
      <c r="F39" s="485">
        <v>320.697</v>
      </c>
      <c r="G39" s="486">
        <v>103645</v>
      </c>
      <c r="I39" s="542">
        <v>3501</v>
      </c>
      <c r="J39" s="542">
        <v>1</v>
      </c>
      <c r="K39" s="542" t="s">
        <v>3944</v>
      </c>
      <c r="L39" s="542">
        <v>99255.683190121999</v>
      </c>
      <c r="M39" s="487">
        <f>+Tabela13681011[[#This Row],[Colunas85]]/$N$650</f>
        <v>2.221799110860196E-3</v>
      </c>
      <c r="N39" s="542">
        <v>76598.079606282874</v>
      </c>
      <c r="O39" s="487">
        <f>+O38+Tabela13681011[[#This Row],[Colunas8]]</f>
        <v>0.49824738432432086</v>
      </c>
      <c r="P39" s="485">
        <v>252.44</v>
      </c>
      <c r="Q39" s="485">
        <v>98.1</v>
      </c>
      <c r="R39" s="561">
        <v>0.78800000000000003</v>
      </c>
      <c r="S39" s="485">
        <v>10.78</v>
      </c>
      <c r="T39" s="485">
        <v>256281.70262</v>
      </c>
      <c r="U39" s="485">
        <v>217090.97813999999</v>
      </c>
      <c r="V39" s="488">
        <v>1842243234.75</v>
      </c>
      <c r="W39" s="487">
        <f t="shared" si="0"/>
        <v>8.1276375356399331E-4</v>
      </c>
      <c r="X39" s="487">
        <f>+X38+Tabela13681011[[#This Row],[Colunas82]]</f>
        <v>0.5548698773966193</v>
      </c>
      <c r="Y39" s="488">
        <v>17774.55</v>
      </c>
      <c r="Z39" s="542">
        <f>INT(IF(Tabela13681011[[#This Row],[Colunas85]]/$AB$4&lt;15,15,Tabela13681011[[#This Row],[Colunas85]]/$AB$4))</f>
        <v>85</v>
      </c>
      <c r="AA39" s="641"/>
      <c r="AB39" s="537"/>
      <c r="AE39" s="462" t="s">
        <v>3820</v>
      </c>
      <c r="AF39" s="462">
        <v>2025</v>
      </c>
      <c r="AG39" s="462" t="s">
        <v>3827</v>
      </c>
      <c r="AH39" s="14">
        <v>1432664</v>
      </c>
      <c r="AI39" s="14">
        <v>1571341</v>
      </c>
      <c r="AJ39" s="14">
        <v>3004005</v>
      </c>
      <c r="AK39" s="538"/>
      <c r="AL39" s="539">
        <f t="shared" si="4"/>
        <v>3004005</v>
      </c>
      <c r="AO39" s="483" t="s">
        <v>3871</v>
      </c>
      <c r="AR39" s="483">
        <v>27</v>
      </c>
      <c r="AS39" s="483" t="s">
        <v>3930</v>
      </c>
      <c r="AT39" s="483" t="s">
        <v>3931</v>
      </c>
      <c r="AU39" s="483">
        <v>605</v>
      </c>
      <c r="AV39" s="483">
        <f t="shared" si="3"/>
        <v>7260</v>
      </c>
    </row>
    <row r="40" spans="1:48" ht="20.100000000000001" customHeight="1" x14ac:dyDescent="0.25">
      <c r="A40" s="485">
        <f t="shared" si="5"/>
        <v>36</v>
      </c>
      <c r="B40" s="485" t="s">
        <v>1590</v>
      </c>
      <c r="C40" s="485">
        <v>3506359</v>
      </c>
      <c r="D40" s="485" t="s">
        <v>1591</v>
      </c>
      <c r="E40" s="485" t="s">
        <v>1592</v>
      </c>
      <c r="F40" s="485">
        <v>491.54599999999999</v>
      </c>
      <c r="G40" s="486">
        <v>66154</v>
      </c>
      <c r="H40" s="554"/>
      <c r="I40" s="542">
        <v>3501</v>
      </c>
      <c r="J40" s="542">
        <v>2</v>
      </c>
      <c r="K40" s="542" t="s">
        <v>3945</v>
      </c>
      <c r="L40" s="542">
        <v>63352.409337250523</v>
      </c>
      <c r="M40" s="487">
        <f>+Tabela13681011[[#This Row],[Colunas85]]/$N$650</f>
        <v>1.4181185622060433E-3</v>
      </c>
      <c r="N40" s="542">
        <v>48890.630115046901</v>
      </c>
      <c r="O40" s="487">
        <f>+O39+Tabela13681011[[#This Row],[Colunas8]]</f>
        <v>0.49966550288652689</v>
      </c>
      <c r="P40" s="485">
        <v>97.21</v>
      </c>
      <c r="Q40" s="485">
        <v>98.1</v>
      </c>
      <c r="R40" s="561">
        <v>0.73</v>
      </c>
      <c r="S40" s="485">
        <v>12.46</v>
      </c>
      <c r="T40" s="485">
        <v>429374.28457999998</v>
      </c>
      <c r="U40" s="485">
        <v>349538.46811000002</v>
      </c>
      <c r="V40" s="488">
        <v>1811580320.6600001</v>
      </c>
      <c r="W40" s="487">
        <f t="shared" si="0"/>
        <v>7.9923584113587105E-4</v>
      </c>
      <c r="X40" s="487">
        <f>+X39+Tabela13681011[[#This Row],[Colunas82]]</f>
        <v>0.55566911323775514</v>
      </c>
      <c r="Y40" s="488">
        <v>27384.29</v>
      </c>
      <c r="Z40" s="542">
        <f>INT(IF(Tabela13681011[[#This Row],[Colunas85]]/$AB$4&lt;15,15,Tabela13681011[[#This Row],[Colunas85]]/$AB$4))</f>
        <v>54</v>
      </c>
      <c r="AA40" s="641"/>
      <c r="AB40" s="537"/>
      <c r="AE40" s="462" t="s">
        <v>3820</v>
      </c>
      <c r="AF40" s="462">
        <v>2025</v>
      </c>
      <c r="AG40" s="462" t="s">
        <v>3826</v>
      </c>
      <c r="AH40" s="14">
        <v>1298832</v>
      </c>
      <c r="AI40" s="14">
        <v>1453494</v>
      </c>
      <c r="AJ40" s="14">
        <v>2752326</v>
      </c>
      <c r="AK40" s="538"/>
      <c r="AL40" s="539">
        <f t="shared" si="4"/>
        <v>2752326</v>
      </c>
    </row>
    <row r="41" spans="1:48" ht="20.100000000000001" customHeight="1" x14ac:dyDescent="0.25">
      <c r="A41" s="485">
        <f t="shared" si="5"/>
        <v>37</v>
      </c>
      <c r="B41" s="485" t="s">
        <v>1616</v>
      </c>
      <c r="C41" s="485">
        <v>3546801</v>
      </c>
      <c r="D41" s="485" t="s">
        <v>1617</v>
      </c>
      <c r="E41" s="485" t="s">
        <v>1618</v>
      </c>
      <c r="F41" s="485">
        <v>363.33199999999999</v>
      </c>
      <c r="G41" s="486">
        <v>58529</v>
      </c>
      <c r="H41" s="568"/>
      <c r="I41" s="542">
        <v>3501</v>
      </c>
      <c r="J41" s="542">
        <v>1</v>
      </c>
      <c r="K41" s="542" t="s">
        <v>3944</v>
      </c>
      <c r="L41" s="542">
        <v>56050.324486802558</v>
      </c>
      <c r="M41" s="487">
        <f>+Tabela13681011[[#This Row],[Colunas85]]/$N$650</f>
        <v>1.2546642882872924E-3</v>
      </c>
      <c r="N41" s="542">
        <v>43255.429603706216</v>
      </c>
      <c r="O41" s="487">
        <f>+O40+Tabela13681011[[#This Row],[Colunas8]]</f>
        <v>0.50092016717481413</v>
      </c>
      <c r="P41" s="485">
        <v>138.87</v>
      </c>
      <c r="Q41" s="485">
        <v>97.8</v>
      </c>
      <c r="R41" s="561">
        <v>0.73799999999999999</v>
      </c>
      <c r="S41" s="485">
        <v>8.23</v>
      </c>
      <c r="T41" s="485">
        <v>151362.75039</v>
      </c>
      <c r="U41" s="485">
        <v>139020.52820999999</v>
      </c>
      <c r="V41" s="488">
        <v>1624333681.27</v>
      </c>
      <c r="W41" s="487">
        <f t="shared" si="0"/>
        <v>7.1662607571392758E-4</v>
      </c>
      <c r="X41" s="487">
        <f>+X40+Tabela13681011[[#This Row],[Colunas82]]</f>
        <v>0.55638573931346902</v>
      </c>
      <c r="Y41" s="488">
        <v>27752.63</v>
      </c>
      <c r="Z41" s="542">
        <f>INT(IF(Tabela13681011[[#This Row],[Colunas85]]/$AB$4&lt;15,15,Tabela13681011[[#This Row],[Colunas85]]/$AB$4))</f>
        <v>48</v>
      </c>
      <c r="AA41" s="641"/>
      <c r="AB41" s="537"/>
      <c r="AE41" s="462" t="s">
        <v>3820</v>
      </c>
      <c r="AF41" s="462">
        <v>2025</v>
      </c>
      <c r="AG41" s="462" t="s">
        <v>3825</v>
      </c>
      <c r="AH41" s="14">
        <v>1124410</v>
      </c>
      <c r="AI41" s="14">
        <v>1334382</v>
      </c>
      <c r="AJ41" s="14">
        <v>2458792</v>
      </c>
      <c r="AK41" s="538"/>
      <c r="AL41" s="539">
        <f t="shared" si="4"/>
        <v>2458792</v>
      </c>
      <c r="AR41" s="483" t="s">
        <v>3932</v>
      </c>
    </row>
    <row r="42" spans="1:48" ht="20.100000000000001" customHeight="1" x14ac:dyDescent="0.25">
      <c r="A42" s="485">
        <f t="shared" si="5"/>
        <v>38</v>
      </c>
      <c r="B42" s="485" t="s">
        <v>1631</v>
      </c>
      <c r="C42" s="485">
        <v>3537602</v>
      </c>
      <c r="D42" s="485" t="s">
        <v>1632</v>
      </c>
      <c r="E42" s="485" t="s">
        <v>1633</v>
      </c>
      <c r="F42" s="485">
        <v>326.21600000000001</v>
      </c>
      <c r="G42" s="486">
        <v>69697</v>
      </c>
      <c r="H42" s="568"/>
      <c r="I42" s="542">
        <v>3501</v>
      </c>
      <c r="J42" s="542">
        <v>2</v>
      </c>
      <c r="K42" s="542" t="s">
        <v>3945</v>
      </c>
      <c r="L42" s="542">
        <v>66745.364960219333</v>
      </c>
      <c r="M42" s="487">
        <f>+Tabela13681011[[#This Row],[Colunas85]]/$N$650</f>
        <v>1.4940685284347826E-3</v>
      </c>
      <c r="N42" s="542">
        <v>51509.058365759047</v>
      </c>
      <c r="O42" s="487">
        <f>+O41+Tabela13681011[[#This Row],[Colunas8]]</f>
        <v>0.50241423570324895</v>
      </c>
      <c r="P42" s="485">
        <v>184.4</v>
      </c>
      <c r="Q42" s="485">
        <v>98.6</v>
      </c>
      <c r="R42" s="561">
        <v>0.749</v>
      </c>
      <c r="S42" s="485">
        <v>15.94</v>
      </c>
      <c r="T42" s="485">
        <v>247307.03255</v>
      </c>
      <c r="U42" s="485">
        <v>224949.07246</v>
      </c>
      <c r="V42" s="488">
        <v>1570837955.6999998</v>
      </c>
      <c r="W42" s="487">
        <f t="shared" si="0"/>
        <v>6.9302474778189531E-4</v>
      </c>
      <c r="X42" s="487">
        <f>+X41+Tabela13681011[[#This Row],[Colunas82]]</f>
        <v>0.5570787640612509</v>
      </c>
      <c r="Y42" s="488">
        <v>22538.1</v>
      </c>
      <c r="Z42" s="542">
        <f>INT(IF(Tabela13681011[[#This Row],[Colunas85]]/$AB$4&lt;15,15,Tabela13681011[[#This Row],[Colunas85]]/$AB$4))</f>
        <v>57</v>
      </c>
      <c r="AA42" s="641"/>
      <c r="AB42" s="537"/>
      <c r="AE42" s="462" t="s">
        <v>3820</v>
      </c>
      <c r="AF42" s="462">
        <v>2025</v>
      </c>
      <c r="AG42" s="462" t="s">
        <v>3824</v>
      </c>
      <c r="AH42" s="14">
        <v>920840</v>
      </c>
      <c r="AI42" s="14">
        <v>1144771</v>
      </c>
      <c r="AJ42" s="14">
        <v>2065611</v>
      </c>
      <c r="AK42" s="538"/>
      <c r="AL42" s="539">
        <f t="shared" si="4"/>
        <v>2065611</v>
      </c>
    </row>
    <row r="43" spans="1:48" ht="20.100000000000001" customHeight="1" x14ac:dyDescent="0.25">
      <c r="A43" s="485">
        <f t="shared" si="5"/>
        <v>39</v>
      </c>
      <c r="B43" s="485" t="s">
        <v>1637</v>
      </c>
      <c r="C43" s="485">
        <v>3516309</v>
      </c>
      <c r="D43" s="485" t="s">
        <v>1638</v>
      </c>
      <c r="E43" s="485" t="s">
        <v>1639</v>
      </c>
      <c r="F43" s="485">
        <v>49.000999999999998</v>
      </c>
      <c r="G43" s="486">
        <v>179372</v>
      </c>
      <c r="H43" s="554"/>
      <c r="I43" s="542">
        <v>3501</v>
      </c>
      <c r="J43" s="542">
        <v>1</v>
      </c>
      <c r="K43" s="542" t="s">
        <v>3944</v>
      </c>
      <c r="L43" s="542">
        <v>171775.68049764645</v>
      </c>
      <c r="M43" s="487">
        <f>+Tabela13681011[[#This Row],[Colunas85]]/$N$650</f>
        <v>3.8451304946038409E-3</v>
      </c>
      <c r="N43" s="542">
        <v>132563.56539281367</v>
      </c>
      <c r="O43" s="487">
        <f>+O42+Tabela13681011[[#This Row],[Colunas8]]</f>
        <v>0.50625936619785283</v>
      </c>
      <c r="P43" s="485">
        <v>3147.8</v>
      </c>
      <c r="Q43" s="485">
        <v>95.8</v>
      </c>
      <c r="R43" s="561">
        <v>0.70299999999999996</v>
      </c>
      <c r="S43" s="485">
        <v>11.98</v>
      </c>
      <c r="T43" s="485">
        <v>322463.64999000001</v>
      </c>
      <c r="U43" s="485">
        <v>283061.88222000003</v>
      </c>
      <c r="V43" s="488">
        <v>1564016216.8</v>
      </c>
      <c r="W43" s="487">
        <f t="shared" si="0"/>
        <v>6.900151223374301E-4</v>
      </c>
      <c r="X43" s="487">
        <f>+X42+Tabela13681011[[#This Row],[Colunas82]]</f>
        <v>0.55776877918358836</v>
      </c>
      <c r="Y43" s="488">
        <v>8719.4</v>
      </c>
      <c r="Z43" s="542">
        <f>INT(IF(Tabela13681011[[#This Row],[Colunas85]]/$AB$4&lt;15,15,Tabela13681011[[#This Row],[Colunas85]]/$AB$4))</f>
        <v>147</v>
      </c>
      <c r="AA43" s="641"/>
      <c r="AB43" s="537"/>
      <c r="AE43" s="462" t="s">
        <v>3820</v>
      </c>
      <c r="AF43" s="462">
        <v>2025</v>
      </c>
      <c r="AG43" s="462" t="s">
        <v>3823</v>
      </c>
      <c r="AH43" s="14">
        <v>671513</v>
      </c>
      <c r="AI43" s="14">
        <v>887887</v>
      </c>
      <c r="AJ43" s="14">
        <v>1559400</v>
      </c>
      <c r="AK43" s="538"/>
      <c r="AL43" s="539">
        <f t="shared" si="4"/>
        <v>1559400</v>
      </c>
    </row>
    <row r="44" spans="1:48" ht="20.100000000000001" customHeight="1" x14ac:dyDescent="0.25">
      <c r="A44" s="485">
        <f t="shared" si="5"/>
        <v>40</v>
      </c>
      <c r="B44" s="485" t="s">
        <v>1649</v>
      </c>
      <c r="C44" s="485">
        <v>3518305</v>
      </c>
      <c r="D44" s="485" t="s">
        <v>1650</v>
      </c>
      <c r="E44" s="485" t="s">
        <v>1651</v>
      </c>
      <c r="F44" s="485">
        <v>270.81599999999997</v>
      </c>
      <c r="G44" s="486">
        <v>30465</v>
      </c>
      <c r="H44" s="554"/>
      <c r="I44" s="542">
        <v>3501</v>
      </c>
      <c r="J44" s="542">
        <v>1</v>
      </c>
      <c r="K44" s="542" t="s">
        <v>3944</v>
      </c>
      <c r="L44" s="542">
        <v>29174.821635265249</v>
      </c>
      <c r="M44" s="487">
        <f>+Tabela13681011[[#This Row],[Colunas85]]/$N$650</f>
        <v>6.5306681376193609E-4</v>
      </c>
      <c r="N44" s="542">
        <v>22514.935551212384</v>
      </c>
      <c r="O44" s="487">
        <f>+O43+Tabela13681011[[#This Row],[Colunas8]]</f>
        <v>0.50691243301161482</v>
      </c>
      <c r="P44" s="485">
        <v>95.43</v>
      </c>
      <c r="Q44" s="485">
        <v>97.3</v>
      </c>
      <c r="R44" s="561">
        <v>0.73099999999999998</v>
      </c>
      <c r="S44" s="485">
        <v>4.8499999999999996</v>
      </c>
      <c r="T44" s="485">
        <v>165358.38094</v>
      </c>
      <c r="U44" s="485">
        <v>161319.60779000001</v>
      </c>
      <c r="V44" s="488">
        <v>1462252063.05</v>
      </c>
      <c r="W44" s="487">
        <f t="shared" si="0"/>
        <v>6.4511865371702157E-4</v>
      </c>
      <c r="X44" s="487">
        <f>+X43+Tabela13681011[[#This Row],[Colunas82]]</f>
        <v>0.55841389783730533</v>
      </c>
      <c r="Y44" s="488">
        <v>47997.77</v>
      </c>
      <c r="Z44" s="542">
        <f>INT(IF(Tabela13681011[[#This Row],[Colunas85]]/$AB$4&lt;15,15,Tabela13681011[[#This Row],[Colunas85]]/$AB$4))</f>
        <v>25</v>
      </c>
      <c r="AA44" s="641"/>
      <c r="AB44" s="537"/>
      <c r="AE44" s="462" t="s">
        <v>3820</v>
      </c>
      <c r="AF44" s="462">
        <v>2025</v>
      </c>
      <c r="AG44" s="462" t="s">
        <v>3822</v>
      </c>
      <c r="AH44" s="14">
        <v>765572</v>
      </c>
      <c r="AI44" s="14">
        <v>1236182</v>
      </c>
      <c r="AJ44" s="14">
        <v>2001754</v>
      </c>
      <c r="AK44" s="538"/>
      <c r="AL44" s="539">
        <f t="shared" si="4"/>
        <v>2001754</v>
      </c>
    </row>
    <row r="45" spans="1:48" ht="20.100000000000001" customHeight="1" x14ac:dyDescent="0.25">
      <c r="A45" s="485">
        <f t="shared" si="5"/>
        <v>41</v>
      </c>
      <c r="B45" s="485" t="s">
        <v>1721</v>
      </c>
      <c r="C45" s="485">
        <v>3515103</v>
      </c>
      <c r="D45" s="485" t="s">
        <v>1722</v>
      </c>
      <c r="E45" s="485" t="s">
        <v>1723</v>
      </c>
      <c r="F45" s="485">
        <v>155.64099999999999</v>
      </c>
      <c r="G45" s="486">
        <v>70402</v>
      </c>
      <c r="H45" s="554"/>
      <c r="I45" s="542">
        <v>3501</v>
      </c>
      <c r="J45" s="542">
        <v>1</v>
      </c>
      <c r="K45" s="542" t="s">
        <v>3944</v>
      </c>
      <c r="L45" s="542">
        <v>67420.508543113217</v>
      </c>
      <c r="M45" s="487">
        <f>+Tabela13681011[[#This Row],[Colunas85]]/$N$650</f>
        <v>1.509181349826615E-3</v>
      </c>
      <c r="N45" s="542">
        <v>52030.083462217444</v>
      </c>
      <c r="O45" s="487">
        <f>+O44+Tabela13681011[[#This Row],[Colunas8]]</f>
        <v>0.5084216143614414</v>
      </c>
      <c r="P45" s="485">
        <v>403.32</v>
      </c>
      <c r="Q45" s="485">
        <v>97.1</v>
      </c>
      <c r="R45" s="561">
        <v>0.749</v>
      </c>
      <c r="S45" s="485">
        <v>4.67</v>
      </c>
      <c r="T45" s="485">
        <v>146776.5067</v>
      </c>
      <c r="U45" s="485">
        <v>127155.69309</v>
      </c>
      <c r="V45" s="488">
        <v>1147083018.6600001</v>
      </c>
      <c r="W45" s="487">
        <f t="shared" si="0"/>
        <v>5.060718814484537E-4</v>
      </c>
      <c r="X45" s="487">
        <f>+X44+Tabela13681011[[#This Row],[Colunas82]]</f>
        <v>0.5589199697187538</v>
      </c>
      <c r="Y45" s="488">
        <v>16293.33</v>
      </c>
      <c r="Z45" s="542">
        <f>INT(IF(Tabela13681011[[#This Row],[Colunas85]]/$AB$4&lt;15,15,Tabela13681011[[#This Row],[Colunas85]]/$AB$4))</f>
        <v>57</v>
      </c>
      <c r="AA45" s="641"/>
      <c r="AB45" s="537"/>
      <c r="AE45" s="462" t="s">
        <v>3820</v>
      </c>
      <c r="AF45" s="462">
        <v>2025</v>
      </c>
      <c r="AG45" s="462" t="s">
        <v>3821</v>
      </c>
      <c r="AH45" s="14">
        <v>22349570</v>
      </c>
      <c r="AI45" s="14">
        <v>23575522</v>
      </c>
      <c r="AJ45" s="14">
        <v>45925092</v>
      </c>
      <c r="AK45" s="538"/>
      <c r="AL45" s="539">
        <f>SUM(AL29:AL44)</f>
        <v>35876824.600000001</v>
      </c>
      <c r="AM45" s="541">
        <f>+(AL45/AL24)-1</f>
        <v>4.0640932598903001E-2</v>
      </c>
    </row>
    <row r="46" spans="1:48" ht="20.100000000000001" customHeight="1" x14ac:dyDescent="0.25">
      <c r="A46" s="485">
        <f t="shared" si="5"/>
        <v>42</v>
      </c>
      <c r="B46" s="485" t="s">
        <v>1751</v>
      </c>
      <c r="C46" s="485">
        <v>3531100</v>
      </c>
      <c r="D46" s="485" t="s">
        <v>1752</v>
      </c>
      <c r="E46" s="485" t="s">
        <v>1753</v>
      </c>
      <c r="F46" s="485">
        <v>143.20500000000001</v>
      </c>
      <c r="G46" s="486">
        <v>58567</v>
      </c>
      <c r="I46" s="542">
        <v>3501</v>
      </c>
      <c r="J46" s="542">
        <v>2</v>
      </c>
      <c r="K46" s="542" t="s">
        <v>3945</v>
      </c>
      <c r="L46" s="542">
        <v>56086.715204745771</v>
      </c>
      <c r="M46" s="487">
        <f>+Tabela13681011[[#This Row],[Colunas85]]/$N$650</f>
        <v>1.2554788800786252E-3</v>
      </c>
      <c r="N46" s="542">
        <v>43283.513225926668</v>
      </c>
      <c r="O46" s="487">
        <f>+O45+Tabela13681011[[#This Row],[Colunas8]]</f>
        <v>0.50967709324152</v>
      </c>
      <c r="P46" s="485">
        <v>326</v>
      </c>
      <c r="Q46" s="485">
        <v>98.3</v>
      </c>
      <c r="R46" s="561">
        <v>0.754</v>
      </c>
      <c r="S46" s="485">
        <v>9.7200000000000006</v>
      </c>
      <c r="T46" s="485">
        <v>211556.84390000001</v>
      </c>
      <c r="U46" s="485">
        <v>186525.60824999999</v>
      </c>
      <c r="V46" s="488">
        <v>1088278523.5899999</v>
      </c>
      <c r="W46" s="487">
        <f t="shared" si="0"/>
        <v>4.8012842227976548E-4</v>
      </c>
      <c r="X46" s="487">
        <f>+X45+Tabela13681011[[#This Row],[Colunas82]]</f>
        <v>0.55940009814103353</v>
      </c>
      <c r="Y46" s="488">
        <v>18581.77</v>
      </c>
      <c r="Z46" s="542">
        <f>INT(IF(Tabela13681011[[#This Row],[Colunas85]]/$AB$4&lt;15,15,Tabela13681011[[#This Row],[Colunas85]]/$AB$4))</f>
        <v>48</v>
      </c>
      <c r="AA46" s="641"/>
      <c r="AB46" s="537"/>
      <c r="AE46" s="462" t="s">
        <v>3820</v>
      </c>
      <c r="AF46" s="462">
        <v>2025</v>
      </c>
      <c r="AG46" s="462" t="s">
        <v>3819</v>
      </c>
      <c r="AH46" s="14">
        <v>22349570</v>
      </c>
      <c r="AI46" s="14">
        <v>23575522</v>
      </c>
      <c r="AJ46" s="14">
        <v>45925092</v>
      </c>
      <c r="AK46" s="538"/>
      <c r="AL46" s="539"/>
    </row>
    <row r="47" spans="1:48" ht="20.100000000000001" customHeight="1" x14ac:dyDescent="0.25">
      <c r="A47" s="485">
        <f t="shared" si="5"/>
        <v>43</v>
      </c>
      <c r="B47" s="485" t="s">
        <v>1876</v>
      </c>
      <c r="C47" s="485">
        <v>3506607</v>
      </c>
      <c r="D47" s="485" t="s">
        <v>1877</v>
      </c>
      <c r="E47" s="485" t="s">
        <v>1878</v>
      </c>
      <c r="F47" s="485">
        <v>317.40600000000001</v>
      </c>
      <c r="G47" s="486">
        <v>33265</v>
      </c>
      <c r="H47" s="554"/>
      <c r="I47" s="542">
        <v>3501</v>
      </c>
      <c r="J47" s="542">
        <v>1</v>
      </c>
      <c r="K47" s="542" t="s">
        <v>3944</v>
      </c>
      <c r="L47" s="542">
        <v>31856.242957396968</v>
      </c>
      <c r="M47" s="487">
        <f>+Tabela13681011[[#This Row],[Colunas85]]/$N$650</f>
        <v>7.1308936680751045E-4</v>
      </c>
      <c r="N47" s="542">
        <v>24584.255083245695</v>
      </c>
      <c r="O47" s="487">
        <f>+O46+Tabela13681011[[#This Row],[Colunas8]]</f>
        <v>0.51039018260832747</v>
      </c>
      <c r="P47" s="485">
        <v>90.03</v>
      </c>
      <c r="Q47" s="485">
        <v>97.7</v>
      </c>
      <c r="R47" s="561">
        <v>0.71199999999999997</v>
      </c>
      <c r="S47" s="485">
        <v>9.85</v>
      </c>
      <c r="T47" s="485">
        <v>78762.982600000003</v>
      </c>
      <c r="U47" s="485">
        <v>64012.431660000002</v>
      </c>
      <c r="V47" s="488">
        <v>709221442.75</v>
      </c>
      <c r="W47" s="487">
        <f t="shared" si="0"/>
        <v>3.1289542610033502E-4</v>
      </c>
      <c r="X47" s="487">
        <f>+X46+Tabela13681011[[#This Row],[Colunas82]]</f>
        <v>0.55971299356713389</v>
      </c>
      <c r="Y47" s="488">
        <v>21320.35</v>
      </c>
      <c r="Z47" s="542">
        <f>INT(IF(Tabela13681011[[#This Row],[Colunas85]]/$AB$4&lt;15,15,Tabela13681011[[#This Row],[Colunas85]]/$AB$4))</f>
        <v>27</v>
      </c>
      <c r="AA47" s="641"/>
      <c r="AB47" s="537"/>
    </row>
    <row r="48" spans="1:48" ht="20.100000000000001" customHeight="1" x14ac:dyDescent="0.25">
      <c r="A48" s="485">
        <f t="shared" si="5"/>
        <v>44</v>
      </c>
      <c r="B48" s="485" t="s">
        <v>1951</v>
      </c>
      <c r="C48" s="485">
        <v>3544103</v>
      </c>
      <c r="D48" s="485" t="s">
        <v>1952</v>
      </c>
      <c r="E48" s="485" t="s">
        <v>1953</v>
      </c>
      <c r="F48" s="485">
        <v>36.341000000000001</v>
      </c>
      <c r="G48" s="486">
        <v>52009</v>
      </c>
      <c r="H48" s="568"/>
      <c r="I48" s="542">
        <v>3501</v>
      </c>
      <c r="J48" s="542">
        <v>1</v>
      </c>
      <c r="K48" s="542" t="s">
        <v>3944</v>
      </c>
      <c r="L48" s="542">
        <v>49806.443408124418</v>
      </c>
      <c r="M48" s="487">
        <f>+Tabela13681011[[#This Row],[Colunas85]]/$N$650</f>
        <v>1.1148974861954549E-3</v>
      </c>
      <c r="N48" s="542">
        <v>38436.871264828653</v>
      </c>
      <c r="O48" s="487">
        <f>+O47+Tabela13681011[[#This Row],[Colunas8]]</f>
        <v>0.51150508009452289</v>
      </c>
      <c r="P48" s="485">
        <v>1210.04</v>
      </c>
      <c r="Q48" s="485">
        <v>98.2</v>
      </c>
      <c r="R48" s="561">
        <v>0.749</v>
      </c>
      <c r="S48" s="485">
        <v>11.98</v>
      </c>
      <c r="T48" s="485">
        <v>88976.073019999996</v>
      </c>
      <c r="U48" s="485">
        <v>72897.05085</v>
      </c>
      <c r="V48" s="488">
        <v>586786341.60000002</v>
      </c>
      <c r="W48" s="487">
        <f t="shared" si="0"/>
        <v>2.5887931655431992E-4</v>
      </c>
      <c r="X48" s="487">
        <f>+X47+Tabela13681011[[#This Row],[Colunas82]]</f>
        <v>0.55997187288368822</v>
      </c>
      <c r="Y48" s="488">
        <v>11282.4</v>
      </c>
      <c r="Z48" s="542">
        <f>INT(IF(Tabela13681011[[#This Row],[Colunas85]]/$AB$4&lt;15,15,Tabela13681011[[#This Row],[Colunas85]]/$AB$4))</f>
        <v>42</v>
      </c>
      <c r="AA48" s="641"/>
      <c r="AB48" s="537"/>
      <c r="AE48" s="883" t="s">
        <v>3936</v>
      </c>
      <c r="AF48" s="883"/>
      <c r="AG48" s="883"/>
      <c r="AH48" s="883"/>
      <c r="AI48" s="883"/>
      <c r="AJ48" s="883"/>
      <c r="AK48" s="883"/>
      <c r="AL48" s="883"/>
    </row>
    <row r="49" spans="1:38" ht="20.100000000000001" customHeight="1" x14ac:dyDescent="0.25">
      <c r="A49" s="485">
        <f t="shared" si="5"/>
        <v>45</v>
      </c>
      <c r="B49" s="485" t="s">
        <v>1981</v>
      </c>
      <c r="C49" s="485">
        <v>3526209</v>
      </c>
      <c r="D49" s="485" t="s">
        <v>1982</v>
      </c>
      <c r="E49" s="485" t="s">
        <v>1983</v>
      </c>
      <c r="F49" s="485">
        <v>522.16899999999998</v>
      </c>
      <c r="G49" s="486">
        <v>31844</v>
      </c>
      <c r="I49" s="542">
        <v>3501</v>
      </c>
      <c r="J49" s="542">
        <v>1</v>
      </c>
      <c r="K49" s="542" t="s">
        <v>3944</v>
      </c>
      <c r="L49" s="542">
        <v>30495.421636415118</v>
      </c>
      <c r="M49" s="487">
        <f>+Tabela13681011[[#This Row],[Colunas85]]/$N$650</f>
        <v>6.8262792113688139E-4</v>
      </c>
      <c r="N49" s="542">
        <v>23534.075420738787</v>
      </c>
      <c r="O49" s="487">
        <f>+O48+Tabela13681011[[#This Row],[Colunas8]]</f>
        <v>0.51218770801565983</v>
      </c>
      <c r="P49" s="485">
        <v>55.03</v>
      </c>
      <c r="Q49" s="485">
        <v>98.5</v>
      </c>
      <c r="R49" s="561">
        <v>0.70899999999999996</v>
      </c>
      <c r="S49" s="485">
        <v>11.06</v>
      </c>
      <c r="T49" s="485">
        <v>79486.513619999998</v>
      </c>
      <c r="U49" s="485">
        <v>73190.197010000004</v>
      </c>
      <c r="V49" s="488">
        <v>523923600.07999998</v>
      </c>
      <c r="W49" s="487">
        <f t="shared" si="0"/>
        <v>2.3114543386534278E-4</v>
      </c>
      <c r="X49" s="487">
        <f>+X48+Tabela13681011[[#This Row],[Colunas82]]</f>
        <v>0.56020301831755359</v>
      </c>
      <c r="Y49" s="488">
        <v>16452.82</v>
      </c>
      <c r="Z49" s="542">
        <f>INT(IF(Tabela13681011[[#This Row],[Colunas85]]/$AB$4&lt;15,15,Tabela13681011[[#This Row],[Colunas85]]/$AB$4))</f>
        <v>26</v>
      </c>
      <c r="AA49" s="641"/>
      <c r="AB49" s="537"/>
      <c r="AE49" s="462" t="s">
        <v>3841</v>
      </c>
      <c r="AF49" s="462" t="s">
        <v>71</v>
      </c>
      <c r="AG49" s="462" t="s">
        <v>3840</v>
      </c>
      <c r="AH49" s="14" t="s">
        <v>3839</v>
      </c>
      <c r="AI49" s="14" t="s">
        <v>3838</v>
      </c>
      <c r="AJ49" s="14" t="s">
        <v>5</v>
      </c>
      <c r="AK49" s="538"/>
      <c r="AL49" s="540"/>
    </row>
    <row r="50" spans="1:38" ht="20.100000000000001" customHeight="1" x14ac:dyDescent="0.25">
      <c r="A50" s="485">
        <f t="shared" si="5"/>
        <v>46</v>
      </c>
      <c r="B50" s="485" t="s">
        <v>2011</v>
      </c>
      <c r="C50" s="485">
        <v>3539103</v>
      </c>
      <c r="D50" s="485" t="s">
        <v>2012</v>
      </c>
      <c r="E50" s="485" t="s">
        <v>2013</v>
      </c>
      <c r="F50" s="485">
        <v>108.489</v>
      </c>
      <c r="G50" s="486">
        <v>19453</v>
      </c>
      <c r="H50" s="568"/>
      <c r="I50" s="542">
        <v>3501</v>
      </c>
      <c r="J50" s="542">
        <v>1</v>
      </c>
      <c r="K50" s="542" t="s">
        <v>3944</v>
      </c>
      <c r="L50" s="542">
        <v>18629.174635510091</v>
      </c>
      <c r="M50" s="487">
        <f>+Tabela13681011[[#This Row],[Colunas85]]/$N$650</f>
        <v>4.1700668728412744E-4</v>
      </c>
      <c r="N50" s="542">
        <v>14376.597448801396</v>
      </c>
      <c r="O50" s="487">
        <f>+O49+Tabela13681011[[#This Row],[Colunas8]]</f>
        <v>0.512604714702944</v>
      </c>
      <c r="P50" s="485">
        <v>144.97999999999999</v>
      </c>
      <c r="Q50" s="485">
        <v>97.5</v>
      </c>
      <c r="R50" s="561">
        <v>0.72699999999999998</v>
      </c>
      <c r="S50" s="485">
        <v>23.26</v>
      </c>
      <c r="T50" s="485">
        <v>58017.85572</v>
      </c>
      <c r="U50" s="485">
        <v>53875.697099999998</v>
      </c>
      <c r="V50" s="488">
        <v>478303749.98000002</v>
      </c>
      <c r="W50" s="487">
        <f t="shared" si="0"/>
        <v>2.1101879699953589E-4</v>
      </c>
      <c r="X50" s="487">
        <f>+X49+Tabela13681011[[#This Row],[Colunas82]]</f>
        <v>0.56041403711455318</v>
      </c>
      <c r="Y50" s="488">
        <v>24587.66</v>
      </c>
      <c r="Z50" s="542">
        <f>INT(IF(Tabela13681011[[#This Row],[Colunas85]]/$AB$4&lt;15,15,Tabela13681011[[#This Row],[Colunas85]]/$AB$4))</f>
        <v>15</v>
      </c>
      <c r="AA50" s="641"/>
      <c r="AB50" s="537"/>
      <c r="AE50" s="462" t="s">
        <v>3820</v>
      </c>
      <c r="AF50" s="462">
        <v>2030</v>
      </c>
      <c r="AG50" s="462" t="s">
        <v>3837</v>
      </c>
      <c r="AH50" s="14">
        <v>1281013</v>
      </c>
      <c r="AI50" s="14">
        <v>1221689</v>
      </c>
      <c r="AJ50" s="14">
        <v>2502702</v>
      </c>
      <c r="AK50" s="538"/>
      <c r="AL50" s="539">
        <v>0</v>
      </c>
    </row>
    <row r="51" spans="1:38" ht="20.100000000000001" customHeight="1" x14ac:dyDescent="0.25">
      <c r="A51" s="485">
        <f t="shared" si="5"/>
        <v>47</v>
      </c>
      <c r="B51" s="485" t="s">
        <v>2218</v>
      </c>
      <c r="C51" s="485">
        <v>3523305</v>
      </c>
      <c r="D51" s="485" t="s">
        <v>2219</v>
      </c>
      <c r="E51" s="485" t="s">
        <v>2220</v>
      </c>
      <c r="F51" s="485">
        <v>273.66699999999997</v>
      </c>
      <c r="G51" s="486">
        <v>17754</v>
      </c>
      <c r="H51" s="554"/>
      <c r="I51" s="542">
        <v>3501</v>
      </c>
      <c r="J51" s="542">
        <v>2</v>
      </c>
      <c r="K51" s="542" t="s">
        <v>3945</v>
      </c>
      <c r="L51" s="542">
        <v>17002.126483259453</v>
      </c>
      <c r="M51" s="487">
        <f>+Tabela13681011[[#This Row],[Colunas85]]/$N$650</f>
        <v>3.8058585956111647E-4</v>
      </c>
      <c r="N51" s="542">
        <v>13120.963918471187</v>
      </c>
      <c r="O51" s="487">
        <f>+O50+Tabela13681011[[#This Row],[Colunas8]]</f>
        <v>0.51298530056250513</v>
      </c>
      <c r="P51" s="485">
        <v>56.53</v>
      </c>
      <c r="Q51" s="485">
        <v>96.4</v>
      </c>
      <c r="R51" s="561">
        <v>0.67700000000000005</v>
      </c>
      <c r="S51" s="485">
        <v>12.58</v>
      </c>
      <c r="T51" s="485">
        <v>39544.635199999997</v>
      </c>
      <c r="U51" s="485">
        <v>34886.200539999998</v>
      </c>
      <c r="V51" s="488">
        <v>283897645.01999998</v>
      </c>
      <c r="W51" s="487">
        <f t="shared" si="0"/>
        <v>1.2525040735228749E-4</v>
      </c>
      <c r="X51" s="487">
        <f>+X50+Tabela13681011[[#This Row],[Colunas82]]</f>
        <v>0.56053928752190552</v>
      </c>
      <c r="Y51" s="488">
        <v>15990.63</v>
      </c>
      <c r="Z51" s="542">
        <f>INT(IF(Tabela13681011[[#This Row],[Colunas85]]/$AB$4&lt;15,15,Tabela13681011[[#This Row],[Colunas85]]/$AB$4))</f>
        <v>15</v>
      </c>
      <c r="AA51" s="641"/>
      <c r="AB51" s="537"/>
      <c r="AE51" s="462" t="s">
        <v>3820</v>
      </c>
      <c r="AF51" s="462">
        <v>2030</v>
      </c>
      <c r="AG51" s="462" t="s">
        <v>3836</v>
      </c>
      <c r="AH51" s="14">
        <v>1366101</v>
      </c>
      <c r="AI51" s="14">
        <v>1303364</v>
      </c>
      <c r="AJ51" s="14">
        <v>2669465</v>
      </c>
      <c r="AK51" s="538"/>
      <c r="AL51" s="539">
        <v>0</v>
      </c>
    </row>
    <row r="52" spans="1:38" ht="20.100000000000001" customHeight="1" x14ac:dyDescent="0.25">
      <c r="A52" s="485">
        <f t="shared" si="5"/>
        <v>48</v>
      </c>
      <c r="B52" s="485" t="s">
        <v>2365</v>
      </c>
      <c r="C52" s="485">
        <v>3549953</v>
      </c>
      <c r="D52" s="485" t="s">
        <v>2366</v>
      </c>
      <c r="E52" s="485" t="s">
        <v>2367</v>
      </c>
      <c r="F52" s="485">
        <v>186.45599999999999</v>
      </c>
      <c r="G52" s="486">
        <v>16127</v>
      </c>
      <c r="H52" s="568"/>
      <c r="I52" s="542">
        <v>3501</v>
      </c>
      <c r="J52" s="542">
        <v>1</v>
      </c>
      <c r="K52" s="542" t="s">
        <v>3944</v>
      </c>
      <c r="L52" s="542">
        <v>15444.029165006488</v>
      </c>
      <c r="M52" s="487">
        <f>+Tabela13681011[[#This Row],[Colunas85]]/$N$650</f>
        <v>3.457084689164202E-4</v>
      </c>
      <c r="N52" s="542">
        <v>11918.541461821831</v>
      </c>
      <c r="O52" s="487">
        <f>+O51+Tabela13681011[[#This Row],[Colunas8]]</f>
        <v>0.51333100903142159</v>
      </c>
      <c r="P52" s="485">
        <v>74.989999999999995</v>
      </c>
      <c r="Q52" s="485">
        <v>97.2</v>
      </c>
      <c r="R52" s="561">
        <v>0.72799999999999998</v>
      </c>
      <c r="S52" s="485">
        <v>5.0999999999999996</v>
      </c>
      <c r="T52" s="485">
        <v>40826.834000000003</v>
      </c>
      <c r="U52" s="485">
        <v>37170.152349999997</v>
      </c>
      <c r="V52" s="488">
        <v>214810027.29999998</v>
      </c>
      <c r="W52" s="487">
        <f t="shared" si="0"/>
        <v>9.4770224038968667E-5</v>
      </c>
      <c r="X52" s="487">
        <f>+X51+Tabela13681011[[#This Row],[Colunas82]]</f>
        <v>0.56063405774594444</v>
      </c>
      <c r="Y52" s="488">
        <v>13319.9</v>
      </c>
      <c r="Z52" s="542">
        <f>INT(IF(Tabela13681011[[#This Row],[Colunas85]]/$AB$4&lt;15,15,Tabela13681011[[#This Row],[Colunas85]]/$AB$4))</f>
        <v>15</v>
      </c>
      <c r="AA52" s="641"/>
      <c r="AB52" s="537"/>
      <c r="AE52" s="462" t="s">
        <v>3820</v>
      </c>
      <c r="AF52" s="462">
        <v>2030</v>
      </c>
      <c r="AG52" s="462" t="s">
        <v>3835</v>
      </c>
      <c r="AH52" s="14">
        <v>1447521</v>
      </c>
      <c r="AI52" s="14">
        <v>1381784</v>
      </c>
      <c r="AJ52" s="14">
        <v>2829305</v>
      </c>
      <c r="AK52" s="538"/>
      <c r="AL52" s="539">
        <v>0</v>
      </c>
    </row>
    <row r="53" spans="1:38" ht="20.100000000000001" customHeight="1" x14ac:dyDescent="0.25">
      <c r="A53" s="485">
        <f t="shared" si="5"/>
        <v>49</v>
      </c>
      <c r="B53" s="485" t="s">
        <v>2386</v>
      </c>
      <c r="C53" s="485">
        <v>3545001</v>
      </c>
      <c r="D53" s="485" t="s">
        <v>2387</v>
      </c>
      <c r="E53" s="485" t="s">
        <v>2388</v>
      </c>
      <c r="F53" s="485">
        <v>424.99700000000001</v>
      </c>
      <c r="G53" s="486">
        <v>17363</v>
      </c>
      <c r="H53" s="568"/>
      <c r="I53" s="542">
        <v>3501</v>
      </c>
      <c r="J53" s="542">
        <v>1</v>
      </c>
      <c r="K53" s="542" t="s">
        <v>3944</v>
      </c>
      <c r="L53" s="542">
        <v>16627.685148633205</v>
      </c>
      <c r="M53" s="487">
        <f>+Tabela13681011[[#This Row],[Colunas85]]/$N$650</f>
        <v>3.722041387608238E-4</v>
      </c>
      <c r="N53" s="542">
        <v>12831.998226676536</v>
      </c>
      <c r="O53" s="487">
        <f>+O52+Tabela13681011[[#This Row],[Colunas8]]</f>
        <v>0.51370321317018242</v>
      </c>
      <c r="P53" s="485">
        <v>36.79</v>
      </c>
      <c r="Q53" s="485">
        <v>98.4</v>
      </c>
      <c r="R53" s="561">
        <v>0.73199999999999998</v>
      </c>
      <c r="S53" s="485" t="s">
        <v>27</v>
      </c>
      <c r="T53" s="485">
        <v>42345.102160000002</v>
      </c>
      <c r="U53" s="485">
        <v>38244.988380000003</v>
      </c>
      <c r="V53" s="488">
        <v>206609629.46000001</v>
      </c>
      <c r="W53" s="487">
        <f t="shared" si="0"/>
        <v>9.1152359685643517E-5</v>
      </c>
      <c r="X53" s="487">
        <f>+X52+Tabela13681011[[#This Row],[Colunas82]]</f>
        <v>0.56072521010563003</v>
      </c>
      <c r="Y53" s="488">
        <v>11899.42</v>
      </c>
      <c r="Z53" s="542">
        <f>INT(IF(Tabela13681011[[#This Row],[Colunas85]]/$AB$4&lt;15,15,Tabela13681011[[#This Row],[Colunas85]]/$AB$4))</f>
        <v>15</v>
      </c>
      <c r="AA53" s="641"/>
      <c r="AB53" s="537"/>
      <c r="AE53" s="462" t="s">
        <v>3820</v>
      </c>
      <c r="AF53" s="462">
        <v>2030</v>
      </c>
      <c r="AG53" s="462" t="s">
        <v>3834</v>
      </c>
      <c r="AH53" s="14">
        <v>1512653</v>
      </c>
      <c r="AI53" s="14">
        <v>1441835</v>
      </c>
      <c r="AJ53" s="14">
        <v>2954488</v>
      </c>
      <c r="AK53" s="538"/>
      <c r="AL53" s="539">
        <f>+AJ53/5*2</f>
        <v>1181795.2</v>
      </c>
    </row>
    <row r="54" spans="1:38" ht="20.100000000000001" customHeight="1" thickBot="1" x14ac:dyDescent="0.3">
      <c r="A54" s="576">
        <f t="shared" si="5"/>
        <v>50</v>
      </c>
      <c r="B54" s="576" t="s">
        <v>2557</v>
      </c>
      <c r="C54" s="576">
        <v>3537206</v>
      </c>
      <c r="D54" s="576" t="s">
        <v>2558</v>
      </c>
      <c r="E54" s="576" t="s">
        <v>2559</v>
      </c>
      <c r="F54" s="576">
        <v>670.44</v>
      </c>
      <c r="G54" s="577">
        <v>11507</v>
      </c>
      <c r="H54" s="578"/>
      <c r="I54" s="579">
        <v>3501</v>
      </c>
      <c r="J54" s="579">
        <v>2</v>
      </c>
      <c r="K54" s="579" t="s">
        <v>3945</v>
      </c>
      <c r="L54" s="579">
        <v>11019.68398348916</v>
      </c>
      <c r="M54" s="580">
        <f>+Tabela13681011[[#This Row],[Colunas85]]/$N$650</f>
        <v>2.4667125639122266E-4</v>
      </c>
      <c r="N54" s="579">
        <v>8504.1642339668779</v>
      </c>
      <c r="O54" s="580">
        <f>+O53+Tabela13681011[[#This Row],[Colunas8]]</f>
        <v>0.51394988442657363</v>
      </c>
      <c r="P54" s="576">
        <v>15.22</v>
      </c>
      <c r="Q54" s="576">
        <v>99.3</v>
      </c>
      <c r="R54" s="581">
        <v>0.69599999999999995</v>
      </c>
      <c r="S54" s="576">
        <v>9.26</v>
      </c>
      <c r="T54" s="576">
        <v>34703.983339999999</v>
      </c>
      <c r="U54" s="576">
        <v>32345.07501</v>
      </c>
      <c r="V54" s="582">
        <v>147144611.79999998</v>
      </c>
      <c r="W54" s="580">
        <f t="shared" si="0"/>
        <v>6.4917490126928872E-5</v>
      </c>
      <c r="X54" s="580">
        <f>+X53+Tabela13681011[[#This Row],[Colunas82]]</f>
        <v>0.56079012759575697</v>
      </c>
      <c r="Y54" s="582">
        <v>12787.4</v>
      </c>
      <c r="Z54" s="579">
        <f>INT(IF(Tabela13681011[[#This Row],[Colunas85]]/$AB$4&lt;15,15,Tabela13681011[[#This Row],[Colunas85]]/$AB$4))</f>
        <v>15</v>
      </c>
      <c r="AA54" s="643">
        <f>SUM(Z5:Z54)</f>
        <v>19673</v>
      </c>
      <c r="AB54" s="644">
        <f>+Tabela13681011[[#This Row],[Colunas93]]</f>
        <v>0.56079012759575697</v>
      </c>
      <c r="AE54" s="462" t="s">
        <v>3820</v>
      </c>
      <c r="AF54" s="462">
        <v>2030</v>
      </c>
      <c r="AG54" s="462" t="s">
        <v>3833</v>
      </c>
      <c r="AH54" s="14">
        <v>1436673</v>
      </c>
      <c r="AI54" s="14">
        <v>1367218</v>
      </c>
      <c r="AJ54" s="14">
        <v>2803891</v>
      </c>
      <c r="AK54" s="538"/>
      <c r="AL54" s="539">
        <f>+AJ54</f>
        <v>2803891</v>
      </c>
    </row>
    <row r="55" spans="1:38" ht="20.100000000000001" customHeight="1" thickTop="1" x14ac:dyDescent="0.25">
      <c r="A55" s="570">
        <v>1</v>
      </c>
      <c r="B55" s="570" t="s">
        <v>1203</v>
      </c>
      <c r="C55" s="570">
        <v>3552205</v>
      </c>
      <c r="D55" s="570" t="s">
        <v>1204</v>
      </c>
      <c r="E55" s="570" t="s">
        <v>1205</v>
      </c>
      <c r="F55" s="570">
        <v>450.38200000000001</v>
      </c>
      <c r="G55" s="571">
        <v>695328</v>
      </c>
      <c r="H55" s="568"/>
      <c r="I55" s="572">
        <v>3502</v>
      </c>
      <c r="J55" s="572">
        <v>1</v>
      </c>
      <c r="K55" s="542" t="s">
        <v>3947</v>
      </c>
      <c r="L55" s="572">
        <v>665881.1875268576</v>
      </c>
      <c r="M55" s="573">
        <f>+Tabela13681011[[#This Row],[Colunas85]]/$N$650</f>
        <v>1.4905486344311818E-2</v>
      </c>
      <c r="N55" s="572">
        <v>513877.07556059107</v>
      </c>
      <c r="O55" s="573">
        <f>+Tabela13681011[[#This Row],[Colunas8]]</f>
        <v>1.4905486344311818E-2</v>
      </c>
      <c r="P55" s="570">
        <v>1304.18</v>
      </c>
      <c r="Q55" s="570">
        <v>98.1</v>
      </c>
      <c r="R55" s="574">
        <v>0.79800000000000004</v>
      </c>
      <c r="S55" s="570">
        <v>10.43</v>
      </c>
      <c r="T55" s="570">
        <v>2904617.70346</v>
      </c>
      <c r="U55" s="570">
        <v>2411150.6852799999</v>
      </c>
      <c r="V55" s="575">
        <v>36274656824.639999</v>
      </c>
      <c r="W55" s="573">
        <f t="shared" si="0"/>
        <v>1.6003709870613832E-2</v>
      </c>
      <c r="X55" s="573">
        <f>+Tabela13681011[[#This Row],[Colunas82]]</f>
        <v>1.6003709870613832E-2</v>
      </c>
      <c r="Y55" s="575">
        <v>52169.13</v>
      </c>
      <c r="Z55" s="572">
        <f>INT(IF(Tabela13681011[[#This Row],[Colunas85]]/$AB$4&lt;15,15,Tabela13681011[[#This Row],[Colunas85]]/$AB$4))</f>
        <v>570</v>
      </c>
      <c r="AA55" s="641"/>
      <c r="AB55" s="537"/>
      <c r="AE55" s="462" t="s">
        <v>3820</v>
      </c>
      <c r="AF55" s="462">
        <v>2030</v>
      </c>
      <c r="AG55" s="462" t="s">
        <v>3832</v>
      </c>
      <c r="AH55" s="14">
        <v>1581647</v>
      </c>
      <c r="AI55" s="14">
        <v>1509431</v>
      </c>
      <c r="AJ55" s="14">
        <v>3091078</v>
      </c>
      <c r="AK55" s="538"/>
      <c r="AL55" s="539">
        <f t="shared" ref="AL55:AL65" si="6">+AJ55</f>
        <v>3091078</v>
      </c>
    </row>
    <row r="56" spans="1:38" ht="20.100000000000001" customHeight="1" x14ac:dyDescent="0.25">
      <c r="A56" s="485">
        <f t="shared" ref="A56:A87" si="7">+A55+1</f>
        <v>2</v>
      </c>
      <c r="B56" s="485" t="s">
        <v>1320</v>
      </c>
      <c r="C56" s="485">
        <v>3523909</v>
      </c>
      <c r="D56" s="485" t="s">
        <v>1321</v>
      </c>
      <c r="E56" s="485" t="s">
        <v>1322</v>
      </c>
      <c r="F56" s="485">
        <v>640.71900000000005</v>
      </c>
      <c r="G56" s="486">
        <v>177150</v>
      </c>
      <c r="H56" s="554"/>
      <c r="I56" s="542">
        <v>3502</v>
      </c>
      <c r="J56" s="542">
        <v>1</v>
      </c>
      <c r="K56" s="542" t="s">
        <v>3947</v>
      </c>
      <c r="L56" s="542">
        <v>169647.78114844047</v>
      </c>
      <c r="M56" s="487">
        <f>+Tabela13681011[[#This Row],[Colunas85]]/$N$650</f>
        <v>3.7974983114369598E-3</v>
      </c>
      <c r="N56" s="542">
        <v>130921.41253560722</v>
      </c>
      <c r="O56" s="487">
        <f>+O55+Tabela13681011[[#This Row],[Colunas8]]</f>
        <v>1.8702984655748777E-2</v>
      </c>
      <c r="P56" s="485">
        <v>241.01</v>
      </c>
      <c r="Q56" s="485">
        <v>94.3</v>
      </c>
      <c r="R56" s="561">
        <v>0.77300000000000002</v>
      </c>
      <c r="S56" s="485">
        <v>10.23</v>
      </c>
      <c r="T56" s="485">
        <v>629552.20924999996</v>
      </c>
      <c r="U56" s="485">
        <v>530163.51301999995</v>
      </c>
      <c r="V56" s="488">
        <v>8053439179.5</v>
      </c>
      <c r="W56" s="487">
        <f t="shared" si="0"/>
        <v>3.5530289014837953E-3</v>
      </c>
      <c r="X56" s="487">
        <f>+X55+Tabela13681011[[#This Row],[Colunas82]]</f>
        <v>1.9556738772097626E-2</v>
      </c>
      <c r="Y56" s="488">
        <v>45461.13</v>
      </c>
      <c r="Z56" s="542">
        <f>INT(IF(Tabela13681011[[#This Row],[Colunas85]]/$AB$4&lt;15,15,Tabela13681011[[#This Row],[Colunas85]]/$AB$4))</f>
        <v>145</v>
      </c>
      <c r="AA56" s="641"/>
      <c r="AB56" s="537"/>
      <c r="AE56" s="462" t="s">
        <v>3820</v>
      </c>
      <c r="AF56" s="462">
        <v>2030</v>
      </c>
      <c r="AG56" s="462" t="s">
        <v>3831</v>
      </c>
      <c r="AH56" s="14">
        <v>1817719</v>
      </c>
      <c r="AI56" s="14">
        <v>1767650</v>
      </c>
      <c r="AJ56" s="14">
        <v>3585369</v>
      </c>
      <c r="AK56" s="538"/>
      <c r="AL56" s="539">
        <f t="shared" si="6"/>
        <v>3585369</v>
      </c>
    </row>
    <row r="57" spans="1:38" ht="20.100000000000001" customHeight="1" x14ac:dyDescent="0.25">
      <c r="A57" s="485">
        <f t="shared" si="7"/>
        <v>3</v>
      </c>
      <c r="B57" s="485" t="s">
        <v>1323</v>
      </c>
      <c r="C57" s="485">
        <v>3545209</v>
      </c>
      <c r="D57" s="485" t="s">
        <v>1324</v>
      </c>
      <c r="E57" s="485" t="s">
        <v>1325</v>
      </c>
      <c r="F57" s="485">
        <v>133.05699999999999</v>
      </c>
      <c r="G57" s="486">
        <v>120779</v>
      </c>
      <c r="H57" s="568"/>
      <c r="I57" s="542">
        <v>3502</v>
      </c>
      <c r="J57" s="542">
        <v>1</v>
      </c>
      <c r="K57" s="542" t="s">
        <v>3947</v>
      </c>
      <c r="L57" s="542">
        <v>115664.06638062373</v>
      </c>
      <c r="M57" s="487">
        <f>+Tabela13681011[[#This Row],[Colunas85]]/$N$650</f>
        <v>2.5890942622469357E-3</v>
      </c>
      <c r="N57" s="542">
        <v>89260.837056946693</v>
      </c>
      <c r="O57" s="487">
        <f>+O56+Tabela13681011[[#This Row],[Colunas8]]</f>
        <v>2.1292078917995713E-2</v>
      </c>
      <c r="P57" s="485">
        <v>792.13</v>
      </c>
      <c r="Q57" s="485">
        <v>98.4</v>
      </c>
      <c r="R57" s="561">
        <v>0.78</v>
      </c>
      <c r="S57" s="485">
        <v>12.03</v>
      </c>
      <c r="T57" s="485">
        <v>354244.64004999999</v>
      </c>
      <c r="U57" s="485">
        <v>322255.95740000001</v>
      </c>
      <c r="V57" s="488">
        <v>7510994789.6799994</v>
      </c>
      <c r="W57" s="487">
        <f t="shared" si="0"/>
        <v>3.313712436614452E-3</v>
      </c>
      <c r="X57" s="487">
        <f>+X56+Tabela13681011[[#This Row],[Colunas82]]</f>
        <v>2.2870451208712079E-2</v>
      </c>
      <c r="Y57" s="488">
        <v>62187.92</v>
      </c>
      <c r="Z57" s="542">
        <f>INT(IF(Tabela13681011[[#This Row],[Colunas85]]/$AB$4&lt;15,15,Tabela13681011[[#This Row],[Colunas85]]/$AB$4))</f>
        <v>99</v>
      </c>
      <c r="AA57" s="641"/>
      <c r="AB57" s="537"/>
      <c r="AE57" s="462" t="s">
        <v>3820</v>
      </c>
      <c r="AF57" s="462">
        <v>2030</v>
      </c>
      <c r="AG57" s="462" t="s">
        <v>3830</v>
      </c>
      <c r="AH57" s="14">
        <v>1756024</v>
      </c>
      <c r="AI57" s="14">
        <v>1747756</v>
      </c>
      <c r="AJ57" s="14">
        <v>3503780</v>
      </c>
      <c r="AK57" s="538"/>
      <c r="AL57" s="539">
        <f t="shared" si="6"/>
        <v>3503780</v>
      </c>
    </row>
    <row r="58" spans="1:38" ht="20.100000000000001" customHeight="1" x14ac:dyDescent="0.25">
      <c r="A58" s="485">
        <f t="shared" si="7"/>
        <v>4</v>
      </c>
      <c r="B58" s="485" t="s">
        <v>1377</v>
      </c>
      <c r="C58" s="485">
        <v>3522307</v>
      </c>
      <c r="D58" s="485" t="s">
        <v>1378</v>
      </c>
      <c r="E58" s="485" t="s">
        <v>1379</v>
      </c>
      <c r="F58" s="485">
        <v>1789.35</v>
      </c>
      <c r="G58" s="486">
        <v>167106</v>
      </c>
      <c r="H58" s="554"/>
      <c r="I58" s="542">
        <v>3502</v>
      </c>
      <c r="J58" s="542">
        <v>4</v>
      </c>
      <c r="K58" s="542" t="s">
        <v>3950</v>
      </c>
      <c r="L58" s="542">
        <v>160029.13980576512</v>
      </c>
      <c r="M58" s="487">
        <f>+Tabela13681011[[#This Row],[Colunas85]]/$N$650</f>
        <v>3.5821888390120495E-3</v>
      </c>
      <c r="N58" s="542">
        <v>123498.46775712774</v>
      </c>
      <c r="O58" s="487">
        <f>+O57+Tabela13681011[[#This Row],[Colunas8]]</f>
        <v>2.4874267757007764E-2</v>
      </c>
      <c r="P58" s="485">
        <v>80.650000000000006</v>
      </c>
      <c r="Q58" s="485">
        <v>96.4</v>
      </c>
      <c r="R58" s="561">
        <v>0.76300000000000001</v>
      </c>
      <c r="S58" s="485">
        <v>10</v>
      </c>
      <c r="T58" s="485">
        <v>448514.17401000002</v>
      </c>
      <c r="U58" s="485">
        <v>426754.60157</v>
      </c>
      <c r="V58" s="488">
        <v>4897009579.8600006</v>
      </c>
      <c r="W58" s="487">
        <f t="shared" si="0"/>
        <v>2.1604703506515879E-3</v>
      </c>
      <c r="X58" s="487">
        <f>+X57+Tabela13681011[[#This Row],[Colunas82]]</f>
        <v>2.5030921559363668E-2</v>
      </c>
      <c r="Y58" s="488">
        <v>29304.81</v>
      </c>
      <c r="Z58" s="542">
        <f>INT(IF(Tabela13681011[[#This Row],[Colunas85]]/$AB$4&lt;15,15,Tabela13681011[[#This Row],[Colunas85]]/$AB$4))</f>
        <v>137</v>
      </c>
      <c r="AA58" s="641"/>
      <c r="AB58" s="537"/>
      <c r="AE58" s="462" t="s">
        <v>3820</v>
      </c>
      <c r="AF58" s="462">
        <v>2030</v>
      </c>
      <c r="AG58" s="462" t="s">
        <v>3829</v>
      </c>
      <c r="AH58" s="14">
        <v>1816880</v>
      </c>
      <c r="AI58" s="14">
        <v>1843483</v>
      </c>
      <c r="AJ58" s="14">
        <v>3660363</v>
      </c>
      <c r="AK58" s="538"/>
      <c r="AL58" s="539">
        <f t="shared" si="6"/>
        <v>3660363</v>
      </c>
    </row>
    <row r="59" spans="1:38" ht="20.100000000000001" customHeight="1" x14ac:dyDescent="0.25">
      <c r="A59" s="485">
        <f t="shared" si="7"/>
        <v>5</v>
      </c>
      <c r="B59" s="485" t="s">
        <v>1410</v>
      </c>
      <c r="C59" s="485">
        <v>3554003</v>
      </c>
      <c r="D59" s="485" t="s">
        <v>1411</v>
      </c>
      <c r="E59" s="485" t="s">
        <v>1412</v>
      </c>
      <c r="F59" s="485">
        <v>523.74900000000002</v>
      </c>
      <c r="G59" s="486">
        <v>124134</v>
      </c>
      <c r="H59" s="568"/>
      <c r="I59" s="542">
        <v>3502</v>
      </c>
      <c r="J59" s="542">
        <v>6</v>
      </c>
      <c r="K59" s="542" t="s">
        <v>3952</v>
      </c>
      <c r="L59" s="542">
        <v>118876.98371482082</v>
      </c>
      <c r="M59" s="487">
        <f>+Tabela13681011[[#This Row],[Colunas85]]/$N$650</f>
        <v>2.6610141427711857E-3</v>
      </c>
      <c r="N59" s="542">
        <v>91740.325281936588</v>
      </c>
      <c r="O59" s="487">
        <f>+O58+Tabela13681011[[#This Row],[Colunas8]]</f>
        <v>2.7535281899778951E-2</v>
      </c>
      <c r="P59" s="485">
        <v>205.03</v>
      </c>
      <c r="Q59" s="485">
        <v>97.6</v>
      </c>
      <c r="R59" s="561">
        <v>0.752</v>
      </c>
      <c r="S59" s="485">
        <v>14.98</v>
      </c>
      <c r="T59" s="485">
        <v>335219.54723999999</v>
      </c>
      <c r="U59" s="485">
        <v>294013.76822000003</v>
      </c>
      <c r="V59" s="488">
        <v>4121588927.1599998</v>
      </c>
      <c r="W59" s="487">
        <f t="shared" si="0"/>
        <v>1.8183690534984897E-3</v>
      </c>
      <c r="X59" s="487">
        <f>+X58+Tabela13681011[[#This Row],[Colunas82]]</f>
        <v>2.6849290612862158E-2</v>
      </c>
      <c r="Y59" s="488">
        <v>33202.74</v>
      </c>
      <c r="Z59" s="542">
        <f>INT(IF(Tabela13681011[[#This Row],[Colunas85]]/$AB$4&lt;15,15,Tabela13681011[[#This Row],[Colunas85]]/$AB$4))</f>
        <v>101</v>
      </c>
      <c r="AA59" s="641"/>
      <c r="AB59" s="537"/>
      <c r="AE59" s="462" t="s">
        <v>3820</v>
      </c>
      <c r="AF59" s="462">
        <v>2030</v>
      </c>
      <c r="AG59" s="462" t="s">
        <v>3828</v>
      </c>
      <c r="AH59" s="14">
        <v>1777712</v>
      </c>
      <c r="AI59" s="14">
        <v>1875692</v>
      </c>
      <c r="AJ59" s="14">
        <v>3653404</v>
      </c>
      <c r="AK59" s="538"/>
      <c r="AL59" s="539">
        <f t="shared" si="6"/>
        <v>3653404</v>
      </c>
    </row>
    <row r="60" spans="1:38" ht="20.100000000000001" customHeight="1" x14ac:dyDescent="0.25">
      <c r="A60" s="485">
        <f t="shared" si="7"/>
        <v>6</v>
      </c>
      <c r="B60" s="485" t="s">
        <v>1434</v>
      </c>
      <c r="C60" s="485">
        <v>3502754</v>
      </c>
      <c r="D60" s="485" t="s">
        <v>1435</v>
      </c>
      <c r="E60" s="485" t="s">
        <v>1436</v>
      </c>
      <c r="F60" s="485">
        <v>145.20400000000001</v>
      </c>
      <c r="G60" s="486">
        <v>23343</v>
      </c>
      <c r="H60" s="554"/>
      <c r="I60" s="542">
        <v>3502</v>
      </c>
      <c r="J60" s="542">
        <v>1</v>
      </c>
      <c r="K60" s="542" t="s">
        <v>3947</v>
      </c>
      <c r="L60" s="542">
        <v>22354.434972328796</v>
      </c>
      <c r="M60" s="487">
        <f>+Tabela13681011[[#This Row],[Colunas85]]/$N$650</f>
        <v>5.0039516276530031E-4</v>
      </c>
      <c r="N60" s="542">
        <v>17251.473512947668</v>
      </c>
      <c r="O60" s="487">
        <f>+O59+Tabela13681011[[#This Row],[Colunas8]]</f>
        <v>2.8035677062544253E-2</v>
      </c>
      <c r="P60" s="485">
        <v>117.63</v>
      </c>
      <c r="Q60" s="485">
        <v>98.2</v>
      </c>
      <c r="R60" s="561">
        <v>0.70399999999999996</v>
      </c>
      <c r="S60" s="485">
        <v>12.99</v>
      </c>
      <c r="T60" s="485">
        <v>109901.4892</v>
      </c>
      <c r="U60" s="485">
        <v>98903.723559999999</v>
      </c>
      <c r="V60" s="488">
        <v>3493715530.3800001</v>
      </c>
      <c r="W60" s="487">
        <f t="shared" si="0"/>
        <v>1.5413628856353527E-3</v>
      </c>
      <c r="X60" s="487">
        <f>+X59+Tabela13681011[[#This Row],[Colunas82]]</f>
        <v>2.8390653498497512E-2</v>
      </c>
      <c r="Y60" s="488">
        <v>149668.66</v>
      </c>
      <c r="Z60" s="542">
        <f>INT(IF(Tabela13681011[[#This Row],[Colunas85]]/$AB$4&lt;15,15,Tabela13681011[[#This Row],[Colunas85]]/$AB$4))</f>
        <v>19</v>
      </c>
      <c r="AA60" s="641"/>
      <c r="AB60" s="537"/>
      <c r="AE60" s="462" t="s">
        <v>3820</v>
      </c>
      <c r="AF60" s="462">
        <v>2030</v>
      </c>
      <c r="AG60" s="462" t="s">
        <v>3827</v>
      </c>
      <c r="AH60" s="14">
        <v>1596400</v>
      </c>
      <c r="AI60" s="14">
        <v>1742649</v>
      </c>
      <c r="AJ60" s="14">
        <v>3339049</v>
      </c>
      <c r="AK60" s="538"/>
      <c r="AL60" s="539">
        <f t="shared" si="6"/>
        <v>3339049</v>
      </c>
    </row>
    <row r="61" spans="1:38" ht="20.100000000000001" customHeight="1" x14ac:dyDescent="0.25">
      <c r="A61" s="485">
        <f t="shared" si="7"/>
        <v>7</v>
      </c>
      <c r="B61" s="485" t="s">
        <v>1461</v>
      </c>
      <c r="C61" s="485">
        <v>3557006</v>
      </c>
      <c r="D61" s="485" t="s">
        <v>1462</v>
      </c>
      <c r="E61" s="485" t="s">
        <v>1463</v>
      </c>
      <c r="F61" s="485">
        <v>183.517</v>
      </c>
      <c r="G61" s="486">
        <v>124468</v>
      </c>
      <c r="H61" s="568"/>
      <c r="I61" s="542">
        <v>3502</v>
      </c>
      <c r="J61" s="542">
        <v>1</v>
      </c>
      <c r="K61" s="542" t="s">
        <v>3947</v>
      </c>
      <c r="L61" s="542">
        <v>119196.83897253226</v>
      </c>
      <c r="M61" s="487">
        <f>+Tabela13681011[[#This Row],[Colunas85]]/$N$650</f>
        <v>2.6681739758844794E-3</v>
      </c>
      <c r="N61" s="542">
        <v>91987.165540400572</v>
      </c>
      <c r="O61" s="487">
        <f>+O60+Tabela13681011[[#This Row],[Colunas8]]</f>
        <v>3.0703851038428733E-2</v>
      </c>
      <c r="P61" s="485">
        <v>591.04</v>
      </c>
      <c r="Q61" s="485">
        <v>97.8</v>
      </c>
      <c r="R61" s="561">
        <v>0.76700000000000002</v>
      </c>
      <c r="S61" s="485">
        <v>9.74</v>
      </c>
      <c r="T61" s="485">
        <v>366924.73450999998</v>
      </c>
      <c r="U61" s="485">
        <v>345414.68654000002</v>
      </c>
      <c r="V61" s="488">
        <v>3173347755.7200003</v>
      </c>
      <c r="W61" s="487">
        <f t="shared" si="0"/>
        <v>1.4000225294098405E-3</v>
      </c>
      <c r="X61" s="487">
        <f>+X60+Tabela13681011[[#This Row],[Colunas82]]</f>
        <v>2.9790676027907352E-2</v>
      </c>
      <c r="Y61" s="488">
        <v>25495.29</v>
      </c>
      <c r="Z61" s="542">
        <f>INT(IF(Tabela13681011[[#This Row],[Colunas85]]/$AB$4&lt;15,15,Tabela13681011[[#This Row],[Colunas85]]/$AB$4))</f>
        <v>102</v>
      </c>
      <c r="AA61" s="641"/>
      <c r="AB61" s="537"/>
      <c r="AE61" s="462" t="s">
        <v>3820</v>
      </c>
      <c r="AF61" s="462">
        <v>2030</v>
      </c>
      <c r="AG61" s="462" t="s">
        <v>3826</v>
      </c>
      <c r="AH61" s="14">
        <v>1376423</v>
      </c>
      <c r="AI61" s="14">
        <v>1539520</v>
      </c>
      <c r="AJ61" s="14">
        <v>2915943</v>
      </c>
      <c r="AK61" s="538"/>
      <c r="AL61" s="539">
        <f t="shared" si="6"/>
        <v>2915943</v>
      </c>
    </row>
    <row r="62" spans="1:38" ht="20.100000000000001" customHeight="1" x14ac:dyDescent="0.25">
      <c r="A62" s="485">
        <f t="shared" si="7"/>
        <v>8</v>
      </c>
      <c r="B62" s="485" t="s">
        <v>1473</v>
      </c>
      <c r="C62" s="485">
        <v>3550605</v>
      </c>
      <c r="D62" s="485" t="s">
        <v>1474</v>
      </c>
      <c r="E62" s="485" t="s">
        <v>1475</v>
      </c>
      <c r="F62" s="485">
        <v>306.90800000000002</v>
      </c>
      <c r="G62" s="486">
        <v>93076</v>
      </c>
      <c r="H62" s="568"/>
      <c r="I62" s="542">
        <v>3502</v>
      </c>
      <c r="J62" s="542">
        <v>1</v>
      </c>
      <c r="K62" s="542" t="s">
        <v>3947</v>
      </c>
      <c r="L62" s="542">
        <v>89134.275349546966</v>
      </c>
      <c r="M62" s="487">
        <f>+Tabela13681011[[#This Row],[Colunas85]]/$N$650</f>
        <v>1.9952354097392405E-3</v>
      </c>
      <c r="N62" s="542">
        <v>68787.137415547142</v>
      </c>
      <c r="O62" s="487">
        <f>+O61+Tabela13681011[[#This Row],[Colunas8]]</f>
        <v>3.2699086448167977E-2</v>
      </c>
      <c r="P62" s="485">
        <v>256.82</v>
      </c>
      <c r="Q62" s="485">
        <v>97.6</v>
      </c>
      <c r="R62" s="561">
        <v>0.76800000000000002</v>
      </c>
      <c r="S62" s="485">
        <v>14.11</v>
      </c>
      <c r="T62" s="485">
        <v>269798.97123000002</v>
      </c>
      <c r="U62" s="485">
        <v>238471.89095999999</v>
      </c>
      <c r="V62" s="488">
        <v>3075162163.7600002</v>
      </c>
      <c r="W62" s="487">
        <f t="shared" si="0"/>
        <v>1.3567048562806775E-3</v>
      </c>
      <c r="X62" s="487">
        <f>+X61+Tabela13681011[[#This Row],[Colunas82]]</f>
        <v>3.1147380884188031E-2</v>
      </c>
      <c r="Y62" s="488">
        <v>33039.26</v>
      </c>
      <c r="Z62" s="542">
        <f>INT(IF(Tabela13681011[[#This Row],[Colunas85]]/$AB$4&lt;15,15,Tabela13681011[[#This Row],[Colunas85]]/$AB$4))</f>
        <v>76</v>
      </c>
      <c r="AA62" s="641"/>
      <c r="AB62" s="537"/>
      <c r="AE62" s="462" t="s">
        <v>3820</v>
      </c>
      <c r="AF62" s="462">
        <v>2030</v>
      </c>
      <c r="AG62" s="462" t="s">
        <v>3825</v>
      </c>
      <c r="AH62" s="14">
        <v>1223234</v>
      </c>
      <c r="AI62" s="14">
        <v>1410287</v>
      </c>
      <c r="AJ62" s="14">
        <v>2633521</v>
      </c>
      <c r="AK62" s="538"/>
      <c r="AL62" s="539">
        <f t="shared" si="6"/>
        <v>2633521</v>
      </c>
    </row>
    <row r="63" spans="1:38" ht="20.100000000000001" customHeight="1" x14ac:dyDescent="0.25">
      <c r="A63" s="485">
        <f t="shared" si="7"/>
        <v>9</v>
      </c>
      <c r="B63" s="485" t="s">
        <v>1494</v>
      </c>
      <c r="C63" s="485">
        <v>3504503</v>
      </c>
      <c r="D63" s="485" t="s">
        <v>1495</v>
      </c>
      <c r="E63" s="485" t="s">
        <v>1496</v>
      </c>
      <c r="F63" s="485">
        <v>1213.0550000000001</v>
      </c>
      <c r="G63" s="486">
        <v>91792</v>
      </c>
      <c r="H63" s="554"/>
      <c r="I63" s="542">
        <v>3502</v>
      </c>
      <c r="J63" s="542">
        <v>5</v>
      </c>
      <c r="K63" s="542" t="s">
        <v>3951</v>
      </c>
      <c r="L63" s="542">
        <v>87904.652143255124</v>
      </c>
      <c r="M63" s="487">
        <f>+Tabela13681011[[#This Row],[Colunas85]]/$N$650</f>
        <v>1.9677107818426268E-3</v>
      </c>
      <c r="N63" s="542">
        <v>67838.206601571859</v>
      </c>
      <c r="O63" s="487">
        <f>+O62+Tabela13681011[[#This Row],[Colunas8]]</f>
        <v>3.4666797230010607E-2</v>
      </c>
      <c r="P63" s="485">
        <v>68.37</v>
      </c>
      <c r="Q63" s="485">
        <v>97.9</v>
      </c>
      <c r="R63" s="561">
        <v>0.76700000000000002</v>
      </c>
      <c r="S63" s="485">
        <v>10.97</v>
      </c>
      <c r="T63" s="485">
        <v>312718.50318</v>
      </c>
      <c r="U63" s="485">
        <v>278557.38040999998</v>
      </c>
      <c r="V63" s="488">
        <v>2789707583.04</v>
      </c>
      <c r="W63" s="487">
        <f t="shared" si="0"/>
        <v>1.2307675575995358E-3</v>
      </c>
      <c r="X63" s="487">
        <f>+X62+Tabela13681011[[#This Row],[Colunas82]]</f>
        <v>3.2378148441787567E-2</v>
      </c>
      <c r="Y63" s="488">
        <v>30391.62</v>
      </c>
      <c r="Z63" s="542">
        <f>INT(IF(Tabela13681011[[#This Row],[Colunas85]]/$AB$4&lt;15,15,Tabela13681011[[#This Row],[Colunas85]]/$AB$4))</f>
        <v>75</v>
      </c>
      <c r="AA63" s="641"/>
      <c r="AB63" s="537"/>
      <c r="AE63" s="462" t="s">
        <v>3820</v>
      </c>
      <c r="AF63" s="462">
        <v>2030</v>
      </c>
      <c r="AG63" s="462" t="s">
        <v>3824</v>
      </c>
      <c r="AH63" s="14">
        <v>1028524</v>
      </c>
      <c r="AI63" s="14">
        <v>1274962</v>
      </c>
      <c r="AJ63" s="14">
        <v>2303486</v>
      </c>
      <c r="AK63" s="538"/>
      <c r="AL63" s="539">
        <f t="shared" si="6"/>
        <v>2303486</v>
      </c>
    </row>
    <row r="64" spans="1:38" ht="20.100000000000001" customHeight="1" x14ac:dyDescent="0.25">
      <c r="A64" s="485">
        <f t="shared" si="7"/>
        <v>10</v>
      </c>
      <c r="B64" s="485" t="s">
        <v>1503</v>
      </c>
      <c r="C64" s="485">
        <v>3540606</v>
      </c>
      <c r="D64" s="485" t="s">
        <v>1504</v>
      </c>
      <c r="E64" s="485" t="s">
        <v>1505</v>
      </c>
      <c r="F64" s="485">
        <v>556.70600000000002</v>
      </c>
      <c r="G64" s="486">
        <v>53698</v>
      </c>
      <c r="H64" s="568"/>
      <c r="I64" s="542">
        <v>3502</v>
      </c>
      <c r="J64" s="542">
        <v>1</v>
      </c>
      <c r="K64" s="542" t="s">
        <v>3947</v>
      </c>
      <c r="L64" s="542">
        <v>51423.915055653153</v>
      </c>
      <c r="M64" s="487">
        <f>+Tabela13681011[[#This Row],[Colunas85]]/$N$650</f>
        <v>1.1511039476575888E-3</v>
      </c>
      <c r="N64" s="542">
        <v>39685.114368258743</v>
      </c>
      <c r="O64" s="487">
        <f>+O63+Tabela13681011[[#This Row],[Colunas8]]</f>
        <v>3.5817901177668199E-2</v>
      </c>
      <c r="P64" s="485">
        <v>87.83</v>
      </c>
      <c r="Q64" s="485">
        <v>98.2</v>
      </c>
      <c r="R64" s="561">
        <v>0.75800000000000001</v>
      </c>
      <c r="S64" s="485">
        <v>18.62</v>
      </c>
      <c r="T64" s="485">
        <v>237880.26644000001</v>
      </c>
      <c r="U64" s="485">
        <v>207343.70731</v>
      </c>
      <c r="V64" s="488">
        <v>2644807999.2399998</v>
      </c>
      <c r="W64" s="487">
        <f t="shared" si="0"/>
        <v>1.166840532439294E-3</v>
      </c>
      <c r="X64" s="487">
        <f>+X63+Tabela13681011[[#This Row],[Colunas82]]</f>
        <v>3.3544988974226864E-2</v>
      </c>
      <c r="Y64" s="488">
        <v>49253.38</v>
      </c>
      <c r="Z64" s="542">
        <f>INT(IF(Tabela13681011[[#This Row],[Colunas85]]/$AB$4&lt;15,15,Tabela13681011[[#This Row],[Colunas85]]/$AB$4))</f>
        <v>44</v>
      </c>
      <c r="AA64" s="641"/>
      <c r="AB64" s="537"/>
      <c r="AE64" s="462" t="s">
        <v>3820</v>
      </c>
      <c r="AF64" s="462">
        <v>2030</v>
      </c>
      <c r="AG64" s="462" t="s">
        <v>3823</v>
      </c>
      <c r="AH64" s="14">
        <v>805991</v>
      </c>
      <c r="AI64" s="14">
        <v>1067922</v>
      </c>
      <c r="AJ64" s="14">
        <v>1873913</v>
      </c>
      <c r="AK64" s="538"/>
      <c r="AL64" s="539">
        <f t="shared" si="6"/>
        <v>1873913</v>
      </c>
    </row>
    <row r="65" spans="1:39" ht="20.100000000000001" customHeight="1" x14ac:dyDescent="0.25">
      <c r="A65" s="485">
        <f t="shared" si="7"/>
        <v>11</v>
      </c>
      <c r="B65" s="485" t="s">
        <v>1506</v>
      </c>
      <c r="C65" s="485">
        <v>3522406</v>
      </c>
      <c r="D65" s="485" t="s">
        <v>1507</v>
      </c>
      <c r="E65" s="485" t="s">
        <v>1508</v>
      </c>
      <c r="F65" s="485">
        <v>1826.258</v>
      </c>
      <c r="G65" s="486">
        <v>95241</v>
      </c>
      <c r="H65" s="554"/>
      <c r="I65" s="542">
        <v>3502</v>
      </c>
      <c r="J65" s="542">
        <v>2</v>
      </c>
      <c r="K65" s="542" t="s">
        <v>3948</v>
      </c>
      <c r="L65" s="542">
        <v>91207.588621838091</v>
      </c>
      <c r="M65" s="487">
        <f>+Tabela13681011[[#This Row],[Colunas85]]/$N$650</f>
        <v>2.0416457052191217E-3</v>
      </c>
      <c r="N65" s="542">
        <v>70387.164839422898</v>
      </c>
      <c r="O65" s="487">
        <f>+O64+Tabela13681011[[#This Row],[Colunas8]]</f>
        <v>3.785954688288732E-2</v>
      </c>
      <c r="P65" s="485">
        <v>48.05</v>
      </c>
      <c r="Q65" s="485">
        <v>98.4</v>
      </c>
      <c r="R65" s="561">
        <v>0.73199999999999998</v>
      </c>
      <c r="S65" s="485">
        <v>14.35</v>
      </c>
      <c r="T65" s="485">
        <v>324342.23975000001</v>
      </c>
      <c r="U65" s="485">
        <v>263972.64795000001</v>
      </c>
      <c r="V65" s="488">
        <v>2558209451.5799999</v>
      </c>
      <c r="W65" s="487">
        <f t="shared" si="0"/>
        <v>1.1286348496490498E-3</v>
      </c>
      <c r="X65" s="487">
        <f>+X64+Tabela13681011[[#This Row],[Colunas82]]</f>
        <v>3.4673623823875913E-2</v>
      </c>
      <c r="Y65" s="488">
        <v>26860.38</v>
      </c>
      <c r="Z65" s="542">
        <f>INT(IF(Tabela13681011[[#This Row],[Colunas85]]/$AB$4&lt;15,15,Tabela13681011[[#This Row],[Colunas85]]/$AB$4))</f>
        <v>78</v>
      </c>
      <c r="AA65" s="641"/>
      <c r="AB65" s="537"/>
      <c r="AE65" s="462" t="s">
        <v>3820</v>
      </c>
      <c r="AF65" s="462">
        <v>2030</v>
      </c>
      <c r="AG65" s="462" t="s">
        <v>3822</v>
      </c>
      <c r="AH65" s="14">
        <v>963624</v>
      </c>
      <c r="AI65" s="14">
        <v>1542069</v>
      </c>
      <c r="AJ65" s="14">
        <v>2505693</v>
      </c>
      <c r="AK65" s="538"/>
      <c r="AL65" s="539">
        <f t="shared" si="6"/>
        <v>2505693</v>
      </c>
    </row>
    <row r="66" spans="1:39" ht="20.100000000000001" customHeight="1" x14ac:dyDescent="0.25">
      <c r="A66" s="485">
        <f t="shared" si="7"/>
        <v>12</v>
      </c>
      <c r="B66" s="485" t="s">
        <v>1509</v>
      </c>
      <c r="C66" s="485">
        <v>3507001</v>
      </c>
      <c r="D66" s="485" t="s">
        <v>1510</v>
      </c>
      <c r="E66" s="485" t="s">
        <v>1511</v>
      </c>
      <c r="F66" s="485">
        <v>248.95400000000001</v>
      </c>
      <c r="G66" s="486">
        <v>63310</v>
      </c>
      <c r="H66" s="554"/>
      <c r="I66" s="542">
        <v>3502</v>
      </c>
      <c r="J66" s="542">
        <v>1</v>
      </c>
      <c r="K66" s="542" t="s">
        <v>3947</v>
      </c>
      <c r="L66" s="542">
        <v>60628.851394342455</v>
      </c>
      <c r="M66" s="487">
        <f>+Tabela13681011[[#This Row],[Colunas85]]/$N$650</f>
        <v>1.3571527976126104E-3</v>
      </c>
      <c r="N66" s="542">
        <v>46788.792704653082</v>
      </c>
      <c r="O66" s="487">
        <f>+O65+Tabela13681011[[#This Row],[Colunas8]]</f>
        <v>3.9216699680499928E-2</v>
      </c>
      <c r="P66" s="485">
        <v>194.07</v>
      </c>
      <c r="Q66" s="485">
        <v>98.7</v>
      </c>
      <c r="R66" s="561">
        <v>0.78</v>
      </c>
      <c r="S66" s="485">
        <v>15.87</v>
      </c>
      <c r="T66" s="485">
        <v>198057.02674</v>
      </c>
      <c r="U66" s="485">
        <v>190516.18093999999</v>
      </c>
      <c r="V66" s="488">
        <v>2521596781.5999999</v>
      </c>
      <c r="W66" s="487">
        <f t="shared" si="0"/>
        <v>1.1124820146055368E-3</v>
      </c>
      <c r="X66" s="487">
        <f>+X65+Tabela13681011[[#This Row],[Colunas82]]</f>
        <v>3.578610583848145E-2</v>
      </c>
      <c r="Y66" s="488">
        <v>39829.360000000001</v>
      </c>
      <c r="Z66" s="542">
        <f>INT(IF(Tabela13681011[[#This Row],[Colunas85]]/$AB$4&lt;15,15,Tabela13681011[[#This Row],[Colunas85]]/$AB$4))</f>
        <v>51</v>
      </c>
      <c r="AA66" s="641"/>
      <c r="AB66" s="537"/>
      <c r="AE66" s="462" t="s">
        <v>3820</v>
      </c>
      <c r="AF66" s="462">
        <v>2030</v>
      </c>
      <c r="AG66" s="462" t="s">
        <v>3821</v>
      </c>
      <c r="AH66" s="14">
        <v>22788139</v>
      </c>
      <c r="AI66" s="14">
        <v>24037311</v>
      </c>
      <c r="AJ66" s="14">
        <v>46825450</v>
      </c>
      <c r="AK66" s="538"/>
      <c r="AL66" s="539">
        <f>SUM(AL50:AL65)</f>
        <v>37051285.200000003</v>
      </c>
      <c r="AM66" s="541">
        <f>+(AL66/AL45)-1</f>
        <v>3.2735912754107144E-2</v>
      </c>
    </row>
    <row r="67" spans="1:39" ht="20.100000000000001" customHeight="1" x14ac:dyDescent="0.25">
      <c r="A67" s="485">
        <f t="shared" si="7"/>
        <v>13</v>
      </c>
      <c r="B67" s="485" t="s">
        <v>1530</v>
      </c>
      <c r="C67" s="485">
        <v>3501152</v>
      </c>
      <c r="D67" s="485" t="s">
        <v>1531</v>
      </c>
      <c r="E67" s="485" t="s">
        <v>1532</v>
      </c>
      <c r="F67" s="485">
        <v>83.66</v>
      </c>
      <c r="G67" s="486">
        <v>18903</v>
      </c>
      <c r="H67" s="554"/>
      <c r="I67" s="542">
        <v>3502</v>
      </c>
      <c r="J67" s="542">
        <v>1</v>
      </c>
      <c r="K67" s="542" t="s">
        <v>3947</v>
      </c>
      <c r="L67" s="542">
        <v>18102.466875805647</v>
      </c>
      <c r="M67" s="487">
        <f>+Tabela13681011[[#This Row],[Colunas85]]/$N$650</f>
        <v>4.0521654293588962E-4</v>
      </c>
      <c r="N67" s="542">
        <v>13970.123969294853</v>
      </c>
      <c r="O67" s="487">
        <f>+O66+Tabela13681011[[#This Row],[Colunas8]]</f>
        <v>3.9621916223435819E-2</v>
      </c>
      <c r="P67" s="485">
        <v>201.28</v>
      </c>
      <c r="Q67" s="485">
        <v>98.8</v>
      </c>
      <c r="R67" s="561">
        <v>0.76600000000000001</v>
      </c>
      <c r="S67" s="485">
        <v>20.58</v>
      </c>
      <c r="T67" s="485">
        <v>75397.422070000001</v>
      </c>
      <c r="U67" s="485">
        <v>72572.583719999995</v>
      </c>
      <c r="V67" s="488">
        <v>2152823540.79</v>
      </c>
      <c r="W67" s="487">
        <f t="shared" si="0"/>
        <v>9.4978605906556818E-4</v>
      </c>
      <c r="X67" s="487">
        <f>+X66+Tabela13681011[[#This Row],[Colunas82]]</f>
        <v>3.6735891897547016E-2</v>
      </c>
      <c r="Y67" s="488">
        <v>113887.93</v>
      </c>
      <c r="Z67" s="542">
        <f>INT(IF(Tabela13681011[[#This Row],[Colunas85]]/$AB$4&lt;15,15,Tabela13681011[[#This Row],[Colunas85]]/$AB$4))</f>
        <v>15</v>
      </c>
      <c r="AA67" s="641"/>
      <c r="AB67" s="537"/>
      <c r="AE67" s="462" t="s">
        <v>3820</v>
      </c>
      <c r="AF67" s="462">
        <v>2030</v>
      </c>
      <c r="AG67" s="462" t="s">
        <v>3819</v>
      </c>
      <c r="AH67" s="14">
        <v>22788139</v>
      </c>
      <c r="AI67" s="14">
        <v>24037311</v>
      </c>
      <c r="AJ67" s="14">
        <v>46825450</v>
      </c>
      <c r="AK67" s="538"/>
      <c r="AL67" s="539"/>
    </row>
    <row r="68" spans="1:39" ht="20.100000000000001" customHeight="1" x14ac:dyDescent="0.25">
      <c r="A68" s="485">
        <f t="shared" si="7"/>
        <v>14</v>
      </c>
      <c r="B68" s="485" t="s">
        <v>1554</v>
      </c>
      <c r="C68" s="485">
        <v>3542602</v>
      </c>
      <c r="D68" s="485" t="s">
        <v>1555</v>
      </c>
      <c r="E68" s="485" t="s">
        <v>1556</v>
      </c>
      <c r="F68" s="485">
        <v>722.20100000000002</v>
      </c>
      <c r="G68" s="486">
        <v>56463</v>
      </c>
      <c r="H68" s="568"/>
      <c r="I68" s="542">
        <v>3502</v>
      </c>
      <c r="J68" s="542">
        <v>3</v>
      </c>
      <c r="K68" s="542" t="s">
        <v>3949</v>
      </c>
      <c r="L68" s="542">
        <v>54071.818611258226</v>
      </c>
      <c r="M68" s="487">
        <f>+Tabela13681011[[#This Row],[Colunas85]]/$N$650</f>
        <v>1.2103762187900937E-3</v>
      </c>
      <c r="N68" s="542">
        <v>41728.567406141643</v>
      </c>
      <c r="O68" s="487">
        <f>+O67+Tabela13681011[[#This Row],[Colunas8]]</f>
        <v>4.0832292442225915E-2</v>
      </c>
      <c r="P68" s="485">
        <v>75.11</v>
      </c>
      <c r="Q68" s="485">
        <v>97.3</v>
      </c>
      <c r="R68" s="561">
        <v>0.754</v>
      </c>
      <c r="S68" s="485">
        <v>13.65</v>
      </c>
      <c r="T68" s="485">
        <v>183948.63276000001</v>
      </c>
      <c r="U68" s="485">
        <v>163562.12875999999</v>
      </c>
      <c r="V68" s="488">
        <v>1974074651.0099998</v>
      </c>
      <c r="W68" s="487">
        <f t="shared" si="0"/>
        <v>8.7092534411621755E-4</v>
      </c>
      <c r="X68" s="487">
        <f>+X67+Tabela13681011[[#This Row],[Colunas82]]</f>
        <v>3.7606817241663232E-2</v>
      </c>
      <c r="Y68" s="488">
        <v>34962.269999999997</v>
      </c>
      <c r="Z68" s="542">
        <f>INT(IF(Tabela13681011[[#This Row],[Colunas85]]/$AB$4&lt;15,15,Tabela13681011[[#This Row],[Colunas85]]/$AB$4))</f>
        <v>46</v>
      </c>
      <c r="AA68" s="641"/>
      <c r="AB68" s="537"/>
    </row>
    <row r="69" spans="1:39" ht="20.100000000000001" customHeight="1" x14ac:dyDescent="0.25">
      <c r="A69" s="485">
        <f t="shared" si="7"/>
        <v>15</v>
      </c>
      <c r="B69" s="485" t="s">
        <v>1560</v>
      </c>
      <c r="C69" s="485">
        <v>3528403</v>
      </c>
      <c r="D69" s="485" t="s">
        <v>1561</v>
      </c>
      <c r="E69" s="485" t="s">
        <v>1562</v>
      </c>
      <c r="F69" s="485">
        <v>210.149</v>
      </c>
      <c r="G69" s="486">
        <v>47723</v>
      </c>
      <c r="I69" s="542">
        <v>3502</v>
      </c>
      <c r="J69" s="542">
        <v>1</v>
      </c>
      <c r="K69" s="542" t="s">
        <v>3947</v>
      </c>
      <c r="L69" s="542">
        <v>45701.95348431851</v>
      </c>
      <c r="M69" s="487">
        <f>+Tabela13681011[[#This Row],[Colunas85]]/$N$650</f>
        <v>1.0230201067835507E-3</v>
      </c>
      <c r="N69" s="542">
        <v>35269.334295437664</v>
      </c>
      <c r="O69" s="487">
        <f>+O68+Tabela13681011[[#This Row],[Colunas8]]</f>
        <v>4.1855312549009469E-2</v>
      </c>
      <c r="P69" s="485">
        <v>205.53</v>
      </c>
      <c r="Q69" s="485">
        <v>96.9</v>
      </c>
      <c r="R69" s="561">
        <v>0.74299999999999999</v>
      </c>
      <c r="S69" s="485">
        <v>7.3</v>
      </c>
      <c r="T69" s="485">
        <v>151739.80604</v>
      </c>
      <c r="U69" s="485">
        <v>154356.79392</v>
      </c>
      <c r="V69" s="488">
        <v>1932062791.6200001</v>
      </c>
      <c r="W69" s="487">
        <f t="shared" ref="W69:W132" si="8">+V69/$V$650</f>
        <v>8.5239048623864068E-4</v>
      </c>
      <c r="X69" s="487">
        <f>+X68+Tabela13681011[[#This Row],[Colunas82]]</f>
        <v>3.8459207727901873E-2</v>
      </c>
      <c r="Y69" s="488">
        <v>40484.94</v>
      </c>
      <c r="Z69" s="542">
        <f>INT(IF(Tabela13681011[[#This Row],[Colunas85]]/$AB$4&lt;15,15,Tabela13681011[[#This Row],[Colunas85]]/$AB$4))</f>
        <v>39</v>
      </c>
      <c r="AA69" s="641"/>
      <c r="AB69" s="537"/>
      <c r="AE69" s="883" t="s">
        <v>3937</v>
      </c>
      <c r="AF69" s="883"/>
      <c r="AG69" s="883"/>
      <c r="AH69" s="883"/>
      <c r="AI69" s="883"/>
      <c r="AJ69" s="883"/>
      <c r="AK69" s="883"/>
      <c r="AL69" s="883"/>
    </row>
    <row r="70" spans="1:39" ht="20.100000000000001" customHeight="1" x14ac:dyDescent="0.25">
      <c r="A70" s="485">
        <f t="shared" si="7"/>
        <v>16</v>
      </c>
      <c r="B70" s="485" t="s">
        <v>1563</v>
      </c>
      <c r="C70" s="485">
        <v>3511508</v>
      </c>
      <c r="D70" s="485" t="s">
        <v>1564</v>
      </c>
      <c r="E70" s="485" t="s">
        <v>1565</v>
      </c>
      <c r="F70" s="485">
        <v>127.803</v>
      </c>
      <c r="G70" s="486">
        <v>50631</v>
      </c>
      <c r="H70" s="554"/>
      <c r="I70" s="542">
        <v>3502</v>
      </c>
      <c r="J70" s="542">
        <v>1</v>
      </c>
      <c r="K70" s="542" t="s">
        <v>3947</v>
      </c>
      <c r="L70" s="542">
        <v>48486.801057446733</v>
      </c>
      <c r="M70" s="487">
        <f>+Tabela13681011[[#This Row],[Colunas85]]/$N$650</f>
        <v>1.0853578154465973E-3</v>
      </c>
      <c r="N70" s="542">
        <v>37418.470437992262</v>
      </c>
      <c r="O70" s="487">
        <f>+O69+Tabela13681011[[#This Row],[Colunas8]]</f>
        <v>4.2940670364456063E-2</v>
      </c>
      <c r="P70" s="485">
        <v>309.98</v>
      </c>
      <c r="Q70" s="485">
        <v>99.6</v>
      </c>
      <c r="R70" s="561">
        <v>0.78200000000000003</v>
      </c>
      <c r="S70" s="485">
        <v>11.81</v>
      </c>
      <c r="T70" s="485">
        <v>165449.81452000001</v>
      </c>
      <c r="U70" s="485">
        <v>138709.53714</v>
      </c>
      <c r="V70" s="488">
        <v>1930732681.7100003</v>
      </c>
      <c r="W70" s="487">
        <f t="shared" si="8"/>
        <v>8.5180366626681921E-4</v>
      </c>
      <c r="X70" s="487">
        <f>+X69+Tabela13681011[[#This Row],[Colunas82]]</f>
        <v>3.9311011394168691E-2</v>
      </c>
      <c r="Y70" s="488">
        <v>38133.410000000003</v>
      </c>
      <c r="Z70" s="542">
        <f>INT(IF(Tabela13681011[[#This Row],[Colunas85]]/$AB$4&lt;15,15,Tabela13681011[[#This Row],[Colunas85]]/$AB$4))</f>
        <v>41</v>
      </c>
      <c r="AA70" s="641"/>
      <c r="AB70" s="537"/>
      <c r="AE70" s="462" t="s">
        <v>3841</v>
      </c>
      <c r="AF70" s="462" t="s">
        <v>71</v>
      </c>
      <c r="AG70" s="462" t="s">
        <v>3840</v>
      </c>
      <c r="AH70" s="14" t="s">
        <v>3839</v>
      </c>
      <c r="AI70" s="14" t="s">
        <v>3838</v>
      </c>
      <c r="AJ70" s="14" t="s">
        <v>5</v>
      </c>
      <c r="AK70" s="538"/>
      <c r="AL70" s="540"/>
    </row>
    <row r="71" spans="1:39" ht="20.100000000000001" customHeight="1" x14ac:dyDescent="0.25">
      <c r="A71" s="485">
        <f t="shared" si="7"/>
        <v>17</v>
      </c>
      <c r="B71" s="485" t="s">
        <v>1569</v>
      </c>
      <c r="C71" s="485">
        <v>3554508</v>
      </c>
      <c r="D71" s="485" t="s">
        <v>1570</v>
      </c>
      <c r="E71" s="485" t="s">
        <v>1571</v>
      </c>
      <c r="F71" s="485">
        <v>404.39600000000002</v>
      </c>
      <c r="G71" s="486">
        <v>42946</v>
      </c>
      <c r="H71" s="568"/>
      <c r="I71" s="542">
        <v>3502</v>
      </c>
      <c r="J71" s="542">
        <v>1</v>
      </c>
      <c r="K71" s="542" t="s">
        <v>3947</v>
      </c>
      <c r="L71" s="542">
        <v>41127.257178667365</v>
      </c>
      <c r="M71" s="487">
        <f>+Tabela13681011[[#This Row],[Colunas85]]/$N$650</f>
        <v>9.2061734396258344E-4</v>
      </c>
      <c r="N71" s="542">
        <v>31738.927365250845</v>
      </c>
      <c r="O71" s="487">
        <f>+O70+Tabela13681011[[#This Row],[Colunas8]]</f>
        <v>4.3861287708418649E-2</v>
      </c>
      <c r="P71" s="485">
        <v>91.09</v>
      </c>
      <c r="Q71" s="485">
        <v>97.1</v>
      </c>
      <c r="R71" s="561">
        <v>0.77800000000000002</v>
      </c>
      <c r="S71" s="485">
        <v>18.52</v>
      </c>
      <c r="T71" s="485">
        <v>146954.39967000001</v>
      </c>
      <c r="U71" s="485">
        <v>133824.02054</v>
      </c>
      <c r="V71" s="488">
        <v>1883579779.96</v>
      </c>
      <c r="W71" s="487">
        <f t="shared" si="8"/>
        <v>8.3100067527471769E-4</v>
      </c>
      <c r="X71" s="487">
        <f>+X70+Tabela13681011[[#This Row],[Colunas82]]</f>
        <v>4.0142012069443407E-2</v>
      </c>
      <c r="Y71" s="488">
        <v>43859.26</v>
      </c>
      <c r="Z71" s="542">
        <f>INT(IF(Tabela13681011[[#This Row],[Colunas85]]/$AB$4&lt;15,15,Tabela13681011[[#This Row],[Colunas85]]/$AB$4))</f>
        <v>35</v>
      </c>
      <c r="AA71" s="641"/>
      <c r="AB71" s="537"/>
      <c r="AE71" s="462" t="s">
        <v>3820</v>
      </c>
      <c r="AF71" s="462">
        <v>2035</v>
      </c>
      <c r="AG71" s="462" t="s">
        <v>3837</v>
      </c>
      <c r="AH71" s="14">
        <v>1216584</v>
      </c>
      <c r="AI71" s="14">
        <v>1160280</v>
      </c>
      <c r="AJ71" s="14">
        <v>2376864</v>
      </c>
      <c r="AK71" s="538"/>
      <c r="AL71" s="539">
        <v>0</v>
      </c>
    </row>
    <row r="72" spans="1:39" ht="20.100000000000001" customHeight="1" x14ac:dyDescent="0.25">
      <c r="A72" s="485">
        <f t="shared" si="7"/>
        <v>18</v>
      </c>
      <c r="B72" s="485" t="s">
        <v>1596</v>
      </c>
      <c r="C72" s="485">
        <v>3519709</v>
      </c>
      <c r="D72" s="485" t="s">
        <v>1597</v>
      </c>
      <c r="E72" s="485" t="s">
        <v>1598</v>
      </c>
      <c r="F72" s="485">
        <v>1058.0820000000001</v>
      </c>
      <c r="G72" s="486">
        <v>80062</v>
      </c>
      <c r="H72" s="554"/>
      <c r="I72" s="542">
        <v>3502</v>
      </c>
      <c r="J72" s="542">
        <v>1</v>
      </c>
      <c r="K72" s="542" t="s">
        <v>3947</v>
      </c>
      <c r="L72" s="542">
        <v>76671.412104467629</v>
      </c>
      <c r="M72" s="487">
        <f>+Tabela13681011[[#This Row],[Colunas85]]/$N$650</f>
        <v>1.7162591578338462E-3</v>
      </c>
      <c r="N72" s="542">
        <v>59169.235847732343</v>
      </c>
      <c r="O72" s="487">
        <f>+O71+Tabela13681011[[#This Row],[Colunas8]]</f>
        <v>4.5577546866252497E-2</v>
      </c>
      <c r="P72" s="485">
        <v>67.31</v>
      </c>
      <c r="Q72" s="485">
        <v>95.8</v>
      </c>
      <c r="R72" s="561">
        <v>0.71</v>
      </c>
      <c r="S72" s="485">
        <v>11.43</v>
      </c>
      <c r="T72" s="485">
        <v>199573.19263999999</v>
      </c>
      <c r="U72" s="485">
        <v>184089.2641</v>
      </c>
      <c r="V72" s="488">
        <v>1741068283</v>
      </c>
      <c r="W72" s="487">
        <f t="shared" si="8"/>
        <v>7.6812723000409266E-4</v>
      </c>
      <c r="X72" s="487">
        <f>+X71+Tabela13681011[[#This Row],[Colunas82]]</f>
        <v>4.09101392994475E-2</v>
      </c>
      <c r="Y72" s="488">
        <v>21746.5</v>
      </c>
      <c r="Z72" s="542">
        <f>INT(IF(Tabela13681011[[#This Row],[Colunas85]]/$AB$4&lt;15,15,Tabela13681011[[#This Row],[Colunas85]]/$AB$4))</f>
        <v>65</v>
      </c>
      <c r="AA72" s="641"/>
      <c r="AB72" s="537"/>
      <c r="AE72" s="462" t="s">
        <v>3820</v>
      </c>
      <c r="AF72" s="462">
        <v>2035</v>
      </c>
      <c r="AG72" s="462" t="s">
        <v>3836</v>
      </c>
      <c r="AH72" s="14">
        <v>1275558</v>
      </c>
      <c r="AI72" s="14">
        <v>1217061</v>
      </c>
      <c r="AJ72" s="14">
        <v>2492619</v>
      </c>
      <c r="AK72" s="538"/>
      <c r="AL72" s="539">
        <v>0</v>
      </c>
    </row>
    <row r="73" spans="1:39" ht="20.100000000000001" customHeight="1" x14ac:dyDescent="0.25">
      <c r="A73" s="485">
        <f t="shared" si="7"/>
        <v>19</v>
      </c>
      <c r="B73" s="485" t="s">
        <v>1602</v>
      </c>
      <c r="C73" s="485">
        <v>3545308</v>
      </c>
      <c r="D73" s="485" t="s">
        <v>1324</v>
      </c>
      <c r="E73" s="485" t="s">
        <v>1603</v>
      </c>
      <c r="F73" s="485">
        <v>280.50900000000001</v>
      </c>
      <c r="G73" s="486">
        <v>46285</v>
      </c>
      <c r="H73" s="568"/>
      <c r="I73" s="542">
        <v>3502</v>
      </c>
      <c r="J73" s="542">
        <v>1</v>
      </c>
      <c r="K73" s="542" t="s">
        <v>3947</v>
      </c>
      <c r="L73" s="542">
        <v>44324.852105309445</v>
      </c>
      <c r="M73" s="487">
        <f>+Tabela13681011[[#This Row],[Colunas85]]/$N$650</f>
        <v>9.921942384694309E-4</v>
      </c>
      <c r="N73" s="542">
        <v>34206.590907200567</v>
      </c>
      <c r="O73" s="487">
        <f>+O72+Tabela13681011[[#This Row],[Colunas8]]</f>
        <v>4.656974110472193E-2</v>
      </c>
      <c r="P73" s="485">
        <v>143.02000000000001</v>
      </c>
      <c r="Q73" s="485">
        <v>98.6</v>
      </c>
      <c r="R73" s="561">
        <v>0.72899999999999998</v>
      </c>
      <c r="S73" s="485">
        <v>5.83</v>
      </c>
      <c r="T73" s="485">
        <v>131729.43223999999</v>
      </c>
      <c r="U73" s="485">
        <v>119093.11599999999</v>
      </c>
      <c r="V73" s="488">
        <v>1737097803.95</v>
      </c>
      <c r="W73" s="487">
        <f t="shared" si="8"/>
        <v>7.6637552784269861E-4</v>
      </c>
      <c r="X73" s="487">
        <f>+X72+Tabela13681011[[#This Row],[Colunas82]]</f>
        <v>4.1676514827290199E-2</v>
      </c>
      <c r="Y73" s="488">
        <v>37530.47</v>
      </c>
      <c r="Z73" s="542">
        <f>INT(IF(Tabela13681011[[#This Row],[Colunas85]]/$AB$4&lt;15,15,Tabela13681011[[#This Row],[Colunas85]]/$AB$4))</f>
        <v>38</v>
      </c>
      <c r="AA73" s="641"/>
      <c r="AB73" s="537"/>
      <c r="AE73" s="462" t="s">
        <v>3820</v>
      </c>
      <c r="AF73" s="462">
        <v>2035</v>
      </c>
      <c r="AG73" s="462" t="s">
        <v>3835</v>
      </c>
      <c r="AH73" s="14">
        <v>1364126</v>
      </c>
      <c r="AI73" s="14">
        <v>1302024</v>
      </c>
      <c r="AJ73" s="14">
        <v>2666150</v>
      </c>
      <c r="AK73" s="538"/>
      <c r="AL73" s="539">
        <v>0</v>
      </c>
    </row>
    <row r="74" spans="1:39" ht="20.100000000000001" customHeight="1" x14ac:dyDescent="0.25">
      <c r="A74" s="485">
        <f t="shared" si="7"/>
        <v>20</v>
      </c>
      <c r="B74" s="485" t="s">
        <v>1658</v>
      </c>
      <c r="C74" s="485">
        <v>3509254</v>
      </c>
      <c r="D74" s="485" t="s">
        <v>1659</v>
      </c>
      <c r="E74" s="485" t="s">
        <v>1660</v>
      </c>
      <c r="F74" s="485">
        <v>454.43599999999998</v>
      </c>
      <c r="G74" s="486">
        <v>28441</v>
      </c>
      <c r="H74" s="554"/>
      <c r="I74" s="542">
        <v>3502</v>
      </c>
      <c r="J74" s="542">
        <v>3</v>
      </c>
      <c r="K74" s="542" t="s">
        <v>3949</v>
      </c>
      <c r="L74" s="542">
        <v>27236.537079552898</v>
      </c>
      <c r="M74" s="487">
        <f>+Tabela13681011[[#This Row],[Colunas85]]/$N$650</f>
        <v>6.0967908256042097E-4</v>
      </c>
      <c r="N74" s="542">
        <v>21019.113146628311</v>
      </c>
      <c r="O74" s="487">
        <f>+O73+Tabela13681011[[#This Row],[Colunas8]]</f>
        <v>4.7179420187282349E-2</v>
      </c>
      <c r="P74" s="485">
        <v>62.43</v>
      </c>
      <c r="Q74" s="485">
        <v>98.4</v>
      </c>
      <c r="R74" s="561">
        <v>0.69399999999999995</v>
      </c>
      <c r="S74" s="485">
        <v>9.2799999999999994</v>
      </c>
      <c r="T74" s="485">
        <v>101869.79444</v>
      </c>
      <c r="U74" s="485">
        <v>84204.346099999995</v>
      </c>
      <c r="V74" s="488">
        <v>1444148088.1800001</v>
      </c>
      <c r="W74" s="487">
        <f t="shared" si="8"/>
        <v>6.3713151374971636E-4</v>
      </c>
      <c r="X74" s="487">
        <f>+X73+Tabela13681011[[#This Row],[Colunas82]]</f>
        <v>4.2313646341039915E-2</v>
      </c>
      <c r="Y74" s="488">
        <v>50776.98</v>
      </c>
      <c r="Z74" s="542">
        <f>INT(IF(Tabela13681011[[#This Row],[Colunas85]]/$AB$4&lt;15,15,Tabela13681011[[#This Row],[Colunas85]]/$AB$4))</f>
        <v>23</v>
      </c>
      <c r="AA74" s="641"/>
      <c r="AB74" s="537"/>
      <c r="AE74" s="462" t="s">
        <v>3820</v>
      </c>
      <c r="AF74" s="462">
        <v>2035</v>
      </c>
      <c r="AG74" s="462" t="s">
        <v>3834</v>
      </c>
      <c r="AH74" s="14">
        <v>1468169</v>
      </c>
      <c r="AI74" s="14">
        <v>1398552</v>
      </c>
      <c r="AJ74" s="14">
        <v>2866721</v>
      </c>
      <c r="AK74" s="538"/>
      <c r="AL74" s="539">
        <f>+AJ74/5*2</f>
        <v>1146688.3999999999</v>
      </c>
    </row>
    <row r="75" spans="1:39" ht="20.100000000000001" customHeight="1" x14ac:dyDescent="0.25">
      <c r="A75" s="485">
        <f t="shared" si="7"/>
        <v>21</v>
      </c>
      <c r="B75" s="485" t="s">
        <v>1661</v>
      </c>
      <c r="C75" s="485">
        <v>3520426</v>
      </c>
      <c r="D75" s="485" t="s">
        <v>1662</v>
      </c>
      <c r="E75" s="485" t="s">
        <v>1663</v>
      </c>
      <c r="F75" s="485">
        <v>196.56700000000001</v>
      </c>
      <c r="G75" s="486">
        <v>11552</v>
      </c>
      <c r="H75" s="554"/>
      <c r="I75" s="542">
        <v>3502</v>
      </c>
      <c r="J75" s="542">
        <v>3</v>
      </c>
      <c r="K75" s="542" t="s">
        <v>3949</v>
      </c>
      <c r="L75" s="542">
        <v>11062.778254737705</v>
      </c>
      <c r="M75" s="487">
        <f>+Tabela13681011[[#This Row],[Colunas85]]/$N$650</f>
        <v>2.4763590456516941E-4</v>
      </c>
      <c r="N75" s="542">
        <v>8537.4211550174132</v>
      </c>
      <c r="O75" s="487">
        <f>+O74+Tabela13681011[[#This Row],[Colunas8]]</f>
        <v>4.7427056091847518E-2</v>
      </c>
      <c r="P75" s="485">
        <v>47.01</v>
      </c>
      <c r="Q75" s="485">
        <v>98.2</v>
      </c>
      <c r="R75" s="561">
        <v>0.72499999999999998</v>
      </c>
      <c r="S75" s="485">
        <v>20</v>
      </c>
      <c r="T75" s="485">
        <v>93861.354869999996</v>
      </c>
      <c r="U75" s="485">
        <v>93029.52622</v>
      </c>
      <c r="V75" s="488">
        <v>1411701994.24</v>
      </c>
      <c r="W75" s="487">
        <f t="shared" si="8"/>
        <v>6.2281689524455296E-4</v>
      </c>
      <c r="X75" s="487">
        <f>+X74+Tabela13681011[[#This Row],[Colunas82]]</f>
        <v>4.2936463236284465E-2</v>
      </c>
      <c r="Y75" s="488">
        <v>122204.12</v>
      </c>
      <c r="Z75" s="542">
        <f>INT(IF(Tabela13681011[[#This Row],[Colunas85]]/$AB$4&lt;15,15,Tabela13681011[[#This Row],[Colunas85]]/$AB$4))</f>
        <v>15</v>
      </c>
      <c r="AA75" s="641"/>
      <c r="AB75" s="537"/>
      <c r="AE75" s="462" t="s">
        <v>3820</v>
      </c>
      <c r="AF75" s="462">
        <v>2035</v>
      </c>
      <c r="AG75" s="462" t="s">
        <v>3833</v>
      </c>
      <c r="AH75" s="14">
        <v>1576643</v>
      </c>
      <c r="AI75" s="14">
        <v>1483904</v>
      </c>
      <c r="AJ75" s="14">
        <v>3060547</v>
      </c>
      <c r="AK75" s="538"/>
      <c r="AL75" s="539">
        <f>+AJ75</f>
        <v>3060547</v>
      </c>
    </row>
    <row r="76" spans="1:39" ht="20.100000000000001" customHeight="1" x14ac:dyDescent="0.25">
      <c r="A76" s="485">
        <f t="shared" si="7"/>
        <v>22</v>
      </c>
      <c r="B76" s="485" t="s">
        <v>1691</v>
      </c>
      <c r="C76" s="485">
        <v>3537800</v>
      </c>
      <c r="D76" s="485" t="s">
        <v>1692</v>
      </c>
      <c r="E76" s="485" t="s">
        <v>1693</v>
      </c>
      <c r="F76" s="485">
        <v>746.86800000000005</v>
      </c>
      <c r="G76" s="486">
        <v>55731</v>
      </c>
      <c r="H76" s="568"/>
      <c r="I76" s="542">
        <v>3502</v>
      </c>
      <c r="J76" s="542">
        <v>1</v>
      </c>
      <c r="K76" s="542" t="s">
        <v>3947</v>
      </c>
      <c r="L76" s="542">
        <v>53370.818465615223</v>
      </c>
      <c r="M76" s="487">
        <f>+Tabela13681011[[#This Row],[Colunas85]]/$N$650</f>
        <v>1.1946846084938934E-3</v>
      </c>
      <c r="N76" s="542">
        <v>41187.588157052931</v>
      </c>
      <c r="O76" s="487">
        <f>+O75+Tabela13681011[[#This Row],[Colunas8]]</f>
        <v>4.8621740700341413E-2</v>
      </c>
      <c r="P76" s="485">
        <v>69.819999999999993</v>
      </c>
      <c r="Q76" s="485">
        <v>95.6</v>
      </c>
      <c r="R76" s="561">
        <v>0.71599999999999997</v>
      </c>
      <c r="S76" s="485">
        <v>8.76</v>
      </c>
      <c r="T76" s="485">
        <v>122533.49585000001</v>
      </c>
      <c r="U76" s="485">
        <v>111859.32081</v>
      </c>
      <c r="V76" s="488">
        <v>1221417872.6100001</v>
      </c>
      <c r="W76" s="487">
        <f t="shared" si="8"/>
        <v>5.3886704865406543E-4</v>
      </c>
      <c r="X76" s="487">
        <f>+X75+Tabela13681011[[#This Row],[Colunas82]]</f>
        <v>4.3475330284938531E-2</v>
      </c>
      <c r="Y76" s="488">
        <v>21916.31</v>
      </c>
      <c r="Z76" s="542">
        <f>INT(IF(Tabela13681011[[#This Row],[Colunas85]]/$AB$4&lt;15,15,Tabela13681011[[#This Row],[Colunas85]]/$AB$4))</f>
        <v>45</v>
      </c>
      <c r="AA76" s="641"/>
      <c r="AB76" s="537"/>
      <c r="AE76" s="462" t="s">
        <v>3820</v>
      </c>
      <c r="AF76" s="462">
        <v>2035</v>
      </c>
      <c r="AG76" s="462" t="s">
        <v>3832</v>
      </c>
      <c r="AH76" s="14">
        <v>1468744</v>
      </c>
      <c r="AI76" s="14">
        <v>1399397</v>
      </c>
      <c r="AJ76" s="14">
        <v>2868141</v>
      </c>
      <c r="AK76" s="538"/>
      <c r="AL76" s="539">
        <f t="shared" ref="AL76:AL86" si="9">+AJ76</f>
        <v>2868141</v>
      </c>
    </row>
    <row r="77" spans="1:39" ht="20.100000000000001" customHeight="1" x14ac:dyDescent="0.25">
      <c r="A77" s="485">
        <f t="shared" si="7"/>
        <v>23</v>
      </c>
      <c r="B77" s="485" t="s">
        <v>1712</v>
      </c>
      <c r="C77" s="485">
        <v>3520301</v>
      </c>
      <c r="D77" s="485" t="s">
        <v>1713</v>
      </c>
      <c r="E77" s="485" t="s">
        <v>1714</v>
      </c>
      <c r="F77" s="485">
        <v>1978.7950000000001</v>
      </c>
      <c r="G77" s="486">
        <v>31117</v>
      </c>
      <c r="H77" s="554"/>
      <c r="I77" s="542">
        <v>3502</v>
      </c>
      <c r="J77" s="542">
        <v>3</v>
      </c>
      <c r="K77" s="542" t="s">
        <v>3949</v>
      </c>
      <c r="L77" s="542">
        <v>29799.209743133066</v>
      </c>
      <c r="M77" s="487">
        <f>+Tabela13681011[[#This Row],[Colunas85]]/$N$650</f>
        <v>6.6704349397111984E-4</v>
      </c>
      <c r="N77" s="542">
        <v>22996.791385100143</v>
      </c>
      <c r="O77" s="487">
        <f>+O76+Tabela13681011[[#This Row],[Colunas8]]</f>
        <v>4.9288784194312533E-2</v>
      </c>
      <c r="P77" s="485">
        <v>14.58</v>
      </c>
      <c r="Q77" s="485">
        <v>99.5</v>
      </c>
      <c r="R77" s="561">
        <v>0.72599999999999998</v>
      </c>
      <c r="S77" s="485">
        <v>3.03</v>
      </c>
      <c r="T77" s="485">
        <v>104794.14181</v>
      </c>
      <c r="U77" s="485">
        <v>89269.861640000003</v>
      </c>
      <c r="V77" s="488">
        <v>1184898953.1100001</v>
      </c>
      <c r="W77" s="487">
        <f t="shared" si="8"/>
        <v>5.2275557459404581E-4</v>
      </c>
      <c r="X77" s="487">
        <f>+X76+Tabela13681011[[#This Row],[Colunas82]]</f>
        <v>4.3998085859532576E-2</v>
      </c>
      <c r="Y77" s="488">
        <v>38078.83</v>
      </c>
      <c r="Z77" s="542">
        <f>INT(IF(Tabela13681011[[#This Row],[Colunas85]]/$AB$4&lt;15,15,Tabela13681011[[#This Row],[Colunas85]]/$AB$4))</f>
        <v>25</v>
      </c>
      <c r="AA77" s="641"/>
      <c r="AB77" s="537"/>
      <c r="AE77" s="462" t="s">
        <v>3820</v>
      </c>
      <c r="AF77" s="462">
        <v>2035</v>
      </c>
      <c r="AG77" s="462" t="s">
        <v>3831</v>
      </c>
      <c r="AH77" s="14">
        <v>1574597</v>
      </c>
      <c r="AI77" s="14">
        <v>1514894</v>
      </c>
      <c r="AJ77" s="14">
        <v>3089491</v>
      </c>
      <c r="AK77" s="538"/>
      <c r="AL77" s="539">
        <f t="shared" si="9"/>
        <v>3089491</v>
      </c>
    </row>
    <row r="78" spans="1:39" ht="20.100000000000001" customHeight="1" x14ac:dyDescent="0.25">
      <c r="A78" s="485">
        <f t="shared" si="7"/>
        <v>24</v>
      </c>
      <c r="B78" s="485" t="s">
        <v>1757</v>
      </c>
      <c r="C78" s="485">
        <v>3502200</v>
      </c>
      <c r="D78" s="485" t="s">
        <v>1758</v>
      </c>
      <c r="E78" s="485" t="s">
        <v>1759</v>
      </c>
      <c r="F78" s="485">
        <v>1027.288</v>
      </c>
      <c r="G78" s="486">
        <v>25724</v>
      </c>
      <c r="H78" s="554"/>
      <c r="I78" s="542">
        <v>3502</v>
      </c>
      <c r="J78" s="542">
        <v>4</v>
      </c>
      <c r="K78" s="542" t="s">
        <v>3950</v>
      </c>
      <c r="L78" s="542">
        <v>24634.600746612941</v>
      </c>
      <c r="M78" s="487">
        <f>+Tabela13681011[[#This Row],[Colunas85]]/$N$650</f>
        <v>5.5143576948012618E-4</v>
      </c>
      <c r="N78" s="542">
        <v>19011.134157865989</v>
      </c>
      <c r="O78" s="487">
        <f>+O77+Tabela13681011[[#This Row],[Colunas8]]</f>
        <v>4.9840219963792662E-2</v>
      </c>
      <c r="P78" s="485">
        <v>21.61</v>
      </c>
      <c r="Q78" s="485">
        <v>98.3</v>
      </c>
      <c r="R78" s="561">
        <v>0.71899999999999997</v>
      </c>
      <c r="S78" s="485">
        <v>19.54</v>
      </c>
      <c r="T78" s="485">
        <v>82865.407389999993</v>
      </c>
      <c r="U78" s="485">
        <v>67670.719970000006</v>
      </c>
      <c r="V78" s="488">
        <v>1038903869.4399999</v>
      </c>
      <c r="W78" s="487">
        <f t="shared" si="8"/>
        <v>4.5834523508661302E-4</v>
      </c>
      <c r="X78" s="487">
        <f>+X77+Tabela13681011[[#This Row],[Colunas82]]</f>
        <v>4.4456431094619192E-2</v>
      </c>
      <c r="Y78" s="488">
        <v>40386.559999999998</v>
      </c>
      <c r="Z78" s="542">
        <f>INT(IF(Tabela13681011[[#This Row],[Colunas85]]/$AB$4&lt;15,15,Tabela13681011[[#This Row],[Colunas85]]/$AB$4))</f>
        <v>21</v>
      </c>
      <c r="AA78" s="641"/>
      <c r="AB78" s="537"/>
      <c r="AE78" s="462" t="s">
        <v>3820</v>
      </c>
      <c r="AF78" s="462">
        <v>2035</v>
      </c>
      <c r="AG78" s="462" t="s">
        <v>3830</v>
      </c>
      <c r="AH78" s="14">
        <v>1795321</v>
      </c>
      <c r="AI78" s="14">
        <v>1760512</v>
      </c>
      <c r="AJ78" s="14">
        <v>3555833</v>
      </c>
      <c r="AK78" s="538"/>
      <c r="AL78" s="539">
        <f t="shared" si="9"/>
        <v>3555833</v>
      </c>
    </row>
    <row r="79" spans="1:39" ht="20.100000000000001" customHeight="1" x14ac:dyDescent="0.25">
      <c r="A79" s="485">
        <f t="shared" si="7"/>
        <v>25</v>
      </c>
      <c r="B79" s="485" t="s">
        <v>1798</v>
      </c>
      <c r="C79" s="485">
        <v>3502903</v>
      </c>
      <c r="D79" s="485" t="s">
        <v>1799</v>
      </c>
      <c r="E79" s="485" t="s">
        <v>1800</v>
      </c>
      <c r="F79" s="485">
        <v>255.327</v>
      </c>
      <c r="G79" s="486">
        <v>35389</v>
      </c>
      <c r="H79" s="554"/>
      <c r="I79" s="542">
        <v>3502</v>
      </c>
      <c r="J79" s="542">
        <v>1</v>
      </c>
      <c r="K79" s="542" t="s">
        <v>3947</v>
      </c>
      <c r="L79" s="542">
        <v>33890.292560328307</v>
      </c>
      <c r="M79" s="487">
        <f>+Tabela13681011[[#This Row],[Colunas85]]/$N$650</f>
        <v>7.5862076061779596E-4</v>
      </c>
      <c r="N79" s="542">
        <v>26153.981756830955</v>
      </c>
      <c r="O79" s="487">
        <f>+O78+Tabela13681011[[#This Row],[Colunas8]]</f>
        <v>5.0598840724410454E-2</v>
      </c>
      <c r="P79" s="485">
        <v>106.88</v>
      </c>
      <c r="Q79" s="485">
        <v>99.4</v>
      </c>
      <c r="R79" s="561">
        <v>0.77600000000000002</v>
      </c>
      <c r="S79" s="485">
        <v>18.87</v>
      </c>
      <c r="T79" s="485">
        <v>137563.59258</v>
      </c>
      <c r="U79" s="485">
        <v>82577.976349999997</v>
      </c>
      <c r="V79" s="488">
        <v>910614176.84000003</v>
      </c>
      <c r="W79" s="487">
        <f t="shared" si="8"/>
        <v>4.0174618772178633E-4</v>
      </c>
      <c r="X79" s="487">
        <f>+X78+Tabela13681011[[#This Row],[Colunas82]]</f>
        <v>4.4858177282340976E-2</v>
      </c>
      <c r="Y79" s="488">
        <v>25731.56</v>
      </c>
      <c r="Z79" s="542">
        <f>INT(IF(Tabela13681011[[#This Row],[Colunas85]]/$AB$4&lt;15,15,Tabela13681011[[#This Row],[Colunas85]]/$AB$4))</f>
        <v>29</v>
      </c>
      <c r="AA79" s="641"/>
      <c r="AB79" s="537"/>
      <c r="AE79" s="462" t="s">
        <v>3820</v>
      </c>
      <c r="AF79" s="462">
        <v>2035</v>
      </c>
      <c r="AG79" s="462" t="s">
        <v>3829</v>
      </c>
      <c r="AH79" s="14">
        <v>1731528</v>
      </c>
      <c r="AI79" s="14">
        <v>1736702</v>
      </c>
      <c r="AJ79" s="14">
        <v>3468230</v>
      </c>
      <c r="AK79" s="538"/>
      <c r="AL79" s="539">
        <f t="shared" si="9"/>
        <v>3468230</v>
      </c>
    </row>
    <row r="80" spans="1:39" ht="20.100000000000001" customHeight="1" x14ac:dyDescent="0.25">
      <c r="A80" s="485">
        <f t="shared" si="7"/>
        <v>26</v>
      </c>
      <c r="B80" s="485" t="s">
        <v>1807</v>
      </c>
      <c r="C80" s="485">
        <v>3510203</v>
      </c>
      <c r="D80" s="485" t="s">
        <v>1808</v>
      </c>
      <c r="E80" s="485" t="s">
        <v>1809</v>
      </c>
      <c r="F80" s="485">
        <v>1640.23</v>
      </c>
      <c r="G80" s="486">
        <v>47098</v>
      </c>
      <c r="H80" s="554"/>
      <c r="I80" s="542">
        <v>3502</v>
      </c>
      <c r="J80" s="542">
        <v>2</v>
      </c>
      <c r="K80" s="542" t="s">
        <v>3948</v>
      </c>
      <c r="L80" s="542">
        <v>45103.421939199819</v>
      </c>
      <c r="M80" s="487">
        <f>+Tabela13681011[[#This Row],[Colunas85]]/$N$650</f>
        <v>1.0096222154787351E-3</v>
      </c>
      <c r="N80" s="542">
        <v>34807.432614180238</v>
      </c>
      <c r="O80" s="487">
        <f>+O79+Tabela13681011[[#This Row],[Colunas8]]</f>
        <v>5.1608462939889188E-2</v>
      </c>
      <c r="P80" s="485">
        <v>28.15</v>
      </c>
      <c r="Q80" s="485">
        <v>98.7</v>
      </c>
      <c r="R80" s="561">
        <v>0.72099999999999997</v>
      </c>
      <c r="S80" s="485">
        <v>6.27</v>
      </c>
      <c r="T80" s="485">
        <v>135940.40296000001</v>
      </c>
      <c r="U80" s="485">
        <v>122482.96613</v>
      </c>
      <c r="V80" s="488">
        <v>905290439.15999997</v>
      </c>
      <c r="W80" s="487">
        <f t="shared" si="8"/>
        <v>3.9939745280005159E-4</v>
      </c>
      <c r="X80" s="487">
        <f>+X79+Tabela13681011[[#This Row],[Colunas82]]</f>
        <v>4.5257574735141026E-2</v>
      </c>
      <c r="Y80" s="488">
        <v>19221.419999999998</v>
      </c>
      <c r="Z80" s="542">
        <f>INT(IF(Tabela13681011[[#This Row],[Colunas85]]/$AB$4&lt;15,15,Tabela13681011[[#This Row],[Colunas85]]/$AB$4))</f>
        <v>38</v>
      </c>
      <c r="AA80" s="641"/>
      <c r="AB80" s="537"/>
      <c r="AE80" s="462" t="s">
        <v>3820</v>
      </c>
      <c r="AF80" s="462">
        <v>2035</v>
      </c>
      <c r="AG80" s="462" t="s">
        <v>3828</v>
      </c>
      <c r="AH80" s="14">
        <v>1786801</v>
      </c>
      <c r="AI80" s="14">
        <v>1827018</v>
      </c>
      <c r="AJ80" s="14">
        <v>3613819</v>
      </c>
      <c r="AK80" s="538"/>
      <c r="AL80" s="539">
        <f t="shared" si="9"/>
        <v>3613819</v>
      </c>
    </row>
    <row r="81" spans="1:39" ht="20.100000000000001" customHeight="1" x14ac:dyDescent="0.25">
      <c r="A81" s="485">
        <f t="shared" si="7"/>
        <v>27</v>
      </c>
      <c r="B81" s="485" t="s">
        <v>1816</v>
      </c>
      <c r="C81" s="485">
        <v>3523206</v>
      </c>
      <c r="D81" s="485" t="s">
        <v>1817</v>
      </c>
      <c r="E81" s="485" t="s">
        <v>1818</v>
      </c>
      <c r="F81" s="485">
        <v>1003.86</v>
      </c>
      <c r="G81" s="486">
        <v>50778</v>
      </c>
      <c r="H81" s="554"/>
      <c r="I81" s="542">
        <v>3502</v>
      </c>
      <c r="J81" s="542">
        <v>2</v>
      </c>
      <c r="K81" s="542" t="s">
        <v>3948</v>
      </c>
      <c r="L81" s="542">
        <v>48627.575676858658</v>
      </c>
      <c r="M81" s="487">
        <f>+Tabela13681011[[#This Row],[Colunas85]]/$N$650</f>
        <v>1.0885089994814902E-3</v>
      </c>
      <c r="N81" s="542">
        <v>37527.109713424019</v>
      </c>
      <c r="O81" s="487">
        <f>+O80+Tabela13681011[[#This Row],[Colunas8]]</f>
        <v>5.2696971939370681E-2</v>
      </c>
      <c r="P81" s="485">
        <v>47.76</v>
      </c>
      <c r="Q81" s="485">
        <v>98</v>
      </c>
      <c r="R81" s="561">
        <v>0.70299999999999996</v>
      </c>
      <c r="S81" s="485">
        <v>12.88</v>
      </c>
      <c r="T81" s="485">
        <v>113321.6603</v>
      </c>
      <c r="U81" s="485">
        <v>100270.38884</v>
      </c>
      <c r="V81" s="488">
        <v>886179179.33999991</v>
      </c>
      <c r="W81" s="487">
        <f t="shared" si="8"/>
        <v>3.9096591728202438E-4</v>
      </c>
      <c r="X81" s="487">
        <f>+X80+Tabela13681011[[#This Row],[Colunas82]]</f>
        <v>4.5648540652423047E-2</v>
      </c>
      <c r="Y81" s="488">
        <v>17452.03</v>
      </c>
      <c r="Z81" s="542">
        <f>INT(IF(Tabela13681011[[#This Row],[Colunas85]]/$AB$4&lt;15,15,Tabela13681011[[#This Row],[Colunas85]]/$AB$4))</f>
        <v>41</v>
      </c>
      <c r="AA81" s="641"/>
      <c r="AB81" s="537"/>
      <c r="AE81" s="462" t="s">
        <v>3820</v>
      </c>
      <c r="AF81" s="462">
        <v>2035</v>
      </c>
      <c r="AG81" s="462" t="s">
        <v>3827</v>
      </c>
      <c r="AH81" s="14">
        <v>1736408</v>
      </c>
      <c r="AI81" s="14">
        <v>1852701</v>
      </c>
      <c r="AJ81" s="14">
        <v>3589109</v>
      </c>
      <c r="AK81" s="538"/>
      <c r="AL81" s="539">
        <f t="shared" si="9"/>
        <v>3589109</v>
      </c>
    </row>
    <row r="82" spans="1:39" ht="20.100000000000001" customHeight="1" x14ac:dyDescent="0.25">
      <c r="A82" s="485">
        <f t="shared" si="7"/>
        <v>28</v>
      </c>
      <c r="B82" s="485" t="s">
        <v>1885</v>
      </c>
      <c r="C82" s="485">
        <v>3521002</v>
      </c>
      <c r="D82" s="485" t="s">
        <v>1886</v>
      </c>
      <c r="E82" s="485" t="s">
        <v>1887</v>
      </c>
      <c r="F82" s="485">
        <v>170.28899999999999</v>
      </c>
      <c r="G82" s="486">
        <v>38771</v>
      </c>
      <c r="H82" s="554"/>
      <c r="I82" s="542">
        <v>3502</v>
      </c>
      <c r="J82" s="542">
        <v>1</v>
      </c>
      <c r="K82" s="542" t="s">
        <v>3947</v>
      </c>
      <c r="L82" s="542">
        <v>37129.066457274545</v>
      </c>
      <c r="M82" s="487">
        <f>+Tabela13681011[[#This Row],[Colunas85]]/$N$650</f>
        <v>8.3111943004641477E-4</v>
      </c>
      <c r="N82" s="542">
        <v>28653.424134451187</v>
      </c>
      <c r="O82" s="487">
        <f>+O81+Tabela13681011[[#This Row],[Colunas8]]</f>
        <v>5.3528091369417094E-2</v>
      </c>
      <c r="P82" s="485">
        <v>166.2</v>
      </c>
      <c r="Q82" s="485">
        <v>98.9</v>
      </c>
      <c r="R82" s="561">
        <v>0.71899999999999997</v>
      </c>
      <c r="S82" s="485">
        <v>29.97</v>
      </c>
      <c r="T82" s="485">
        <v>91127.243149999995</v>
      </c>
      <c r="U82" s="485">
        <v>82686.383149999994</v>
      </c>
      <c r="V82" s="488">
        <v>692954083</v>
      </c>
      <c r="W82" s="487">
        <f t="shared" si="8"/>
        <v>3.0571856686611992E-4</v>
      </c>
      <c r="X82" s="487">
        <f>+X81+Tabela13681011[[#This Row],[Colunas82]]</f>
        <v>4.5954259219289167E-2</v>
      </c>
      <c r="Y82" s="488">
        <v>17873</v>
      </c>
      <c r="Z82" s="542">
        <f>INT(IF(Tabela13681011[[#This Row],[Colunas85]]/$AB$4&lt;15,15,Tabela13681011[[#This Row],[Colunas85]]/$AB$4))</f>
        <v>31</v>
      </c>
      <c r="AA82" s="641"/>
      <c r="AB82" s="537"/>
      <c r="AE82" s="462" t="s">
        <v>3820</v>
      </c>
      <c r="AF82" s="462">
        <v>2035</v>
      </c>
      <c r="AG82" s="462" t="s">
        <v>3826</v>
      </c>
      <c r="AH82" s="14">
        <v>1539973</v>
      </c>
      <c r="AI82" s="14">
        <v>1711261</v>
      </c>
      <c r="AJ82" s="14">
        <v>3251234</v>
      </c>
      <c r="AK82" s="538"/>
      <c r="AL82" s="539">
        <f t="shared" si="9"/>
        <v>3251234</v>
      </c>
    </row>
    <row r="83" spans="1:39" ht="20.100000000000001" customHeight="1" x14ac:dyDescent="0.25">
      <c r="A83" s="485">
        <f t="shared" si="7"/>
        <v>29</v>
      </c>
      <c r="B83" s="485" t="s">
        <v>1888</v>
      </c>
      <c r="C83" s="485">
        <v>3553807</v>
      </c>
      <c r="D83" s="485" t="s">
        <v>1889</v>
      </c>
      <c r="E83" s="485" t="s">
        <v>1890</v>
      </c>
      <c r="F83" s="485">
        <v>448.51499999999999</v>
      </c>
      <c r="G83" s="486">
        <v>23292</v>
      </c>
      <c r="H83" s="568"/>
      <c r="I83" s="542">
        <v>3502</v>
      </c>
      <c r="J83" s="542">
        <v>5</v>
      </c>
      <c r="K83" s="542" t="s">
        <v>3951</v>
      </c>
      <c r="L83" s="542">
        <v>22305.594798247108</v>
      </c>
      <c r="M83" s="487">
        <f>+Tabela13681011[[#This Row],[Colunas85]]/$N$650</f>
        <v>4.9930189483482729E-4</v>
      </c>
      <c r="N83" s="542">
        <v>17213.78233575706</v>
      </c>
      <c r="O83" s="487">
        <f>+O82+Tabela13681011[[#This Row],[Colunas8]]</f>
        <v>5.4027393264251919E-2</v>
      </c>
      <c r="P83" s="485">
        <v>49.71</v>
      </c>
      <c r="Q83" s="485">
        <v>97.8</v>
      </c>
      <c r="R83" s="561">
        <v>0.70099999999999996</v>
      </c>
      <c r="S83" s="485">
        <v>12.08</v>
      </c>
      <c r="T83" s="485">
        <v>79379.347479999997</v>
      </c>
      <c r="U83" s="485">
        <v>67145.299490000005</v>
      </c>
      <c r="V83" s="488">
        <v>692171159.03999996</v>
      </c>
      <c r="W83" s="487">
        <f t="shared" si="8"/>
        <v>3.0537315524810892E-4</v>
      </c>
      <c r="X83" s="487">
        <f>+X82+Tabela13681011[[#This Row],[Colunas82]]</f>
        <v>4.6259632374537278E-2</v>
      </c>
      <c r="Y83" s="488">
        <v>29717.119999999999</v>
      </c>
      <c r="Z83" s="542">
        <f>INT(IF(Tabela13681011[[#This Row],[Colunas85]]/$AB$4&lt;15,15,Tabela13681011[[#This Row],[Colunas85]]/$AB$4))</f>
        <v>19</v>
      </c>
      <c r="AA83" s="641"/>
      <c r="AB83" s="537"/>
      <c r="AE83" s="462" t="s">
        <v>3820</v>
      </c>
      <c r="AF83" s="462">
        <v>2035</v>
      </c>
      <c r="AG83" s="462" t="s">
        <v>3825</v>
      </c>
      <c r="AH83" s="14">
        <v>1302846</v>
      </c>
      <c r="AI83" s="14">
        <v>1498284</v>
      </c>
      <c r="AJ83" s="14">
        <v>2801130</v>
      </c>
      <c r="AK83" s="538"/>
      <c r="AL83" s="539">
        <f t="shared" si="9"/>
        <v>2801130</v>
      </c>
    </row>
    <row r="84" spans="1:39" ht="20.100000000000001" customHeight="1" x14ac:dyDescent="0.25">
      <c r="A84" s="485">
        <f t="shared" si="7"/>
        <v>30</v>
      </c>
      <c r="B84" s="485" t="s">
        <v>1891</v>
      </c>
      <c r="C84" s="485">
        <v>3537909</v>
      </c>
      <c r="D84" s="485" t="s">
        <v>1892</v>
      </c>
      <c r="E84" s="485" t="s">
        <v>1893</v>
      </c>
      <c r="F84" s="485">
        <v>681.24800000000005</v>
      </c>
      <c r="G84" s="486">
        <v>29612</v>
      </c>
      <c r="H84" s="568"/>
      <c r="I84" s="542">
        <v>3502</v>
      </c>
      <c r="J84" s="542">
        <v>1</v>
      </c>
      <c r="K84" s="542" t="s">
        <v>3947</v>
      </c>
      <c r="L84" s="542">
        <v>28357.94578248727</v>
      </c>
      <c r="M84" s="487">
        <f>+Tabela13681011[[#This Row],[Colunas85]]/$N$650</f>
        <v>6.3478137170912361E-4</v>
      </c>
      <c r="N84" s="542">
        <v>21884.532136632239</v>
      </c>
      <c r="O84" s="487">
        <f>+O83+Tabela13681011[[#This Row],[Colunas8]]</f>
        <v>5.4662174635961042E-2</v>
      </c>
      <c r="P84" s="485">
        <v>38.770000000000003</v>
      </c>
      <c r="Q84" s="485">
        <v>93.8</v>
      </c>
      <c r="R84" s="561">
        <v>0.69</v>
      </c>
      <c r="S84" s="485">
        <v>12.08</v>
      </c>
      <c r="T84" s="485">
        <v>73533.531369999997</v>
      </c>
      <c r="U84" s="485">
        <v>65266.583780000001</v>
      </c>
      <c r="V84" s="488">
        <v>692034216.72000003</v>
      </c>
      <c r="W84" s="487">
        <f t="shared" si="8"/>
        <v>3.0531273882104576E-4</v>
      </c>
      <c r="X84" s="487">
        <f>+X83+Tabela13681011[[#This Row],[Colunas82]]</f>
        <v>4.6564945113358326E-2</v>
      </c>
      <c r="Y84" s="488">
        <v>23370.06</v>
      </c>
      <c r="Z84" s="542">
        <f>INT(IF(Tabela13681011[[#This Row],[Colunas85]]/$AB$4&lt;15,15,Tabela13681011[[#This Row],[Colunas85]]/$AB$4))</f>
        <v>24</v>
      </c>
      <c r="AA84" s="641"/>
      <c r="AB84" s="537"/>
      <c r="AE84" s="462" t="s">
        <v>3820</v>
      </c>
      <c r="AF84" s="462">
        <v>2035</v>
      </c>
      <c r="AG84" s="462" t="s">
        <v>3824</v>
      </c>
      <c r="AH84" s="14">
        <v>1126531</v>
      </c>
      <c r="AI84" s="14">
        <v>1353407</v>
      </c>
      <c r="AJ84" s="14">
        <v>2479938</v>
      </c>
      <c r="AK84" s="538"/>
      <c r="AL84" s="539">
        <f t="shared" si="9"/>
        <v>2479938</v>
      </c>
    </row>
    <row r="85" spans="1:39" ht="20.100000000000001" customHeight="1" x14ac:dyDescent="0.25">
      <c r="A85" s="485">
        <f t="shared" si="7"/>
        <v>31</v>
      </c>
      <c r="B85" s="485" t="s">
        <v>1900</v>
      </c>
      <c r="C85" s="485">
        <v>3550209</v>
      </c>
      <c r="D85" s="485" t="s">
        <v>1901</v>
      </c>
      <c r="E85" s="485" t="s">
        <v>1902</v>
      </c>
      <c r="F85" s="485">
        <v>930.33900000000006</v>
      </c>
      <c r="G85" s="486">
        <v>33071</v>
      </c>
      <c r="H85" s="568"/>
      <c r="I85" s="542">
        <v>3502</v>
      </c>
      <c r="J85" s="542">
        <v>4</v>
      </c>
      <c r="K85" s="542" t="s">
        <v>3950</v>
      </c>
      <c r="L85" s="542">
        <v>31670.458765792126</v>
      </c>
      <c r="M85" s="487">
        <f>+Tabela13681011[[#This Row],[Colunas85]]/$N$650</f>
        <v>7.0893066134649566E-4</v>
      </c>
      <c r="N85" s="542">
        <v>24440.880801383384</v>
      </c>
      <c r="O85" s="487">
        <f>+O84+Tabela13681011[[#This Row],[Colunas8]]</f>
        <v>5.5371105297307537E-2</v>
      </c>
      <c r="P85" s="485">
        <v>33.799999999999997</v>
      </c>
      <c r="Q85" s="485">
        <v>95.9</v>
      </c>
      <c r="R85" s="561">
        <v>0.71</v>
      </c>
      <c r="S85" s="485">
        <v>12.29</v>
      </c>
      <c r="T85" s="485">
        <v>80296.689339999997</v>
      </c>
      <c r="U85" s="485">
        <v>73105.701490000007</v>
      </c>
      <c r="V85" s="488">
        <v>685466254.81000006</v>
      </c>
      <c r="W85" s="487">
        <f t="shared" si="8"/>
        <v>3.0241507510620988E-4</v>
      </c>
      <c r="X85" s="487">
        <f>+X84+Tabela13681011[[#This Row],[Colunas82]]</f>
        <v>4.6867360188464539E-2</v>
      </c>
      <c r="Y85" s="488">
        <v>20727.11</v>
      </c>
      <c r="Z85" s="542">
        <f>INT(IF(Tabela13681011[[#This Row],[Colunas85]]/$AB$4&lt;15,15,Tabela13681011[[#This Row],[Colunas85]]/$AB$4))</f>
        <v>27</v>
      </c>
      <c r="AA85" s="641"/>
      <c r="AB85" s="537"/>
      <c r="AE85" s="462" t="s">
        <v>3820</v>
      </c>
      <c r="AF85" s="462">
        <v>2035</v>
      </c>
      <c r="AG85" s="462" t="s">
        <v>3823</v>
      </c>
      <c r="AH85" s="14">
        <v>908648</v>
      </c>
      <c r="AI85" s="14">
        <v>1197137</v>
      </c>
      <c r="AJ85" s="14">
        <v>2105785</v>
      </c>
      <c r="AK85" s="538"/>
      <c r="AL85" s="539">
        <f t="shared" si="9"/>
        <v>2105785</v>
      </c>
    </row>
    <row r="86" spans="1:39" ht="20.100000000000001" customHeight="1" x14ac:dyDescent="0.25">
      <c r="A86" s="485">
        <f t="shared" si="7"/>
        <v>32</v>
      </c>
      <c r="B86" s="485" t="s">
        <v>1921</v>
      </c>
      <c r="C86" s="485">
        <v>3535804</v>
      </c>
      <c r="D86" s="485" t="s">
        <v>1922</v>
      </c>
      <c r="E86" s="485" t="s">
        <v>1923</v>
      </c>
      <c r="F86" s="485">
        <v>1018.724</v>
      </c>
      <c r="G86" s="486">
        <v>20588</v>
      </c>
      <c r="H86" s="568"/>
      <c r="I86" s="542">
        <v>3502</v>
      </c>
      <c r="J86" s="542">
        <v>5</v>
      </c>
      <c r="K86" s="542" t="s">
        <v>3951</v>
      </c>
      <c r="L86" s="542">
        <v>19716.107921445626</v>
      </c>
      <c r="M86" s="487">
        <f>+Tabela13681011[[#This Row],[Colunas85]]/$N$650</f>
        <v>4.4133725789367281E-4</v>
      </c>
      <c r="N86" s="542">
        <v>15215.410901964899</v>
      </c>
      <c r="O86" s="487">
        <f>+O85+Tabela13681011[[#This Row],[Colunas8]]</f>
        <v>5.5812442555201208E-2</v>
      </c>
      <c r="P86" s="485">
        <v>17.48</v>
      </c>
      <c r="Q86" s="485">
        <v>98.1</v>
      </c>
      <c r="R86" s="561">
        <v>0.71699999999999997</v>
      </c>
      <c r="S86" s="485">
        <v>11.81</v>
      </c>
      <c r="T86" s="485">
        <v>92270.427150000003</v>
      </c>
      <c r="U86" s="485">
        <v>82761.083450000006</v>
      </c>
      <c r="V86" s="488">
        <v>642310394.51999998</v>
      </c>
      <c r="W86" s="487">
        <f t="shared" si="8"/>
        <v>2.8337550512111853E-4</v>
      </c>
      <c r="X86" s="487">
        <f>+X85+Tabela13681011[[#This Row],[Colunas82]]</f>
        <v>4.715073569358566E-2</v>
      </c>
      <c r="Y86" s="488">
        <v>31198.29</v>
      </c>
      <c r="Z86" s="542">
        <f>INT(IF(Tabela13681011[[#This Row],[Colunas85]]/$AB$4&lt;15,15,Tabela13681011[[#This Row],[Colunas85]]/$AB$4))</f>
        <v>16</v>
      </c>
      <c r="AA86" s="641"/>
      <c r="AB86" s="537"/>
      <c r="AE86" s="462" t="s">
        <v>3820</v>
      </c>
      <c r="AF86" s="462">
        <v>2035</v>
      </c>
      <c r="AG86" s="462" t="s">
        <v>3822</v>
      </c>
      <c r="AH86" s="14">
        <v>1197446</v>
      </c>
      <c r="AI86" s="14">
        <v>1906511</v>
      </c>
      <c r="AJ86" s="14">
        <v>3103957</v>
      </c>
      <c r="AK86" s="538"/>
      <c r="AL86" s="539">
        <f t="shared" si="9"/>
        <v>3103957</v>
      </c>
    </row>
    <row r="87" spans="1:39" ht="20.100000000000001" customHeight="1" x14ac:dyDescent="0.25">
      <c r="A87" s="485">
        <f t="shared" si="7"/>
        <v>33</v>
      </c>
      <c r="B87" s="485" t="s">
        <v>1936</v>
      </c>
      <c r="C87" s="485">
        <v>3511409</v>
      </c>
      <c r="D87" s="485" t="s">
        <v>1937</v>
      </c>
      <c r="E87" s="485" t="s">
        <v>1938</v>
      </c>
      <c r="F87" s="485">
        <v>511.62099999999998</v>
      </c>
      <c r="G87" s="486">
        <v>20391</v>
      </c>
      <c r="H87" s="554"/>
      <c r="I87" s="542">
        <v>3502</v>
      </c>
      <c r="J87" s="542">
        <v>5</v>
      </c>
      <c r="K87" s="542" t="s">
        <v>3951</v>
      </c>
      <c r="L87" s="542">
        <v>19527.450778424216</v>
      </c>
      <c r="M87" s="487">
        <f>+Tabela13681011[[#This Row],[Colunas85]]/$N$650</f>
        <v>4.3711424255439487E-4</v>
      </c>
      <c r="N87" s="542">
        <v>15069.819492032555</v>
      </c>
      <c r="O87" s="487">
        <f>+O86+Tabela13681011[[#This Row],[Colunas8]]</f>
        <v>5.6249556797755604E-2</v>
      </c>
      <c r="P87" s="485">
        <v>34.270000000000003</v>
      </c>
      <c r="Q87" s="485">
        <v>98.2</v>
      </c>
      <c r="R87" s="561">
        <v>0.72899999999999998</v>
      </c>
      <c r="S87" s="485">
        <v>7.49</v>
      </c>
      <c r="T87" s="485">
        <v>75974.897020000004</v>
      </c>
      <c r="U87" s="485">
        <v>64272.704100000003</v>
      </c>
      <c r="V87" s="488">
        <v>624070837.11000001</v>
      </c>
      <c r="W87" s="487">
        <f t="shared" si="8"/>
        <v>2.7532854863661864E-4</v>
      </c>
      <c r="X87" s="487">
        <f>+X86+Tabela13681011[[#This Row],[Colunas82]]</f>
        <v>4.7426064242222281E-2</v>
      </c>
      <c r="Y87" s="488">
        <v>30605.21</v>
      </c>
      <c r="Z87" s="542">
        <f>INT(IF(Tabela13681011[[#This Row],[Colunas85]]/$AB$4&lt;15,15,Tabela13681011[[#This Row],[Colunas85]]/$AB$4))</f>
        <v>16</v>
      </c>
      <c r="AA87" s="641"/>
      <c r="AB87" s="537"/>
      <c r="AE87" s="462" t="s">
        <v>3820</v>
      </c>
      <c r="AF87" s="462">
        <v>2035</v>
      </c>
      <c r="AG87" s="462" t="s">
        <v>3821</v>
      </c>
      <c r="AH87" s="14">
        <v>23069923</v>
      </c>
      <c r="AI87" s="14">
        <v>24319645</v>
      </c>
      <c r="AJ87" s="14">
        <v>47389568</v>
      </c>
      <c r="AK87" s="538"/>
      <c r="AL87" s="539">
        <f>SUM(AL71:AL86)</f>
        <v>38133902.399999999</v>
      </c>
      <c r="AM87" s="541">
        <f>+(AL87/AL66)-1</f>
        <v>2.9219423676023926E-2</v>
      </c>
    </row>
    <row r="88" spans="1:39" ht="20.100000000000001" customHeight="1" x14ac:dyDescent="0.25">
      <c r="A88" s="485">
        <f t="shared" ref="A88:A119" si="10">+A87+1</f>
        <v>34</v>
      </c>
      <c r="B88" s="485" t="s">
        <v>1942</v>
      </c>
      <c r="C88" s="485">
        <v>3521804</v>
      </c>
      <c r="D88" s="485" t="s">
        <v>1943</v>
      </c>
      <c r="E88" s="485" t="s">
        <v>1944</v>
      </c>
      <c r="F88" s="485">
        <v>1092.884</v>
      </c>
      <c r="G88" s="486">
        <v>27632</v>
      </c>
      <c r="H88" s="554"/>
      <c r="I88" s="542">
        <v>3502</v>
      </c>
      <c r="J88" s="542">
        <v>5</v>
      </c>
      <c r="K88" s="542" t="s">
        <v>3951</v>
      </c>
      <c r="L88" s="542">
        <v>26461.797847551265</v>
      </c>
      <c r="M88" s="487">
        <f>+Tabela13681011[[#This Row],[Colunas85]]/$N$650</f>
        <v>5.9233685205546747E-4</v>
      </c>
      <c r="N88" s="542">
        <v>20421.227610408685</v>
      </c>
      <c r="O88" s="487">
        <f>+O87+Tabela13681011[[#This Row],[Colunas8]]</f>
        <v>5.6841893649811071E-2</v>
      </c>
      <c r="P88" s="485">
        <v>22.17</v>
      </c>
      <c r="Q88" s="485">
        <v>97.9</v>
      </c>
      <c r="R88" s="561">
        <v>0.71299999999999997</v>
      </c>
      <c r="S88" s="485">
        <v>9.17</v>
      </c>
      <c r="T88" s="485">
        <v>99937.16476</v>
      </c>
      <c r="U88" s="485">
        <v>76142.015320000006</v>
      </c>
      <c r="V88" s="488">
        <v>618320435.04000008</v>
      </c>
      <c r="W88" s="487">
        <f t="shared" si="8"/>
        <v>2.7279157725154012E-4</v>
      </c>
      <c r="X88" s="487">
        <f>+X87+Tabela13681011[[#This Row],[Colunas82]]</f>
        <v>4.769885581947382E-2</v>
      </c>
      <c r="Y88" s="488">
        <v>22376.97</v>
      </c>
      <c r="Z88" s="542">
        <f>INT(IF(Tabela13681011[[#This Row],[Colunas85]]/$AB$4&lt;15,15,Tabela13681011[[#This Row],[Colunas85]]/$AB$4))</f>
        <v>22</v>
      </c>
      <c r="AA88" s="641"/>
      <c r="AB88" s="537"/>
      <c r="AE88" s="462" t="s">
        <v>3820</v>
      </c>
      <c r="AF88" s="462">
        <v>2035</v>
      </c>
      <c r="AG88" s="462" t="s">
        <v>3819</v>
      </c>
      <c r="AH88" s="14">
        <v>23069923</v>
      </c>
      <c r="AI88" s="14">
        <v>24319645</v>
      </c>
      <c r="AJ88" s="14">
        <v>47389568</v>
      </c>
      <c r="AK88" s="538"/>
      <c r="AL88" s="539"/>
    </row>
    <row r="89" spans="1:39" ht="20.100000000000001" customHeight="1" x14ac:dyDescent="0.25">
      <c r="A89" s="485">
        <f t="shared" si="10"/>
        <v>35</v>
      </c>
      <c r="B89" s="485" t="s">
        <v>1954</v>
      </c>
      <c r="C89" s="485">
        <v>3502705</v>
      </c>
      <c r="D89" s="485" t="s">
        <v>1955</v>
      </c>
      <c r="E89" s="485" t="s">
        <v>1956</v>
      </c>
      <c r="F89" s="485">
        <v>974.322</v>
      </c>
      <c r="G89" s="486">
        <v>24081</v>
      </c>
      <c r="H89" s="554"/>
      <c r="I89" s="542">
        <v>3502</v>
      </c>
      <c r="J89" s="542">
        <v>2</v>
      </c>
      <c r="K89" s="542" t="s">
        <v>3948</v>
      </c>
      <c r="L89" s="542">
        <v>23061.181020804939</v>
      </c>
      <c r="M89" s="487">
        <f>+Tabela13681011[[#This Row],[Colunas85]]/$N$650</f>
        <v>5.1621539281802669E-4</v>
      </c>
      <c r="N89" s="542">
        <v>17796.887018176447</v>
      </c>
      <c r="O89" s="487">
        <f>+O88+Tabela13681011[[#This Row],[Colunas8]]</f>
        <v>5.7358109042629099E-2</v>
      </c>
      <c r="P89" s="485">
        <v>25.85</v>
      </c>
      <c r="Q89" s="485">
        <v>97.3</v>
      </c>
      <c r="R89" s="561">
        <v>0.71</v>
      </c>
      <c r="S89" s="485">
        <v>6.01</v>
      </c>
      <c r="T89" s="485">
        <v>71090.289619999996</v>
      </c>
      <c r="U89" s="485">
        <v>65066.660799999998</v>
      </c>
      <c r="V89" s="488">
        <v>583897545.63</v>
      </c>
      <c r="W89" s="487">
        <f t="shared" si="8"/>
        <v>2.5760483302708019E-4</v>
      </c>
      <c r="X89" s="487">
        <f>+X88+Tabela13681011[[#This Row],[Colunas82]]</f>
        <v>4.79564606525009E-2</v>
      </c>
      <c r="Y89" s="488">
        <v>24247.23</v>
      </c>
      <c r="Z89" s="542">
        <f>INT(IF(Tabela13681011[[#This Row],[Colunas85]]/$AB$4&lt;15,15,Tabela13681011[[#This Row],[Colunas85]]/$AB$4))</f>
        <v>19</v>
      </c>
      <c r="AA89" s="641"/>
      <c r="AB89" s="537"/>
    </row>
    <row r="90" spans="1:39" ht="20.100000000000001" customHeight="1" x14ac:dyDescent="0.25">
      <c r="A90" s="485">
        <f t="shared" si="10"/>
        <v>36</v>
      </c>
      <c r="B90" s="485" t="s">
        <v>1969</v>
      </c>
      <c r="C90" s="485">
        <v>3524600</v>
      </c>
      <c r="D90" s="485" t="s">
        <v>1970</v>
      </c>
      <c r="E90" s="485" t="s">
        <v>1971</v>
      </c>
      <c r="F90" s="485">
        <v>704.18899999999996</v>
      </c>
      <c r="G90" s="486">
        <v>17911</v>
      </c>
      <c r="H90" s="554"/>
      <c r="I90" s="542">
        <v>3502</v>
      </c>
      <c r="J90" s="542">
        <v>3</v>
      </c>
      <c r="K90" s="542" t="s">
        <v>3949</v>
      </c>
      <c r="L90" s="542">
        <v>17152.47760739327</v>
      </c>
      <c r="M90" s="487">
        <f>+Tabela13681011[[#This Row],[Colunas85]]/$N$650</f>
        <v>3.8395140985688622E-4</v>
      </c>
      <c r="N90" s="542">
        <v>13236.993620803056</v>
      </c>
      <c r="O90" s="487">
        <f>+O89+Tabela13681011[[#This Row],[Colunas8]]</f>
        <v>5.7742060452485984E-2</v>
      </c>
      <c r="P90" s="485">
        <v>24.44</v>
      </c>
      <c r="Q90" s="485">
        <v>97.4</v>
      </c>
      <c r="R90" s="561">
        <v>0.71699999999999997</v>
      </c>
      <c r="S90" s="485">
        <v>26.32</v>
      </c>
      <c r="T90" s="485">
        <v>49043.221830000002</v>
      </c>
      <c r="U90" s="485">
        <v>42477.185259999998</v>
      </c>
      <c r="V90" s="488">
        <v>532475581.67000002</v>
      </c>
      <c r="W90" s="487">
        <f t="shared" si="8"/>
        <v>2.3491841048774945E-4</v>
      </c>
      <c r="X90" s="487">
        <f>+X89+Tabela13681011[[#This Row],[Colunas82]]</f>
        <v>4.8191379062988648E-2</v>
      </c>
      <c r="Y90" s="488">
        <v>29728.97</v>
      </c>
      <c r="Z90" s="542">
        <f>INT(IF(Tabela13681011[[#This Row],[Colunas85]]/$AB$4&lt;15,15,Tabela13681011[[#This Row],[Colunas85]]/$AB$4))</f>
        <v>15</v>
      </c>
      <c r="AA90" s="641"/>
      <c r="AB90" s="537"/>
      <c r="AE90" s="883" t="s">
        <v>3938</v>
      </c>
      <c r="AF90" s="883"/>
      <c r="AG90" s="883"/>
      <c r="AH90" s="883"/>
      <c r="AI90" s="883"/>
      <c r="AJ90" s="883"/>
      <c r="AK90" s="883"/>
      <c r="AL90" s="883"/>
    </row>
    <row r="91" spans="1:39" ht="20.100000000000001" customHeight="1" x14ac:dyDescent="0.25">
      <c r="A91" s="485">
        <f t="shared" si="10"/>
        <v>37</v>
      </c>
      <c r="B91" s="485" t="s">
        <v>1987</v>
      </c>
      <c r="C91" s="485">
        <v>3521705</v>
      </c>
      <c r="D91" s="485" t="s">
        <v>1988</v>
      </c>
      <c r="E91" s="485" t="s">
        <v>1989</v>
      </c>
      <c r="F91" s="485">
        <v>1100.2470000000001</v>
      </c>
      <c r="G91" s="486">
        <v>17405</v>
      </c>
      <c r="H91" s="554"/>
      <c r="I91" s="542">
        <v>3502</v>
      </c>
      <c r="J91" s="542">
        <v>2</v>
      </c>
      <c r="K91" s="542" t="s">
        <v>3948</v>
      </c>
      <c r="L91" s="542">
        <v>16667.906468465178</v>
      </c>
      <c r="M91" s="487">
        <f>+Tabela13681011[[#This Row],[Colunas85]]/$N$650</f>
        <v>3.7310447705650739E-4</v>
      </c>
      <c r="N91" s="542">
        <v>12863.038019657035</v>
      </c>
      <c r="O91" s="487">
        <f>+O90+Tabela13681011[[#This Row],[Colunas8]]</f>
        <v>5.8115164929542489E-2</v>
      </c>
      <c r="P91" s="485">
        <v>16.079999999999998</v>
      </c>
      <c r="Q91" s="485">
        <v>97.9</v>
      </c>
      <c r="R91" s="561">
        <v>0.69299999999999995</v>
      </c>
      <c r="S91" s="485">
        <v>23.17</v>
      </c>
      <c r="T91" s="485">
        <v>58975.343910000003</v>
      </c>
      <c r="U91" s="485">
        <v>52125.451800000003</v>
      </c>
      <c r="V91" s="488">
        <v>514660628.5</v>
      </c>
      <c r="W91" s="487">
        <f t="shared" si="8"/>
        <v>2.2705878156639212E-4</v>
      </c>
      <c r="X91" s="487">
        <f>+X90+Tabela13681011[[#This Row],[Colunas82]]</f>
        <v>4.8418437844555039E-2</v>
      </c>
      <c r="Y91" s="488">
        <v>29569.7</v>
      </c>
      <c r="Z91" s="542">
        <f>INT(IF(Tabela13681011[[#This Row],[Colunas85]]/$AB$4&lt;15,15,Tabela13681011[[#This Row],[Colunas85]]/$AB$4))</f>
        <v>15</v>
      </c>
      <c r="AA91" s="641"/>
      <c r="AB91" s="537"/>
      <c r="AE91" s="462" t="s">
        <v>3841</v>
      </c>
      <c r="AF91" s="462" t="s">
        <v>71</v>
      </c>
      <c r="AG91" s="462" t="s">
        <v>3840</v>
      </c>
      <c r="AH91" s="14" t="s">
        <v>3839</v>
      </c>
      <c r="AI91" s="14" t="s">
        <v>3838</v>
      </c>
      <c r="AJ91" s="14" t="s">
        <v>5</v>
      </c>
      <c r="AK91" s="538"/>
      <c r="AL91" s="540"/>
    </row>
    <row r="92" spans="1:39" ht="20.100000000000001" customHeight="1" x14ac:dyDescent="0.25">
      <c r="A92" s="485">
        <f t="shared" si="10"/>
        <v>38</v>
      </c>
      <c r="B92" s="485" t="s">
        <v>1990</v>
      </c>
      <c r="C92" s="485">
        <v>3536208</v>
      </c>
      <c r="D92" s="485" t="s">
        <v>1991</v>
      </c>
      <c r="E92" s="485" t="s">
        <v>1992</v>
      </c>
      <c r="F92" s="485">
        <v>359.41399999999999</v>
      </c>
      <c r="G92" s="486">
        <v>19797</v>
      </c>
      <c r="H92" s="568"/>
      <c r="I92" s="542">
        <v>3502</v>
      </c>
      <c r="J92" s="542">
        <v>3</v>
      </c>
      <c r="K92" s="542" t="s">
        <v>3949</v>
      </c>
      <c r="L92" s="542">
        <v>18958.606397943415</v>
      </c>
      <c r="M92" s="487">
        <f>+Tabela13681011[[#This Row],[Colunas85]]/$N$650</f>
        <v>4.2438088665829802E-4</v>
      </c>
      <c r="N92" s="542">
        <v>14630.828134165487</v>
      </c>
      <c r="O92" s="487">
        <f>+O91+Tabela13681011[[#This Row],[Colunas8]]</f>
        <v>5.8539545816200786E-2</v>
      </c>
      <c r="P92" s="485">
        <v>51.34</v>
      </c>
      <c r="Q92" s="485">
        <v>97.1</v>
      </c>
      <c r="R92" s="561">
        <v>0.73599999999999999</v>
      </c>
      <c r="S92" s="485">
        <v>21.58</v>
      </c>
      <c r="T92" s="485">
        <v>47577.062729999998</v>
      </c>
      <c r="U92" s="485">
        <v>42793.743799999997</v>
      </c>
      <c r="V92" s="488">
        <v>513269098.17000002</v>
      </c>
      <c r="W92" s="487">
        <f t="shared" si="8"/>
        <v>2.2644486403754723E-4</v>
      </c>
      <c r="X92" s="487">
        <f>+X91+Tabela13681011[[#This Row],[Colunas82]]</f>
        <v>4.8644882708592588E-2</v>
      </c>
      <c r="Y92" s="488">
        <v>25926.61</v>
      </c>
      <c r="Z92" s="542">
        <f>INT(IF(Tabela13681011[[#This Row],[Colunas85]]/$AB$4&lt;15,15,Tabela13681011[[#This Row],[Colunas85]]/$AB$4))</f>
        <v>16</v>
      </c>
      <c r="AA92" s="641"/>
      <c r="AB92" s="537"/>
      <c r="AE92" s="462" t="s">
        <v>3820</v>
      </c>
      <c r="AF92" s="462">
        <v>2040</v>
      </c>
      <c r="AG92" s="462" t="s">
        <v>3837</v>
      </c>
      <c r="AH92" s="14">
        <v>1173870</v>
      </c>
      <c r="AI92" s="14">
        <v>1119514</v>
      </c>
      <c r="AJ92" s="14">
        <v>2293384</v>
      </c>
      <c r="AK92" s="538"/>
      <c r="AL92" s="539">
        <v>0</v>
      </c>
    </row>
    <row r="93" spans="1:39" ht="20.100000000000001" customHeight="1" x14ac:dyDescent="0.25">
      <c r="A93" s="485">
        <f t="shared" si="10"/>
        <v>39</v>
      </c>
      <c r="B93" s="485" t="s">
        <v>2026</v>
      </c>
      <c r="C93" s="485">
        <v>3511607</v>
      </c>
      <c r="D93" s="485" t="s">
        <v>2027</v>
      </c>
      <c r="E93" s="485" t="s">
        <v>2028</v>
      </c>
      <c r="F93" s="485">
        <v>190.392</v>
      </c>
      <c r="G93" s="486">
        <v>18595</v>
      </c>
      <c r="H93" s="554"/>
      <c r="I93" s="542">
        <v>3502</v>
      </c>
      <c r="J93" s="542">
        <v>6</v>
      </c>
      <c r="K93" s="542" t="s">
        <v>3952</v>
      </c>
      <c r="L93" s="542">
        <v>17807.510530371157</v>
      </c>
      <c r="M93" s="487">
        <f>+Tabela13681011[[#This Row],[Colunas85]]/$N$650</f>
        <v>3.9861406210087646E-4</v>
      </c>
      <c r="N93" s="542">
        <v>13742.49882077119</v>
      </c>
      <c r="O93" s="487">
        <f>+O92+Tabela13681011[[#This Row],[Colunas8]]</f>
        <v>5.8938159878301664E-2</v>
      </c>
      <c r="P93" s="485">
        <v>81.459999999999994</v>
      </c>
      <c r="Q93" s="485">
        <v>96.3</v>
      </c>
      <c r="R93" s="561">
        <v>0.70599999999999996</v>
      </c>
      <c r="S93" s="485">
        <v>25.75</v>
      </c>
      <c r="T93" s="485">
        <v>56792.830699999999</v>
      </c>
      <c r="U93" s="485">
        <v>53413.866349999997</v>
      </c>
      <c r="V93" s="488">
        <v>448660717.84999996</v>
      </c>
      <c r="W93" s="487">
        <f t="shared" si="8"/>
        <v>1.9794083769072269E-4</v>
      </c>
      <c r="X93" s="487">
        <f>+X92+Tabela13681011[[#This Row],[Colunas82]]</f>
        <v>4.8842823546283311E-2</v>
      </c>
      <c r="Y93" s="488">
        <v>24128.03</v>
      </c>
      <c r="Z93" s="542">
        <f>INT(IF(Tabela13681011[[#This Row],[Colunas85]]/$AB$4&lt;15,15,Tabela13681011[[#This Row],[Colunas85]]/$AB$4))</f>
        <v>15</v>
      </c>
      <c r="AA93" s="641"/>
      <c r="AB93" s="537"/>
      <c r="AE93" s="462" t="s">
        <v>3820</v>
      </c>
      <c r="AF93" s="462">
        <v>2040</v>
      </c>
      <c r="AG93" s="462" t="s">
        <v>3836</v>
      </c>
      <c r="AH93" s="14">
        <v>1211111</v>
      </c>
      <c r="AI93" s="14">
        <v>1155582</v>
      </c>
      <c r="AJ93" s="14">
        <v>2366693</v>
      </c>
      <c r="AK93" s="538"/>
      <c r="AL93" s="539">
        <v>0</v>
      </c>
    </row>
    <row r="94" spans="1:39" ht="20.100000000000001" customHeight="1" x14ac:dyDescent="0.25">
      <c r="A94" s="485">
        <f t="shared" si="10"/>
        <v>40</v>
      </c>
      <c r="B94" s="485" t="s">
        <v>2053</v>
      </c>
      <c r="C94" s="485">
        <v>3508009</v>
      </c>
      <c r="D94" s="485" t="s">
        <v>2054</v>
      </c>
      <c r="E94" s="485" t="s">
        <v>2055</v>
      </c>
      <c r="F94" s="485">
        <v>1196.462</v>
      </c>
      <c r="G94" s="486">
        <v>20050</v>
      </c>
      <c r="H94" s="554"/>
      <c r="I94" s="542">
        <v>3502</v>
      </c>
      <c r="J94" s="542">
        <v>2</v>
      </c>
      <c r="K94" s="542" t="s">
        <v>3948</v>
      </c>
      <c r="L94" s="542">
        <v>19200.89196740746</v>
      </c>
      <c r="M94" s="487">
        <f>+Tabela13681011[[#This Row],[Colunas85]]/$N$650</f>
        <v>4.2980435305848739E-4</v>
      </c>
      <c r="N94" s="542">
        <v>14817.805934738497</v>
      </c>
      <c r="O94" s="487">
        <f>+O93+Tabela13681011[[#This Row],[Colunas8]]</f>
        <v>5.9367964231360149E-2</v>
      </c>
      <c r="P94" s="485">
        <v>15.52</v>
      </c>
      <c r="Q94" s="485">
        <v>98.5</v>
      </c>
      <c r="R94" s="561">
        <v>0.66700000000000004</v>
      </c>
      <c r="S94" s="485">
        <v>39.869999999999997</v>
      </c>
      <c r="T94" s="485">
        <v>74241.655610000002</v>
      </c>
      <c r="U94" s="485">
        <v>61416.117140000002</v>
      </c>
      <c r="V94" s="488">
        <v>419162493</v>
      </c>
      <c r="W94" s="487">
        <f t="shared" si="8"/>
        <v>1.8492676468433484E-4</v>
      </c>
      <c r="X94" s="487">
        <f>+X93+Tabela13681011[[#This Row],[Colunas82]]</f>
        <v>4.9027750310967642E-2</v>
      </c>
      <c r="Y94" s="488">
        <v>20905.86</v>
      </c>
      <c r="Z94" s="542">
        <f>INT(IF(Tabela13681011[[#This Row],[Colunas85]]/$AB$4&lt;15,15,Tabela13681011[[#This Row],[Colunas85]]/$AB$4))</f>
        <v>16</v>
      </c>
      <c r="AA94" s="641"/>
      <c r="AB94" s="537"/>
      <c r="AE94" s="462" t="s">
        <v>3820</v>
      </c>
      <c r="AF94" s="462">
        <v>2040</v>
      </c>
      <c r="AG94" s="462" t="s">
        <v>3835</v>
      </c>
      <c r="AH94" s="14">
        <v>1273236</v>
      </c>
      <c r="AI94" s="14">
        <v>1215276</v>
      </c>
      <c r="AJ94" s="14">
        <v>2488512</v>
      </c>
      <c r="AK94" s="538"/>
      <c r="AL94" s="539">
        <v>0</v>
      </c>
    </row>
    <row r="95" spans="1:39" ht="20.100000000000001" customHeight="1" x14ac:dyDescent="0.25">
      <c r="A95" s="485">
        <f t="shared" si="10"/>
        <v>41</v>
      </c>
      <c r="B95" s="485" t="s">
        <v>2074</v>
      </c>
      <c r="C95" s="485">
        <v>3529906</v>
      </c>
      <c r="D95" s="485" t="s">
        <v>2075</v>
      </c>
      <c r="E95" s="485" t="s">
        <v>2076</v>
      </c>
      <c r="F95" s="485">
        <v>1001.484</v>
      </c>
      <c r="G95" s="486">
        <v>19511</v>
      </c>
      <c r="I95" s="542">
        <v>3502</v>
      </c>
      <c r="J95" s="542">
        <v>3</v>
      </c>
      <c r="K95" s="542" t="s">
        <v>3949</v>
      </c>
      <c r="L95" s="542">
        <v>18684.718362897103</v>
      </c>
      <c r="M95" s="487">
        <f>+Tabela13681011[[#This Row],[Colunas85]]/$N$650</f>
        <v>4.1825001159721429E-4</v>
      </c>
      <c r="N95" s="542">
        <v>14419.461924822084</v>
      </c>
      <c r="O95" s="487">
        <f>+O94+Tabela13681011[[#This Row],[Colunas8]]</f>
        <v>5.978621424295736E-2</v>
      </c>
      <c r="P95" s="485">
        <v>20.56</v>
      </c>
      <c r="Q95" s="485">
        <v>97.1</v>
      </c>
      <c r="R95" s="561">
        <v>0.69699999999999995</v>
      </c>
      <c r="S95" s="485">
        <v>3.26</v>
      </c>
      <c r="T95" s="485">
        <v>68104.835210000005</v>
      </c>
      <c r="U95" s="485">
        <v>63915.423510000001</v>
      </c>
      <c r="V95" s="488">
        <v>384493521.5</v>
      </c>
      <c r="W95" s="487">
        <f t="shared" si="8"/>
        <v>1.6963145357827073E-4</v>
      </c>
      <c r="X95" s="487">
        <f>+X94+Tabela13681011[[#This Row],[Colunas82]]</f>
        <v>4.9197381764545911E-2</v>
      </c>
      <c r="Y95" s="488">
        <v>19706.5</v>
      </c>
      <c r="Z95" s="542">
        <f>INT(IF(Tabela13681011[[#This Row],[Colunas85]]/$AB$4&lt;15,15,Tabela13681011[[#This Row],[Colunas85]]/$AB$4))</f>
        <v>16</v>
      </c>
      <c r="AA95" s="641"/>
      <c r="AB95" s="537"/>
      <c r="AE95" s="462" t="s">
        <v>3820</v>
      </c>
      <c r="AF95" s="462">
        <v>2040</v>
      </c>
      <c r="AG95" s="462" t="s">
        <v>3834</v>
      </c>
      <c r="AH95" s="14">
        <v>1382766</v>
      </c>
      <c r="AI95" s="14">
        <v>1316526</v>
      </c>
      <c r="AJ95" s="14">
        <v>2699292</v>
      </c>
      <c r="AK95" s="538"/>
      <c r="AL95" s="539">
        <f>+AJ95/5*2</f>
        <v>1079716.8</v>
      </c>
    </row>
    <row r="96" spans="1:39" ht="20.100000000000001" customHeight="1" x14ac:dyDescent="0.25">
      <c r="A96" s="485">
        <f t="shared" si="10"/>
        <v>42</v>
      </c>
      <c r="B96" s="485" t="s">
        <v>2098</v>
      </c>
      <c r="C96" s="485">
        <v>3551801</v>
      </c>
      <c r="D96" s="485" t="s">
        <v>2099</v>
      </c>
      <c r="E96" s="485" t="s">
        <v>2100</v>
      </c>
      <c r="F96" s="485">
        <v>1062.6990000000001</v>
      </c>
      <c r="G96" s="486">
        <v>12731</v>
      </c>
      <c r="H96" s="568"/>
      <c r="I96" s="542">
        <v>3502</v>
      </c>
      <c r="J96" s="542">
        <v>3</v>
      </c>
      <c r="K96" s="542" t="s">
        <v>3949</v>
      </c>
      <c r="L96" s="542">
        <v>12191.848161449594</v>
      </c>
      <c r="M96" s="487">
        <f>+Tabela13681011[[#This Row],[Colunas85]]/$N$650</f>
        <v>2.7290968672257372E-4</v>
      </c>
      <c r="N96" s="542">
        <v>9408.7524865414362</v>
      </c>
      <c r="O96" s="487">
        <f>+O95+Tabela13681011[[#This Row],[Colunas8]]</f>
        <v>6.0059123929679936E-2</v>
      </c>
      <c r="P96" s="485">
        <v>12.24</v>
      </c>
      <c r="Q96" s="485">
        <v>96.1</v>
      </c>
      <c r="R96" s="561">
        <v>0.67300000000000004</v>
      </c>
      <c r="S96" s="485">
        <v>15.38</v>
      </c>
      <c r="T96" s="485">
        <v>40085.211320000002</v>
      </c>
      <c r="U96" s="485">
        <v>36698.156779999998</v>
      </c>
      <c r="V96" s="488">
        <v>366153235.56</v>
      </c>
      <c r="W96" s="487">
        <f t="shared" si="8"/>
        <v>1.6154005752325732E-4</v>
      </c>
      <c r="X96" s="487">
        <f>+X95+Tabela13681011[[#This Row],[Colunas82]]</f>
        <v>4.935892182206917E-2</v>
      </c>
      <c r="Y96" s="488">
        <v>28760.76</v>
      </c>
      <c r="Z96" s="542">
        <f>INT(IF(Tabela13681011[[#This Row],[Colunas85]]/$AB$4&lt;15,15,Tabela13681011[[#This Row],[Colunas85]]/$AB$4))</f>
        <v>15</v>
      </c>
      <c r="AA96" s="641"/>
      <c r="AB96" s="537"/>
      <c r="AE96" s="462" t="s">
        <v>3820</v>
      </c>
      <c r="AF96" s="462">
        <v>2040</v>
      </c>
      <c r="AG96" s="462" t="s">
        <v>3833</v>
      </c>
      <c r="AH96" s="14">
        <v>1529823</v>
      </c>
      <c r="AI96" s="14">
        <v>1437610</v>
      </c>
      <c r="AJ96" s="14">
        <v>2967433</v>
      </c>
      <c r="AK96" s="538"/>
      <c r="AL96" s="539">
        <f>+AJ96</f>
        <v>2967433</v>
      </c>
    </row>
    <row r="97" spans="1:39" ht="20.100000000000001" customHeight="1" x14ac:dyDescent="0.25">
      <c r="A97" s="485">
        <f t="shared" si="10"/>
        <v>43</v>
      </c>
      <c r="B97" s="485" t="s">
        <v>2164</v>
      </c>
      <c r="C97" s="485">
        <v>3514809</v>
      </c>
      <c r="D97" s="485" t="s">
        <v>2165</v>
      </c>
      <c r="E97" s="485" t="s">
        <v>2166</v>
      </c>
      <c r="F97" s="485">
        <v>1654.2560000000001</v>
      </c>
      <c r="G97" s="486">
        <v>15592</v>
      </c>
      <c r="H97" s="554"/>
      <c r="I97" s="542">
        <v>3502</v>
      </c>
      <c r="J97" s="542">
        <v>3</v>
      </c>
      <c r="K97" s="542" t="s">
        <v>3949</v>
      </c>
      <c r="L97" s="542">
        <v>14931.686162384893</v>
      </c>
      <c r="M97" s="487">
        <f>+Tabela13681011[[#This Row],[Colunas85]]/$N$650</f>
        <v>3.3423987395949799E-4</v>
      </c>
      <c r="N97" s="542">
        <v>11523.153622665468</v>
      </c>
      <c r="O97" s="487">
        <f>+O96+Tabela13681011[[#This Row],[Colunas8]]</f>
        <v>6.0393363803639431E-2</v>
      </c>
      <c r="P97" s="485">
        <v>8.85</v>
      </c>
      <c r="Q97" s="485">
        <v>97.3</v>
      </c>
      <c r="R97" s="561">
        <v>0.69099999999999995</v>
      </c>
      <c r="S97" s="485">
        <v>5.46</v>
      </c>
      <c r="T97" s="485">
        <v>45711.828710000002</v>
      </c>
      <c r="U97" s="485">
        <v>39754.672250000003</v>
      </c>
      <c r="V97" s="488">
        <v>324240629.44</v>
      </c>
      <c r="W97" s="487">
        <f t="shared" si="8"/>
        <v>1.4304898835867808E-4</v>
      </c>
      <c r="X97" s="487">
        <f>+X96+Tabela13681011[[#This Row],[Colunas82]]</f>
        <v>4.9501970810427849E-2</v>
      </c>
      <c r="Y97" s="488">
        <v>20795.32</v>
      </c>
      <c r="Z97" s="542">
        <f>INT(IF(Tabela13681011[[#This Row],[Colunas85]]/$AB$4&lt;15,15,Tabela13681011[[#This Row],[Colunas85]]/$AB$4))</f>
        <v>15</v>
      </c>
      <c r="AA97" s="641"/>
      <c r="AB97" s="537"/>
      <c r="AE97" s="462" t="s">
        <v>3820</v>
      </c>
      <c r="AF97" s="462">
        <v>2040</v>
      </c>
      <c r="AG97" s="462" t="s">
        <v>3832</v>
      </c>
      <c r="AH97" s="14">
        <v>1606478</v>
      </c>
      <c r="AI97" s="14">
        <v>1513163</v>
      </c>
      <c r="AJ97" s="14">
        <v>3119641</v>
      </c>
      <c r="AK97" s="538"/>
      <c r="AL97" s="539">
        <f t="shared" ref="AL97:AL107" si="11">+AJ97</f>
        <v>3119641</v>
      </c>
    </row>
    <row r="98" spans="1:39" ht="20.100000000000001" customHeight="1" x14ac:dyDescent="0.25">
      <c r="A98" s="485">
        <f t="shared" si="10"/>
        <v>44</v>
      </c>
      <c r="B98" s="485" t="s">
        <v>2167</v>
      </c>
      <c r="C98" s="485">
        <v>3526100</v>
      </c>
      <c r="D98" s="485" t="s">
        <v>2168</v>
      </c>
      <c r="E98" s="485" t="s">
        <v>2169</v>
      </c>
      <c r="F98" s="485">
        <v>812.79899999999998</v>
      </c>
      <c r="G98" s="486">
        <v>18627</v>
      </c>
      <c r="I98" s="542">
        <v>3502</v>
      </c>
      <c r="J98" s="542">
        <v>3</v>
      </c>
      <c r="K98" s="542" t="s">
        <v>3949</v>
      </c>
      <c r="L98" s="542">
        <v>17838.155345481235</v>
      </c>
      <c r="M98" s="487">
        <f>+Tabela13681011[[#This Row],[Colunas85]]/$N$650</f>
        <v>3.99300034135683E-4</v>
      </c>
      <c r="N98" s="542">
        <v>13766.148186851569</v>
      </c>
      <c r="O98" s="487">
        <f>+O97+Tabela13681011[[#This Row],[Colunas8]]</f>
        <v>6.0792663837775117E-2</v>
      </c>
      <c r="P98" s="485">
        <v>23.68</v>
      </c>
      <c r="Q98" s="485">
        <v>97.7</v>
      </c>
      <c r="R98" s="561">
        <v>0.7</v>
      </c>
      <c r="S98" s="485">
        <v>17.79</v>
      </c>
      <c r="T98" s="485">
        <v>51990.464010000003</v>
      </c>
      <c r="U98" s="485">
        <v>43324.19616</v>
      </c>
      <c r="V98" s="488">
        <v>324011076.90000004</v>
      </c>
      <c r="W98" s="487">
        <f t="shared" si="8"/>
        <v>1.4294771400981296E-4</v>
      </c>
      <c r="X98" s="487">
        <f>+X97+Tabela13681011[[#This Row],[Colunas82]]</f>
        <v>4.9644918524437663E-2</v>
      </c>
      <c r="Y98" s="488">
        <v>17394.7</v>
      </c>
      <c r="Z98" s="542">
        <f>INT(IF(Tabela13681011[[#This Row],[Colunas85]]/$AB$4&lt;15,15,Tabela13681011[[#This Row],[Colunas85]]/$AB$4))</f>
        <v>15</v>
      </c>
      <c r="AA98" s="641"/>
      <c r="AB98" s="537"/>
      <c r="AE98" s="462" t="s">
        <v>3820</v>
      </c>
      <c r="AF98" s="462">
        <v>2040</v>
      </c>
      <c r="AG98" s="462" t="s">
        <v>3831</v>
      </c>
      <c r="AH98" s="14">
        <v>1460782</v>
      </c>
      <c r="AI98" s="14">
        <v>1402966</v>
      </c>
      <c r="AJ98" s="14">
        <v>2863748</v>
      </c>
      <c r="AK98" s="538"/>
      <c r="AL98" s="539">
        <f t="shared" si="11"/>
        <v>2863748</v>
      </c>
    </row>
    <row r="99" spans="1:39" ht="20.100000000000001" customHeight="1" x14ac:dyDescent="0.25">
      <c r="A99" s="485">
        <f t="shared" si="10"/>
        <v>45</v>
      </c>
      <c r="B99" s="485" t="s">
        <v>2173</v>
      </c>
      <c r="C99" s="485">
        <v>3522802</v>
      </c>
      <c r="D99" s="485" t="s">
        <v>2174</v>
      </c>
      <c r="E99" s="485" t="s">
        <v>2175</v>
      </c>
      <c r="F99" s="485">
        <v>507.99700000000001</v>
      </c>
      <c r="G99" s="486">
        <v>15197</v>
      </c>
      <c r="H99" s="554"/>
      <c r="I99" s="542">
        <v>3502</v>
      </c>
      <c r="J99" s="542">
        <v>2</v>
      </c>
      <c r="K99" s="542" t="s">
        <v>3948</v>
      </c>
      <c r="L99" s="542">
        <v>14553.414225869883</v>
      </c>
      <c r="M99" s="487">
        <f>+Tabela13681011[[#This Row],[Colunas85]]/$N$650</f>
        <v>3.2577240665485448E-4</v>
      </c>
      <c r="N99" s="542">
        <v>11231.23176011077</v>
      </c>
      <c r="O99" s="487">
        <f>+O98+Tabela13681011[[#This Row],[Colunas8]]</f>
        <v>6.1118436244429974E-2</v>
      </c>
      <c r="P99" s="485">
        <v>28.66</v>
      </c>
      <c r="Q99" s="485">
        <v>97.9</v>
      </c>
      <c r="R99" s="561">
        <v>0.71899999999999997</v>
      </c>
      <c r="S99" s="485">
        <v>5.65</v>
      </c>
      <c r="T99" s="485">
        <v>40344.104010000003</v>
      </c>
      <c r="U99" s="485">
        <v>36382.116629999997</v>
      </c>
      <c r="V99" s="488">
        <v>322630942.26999998</v>
      </c>
      <c r="W99" s="487">
        <f t="shared" si="8"/>
        <v>1.4233882405372922E-4</v>
      </c>
      <c r="X99" s="487">
        <f>+X98+Tabela13681011[[#This Row],[Colunas82]]</f>
        <v>4.978725734849139E-2</v>
      </c>
      <c r="Y99" s="488">
        <v>21229.91</v>
      </c>
      <c r="Z99" s="542">
        <f>INT(IF(Tabela13681011[[#This Row],[Colunas85]]/$AB$4&lt;15,15,Tabela13681011[[#This Row],[Colunas85]]/$AB$4))</f>
        <v>15</v>
      </c>
      <c r="AA99" s="641"/>
      <c r="AB99" s="537"/>
      <c r="AE99" s="462" t="s">
        <v>3820</v>
      </c>
      <c r="AF99" s="462">
        <v>2040</v>
      </c>
      <c r="AG99" s="462" t="s">
        <v>3830</v>
      </c>
      <c r="AH99" s="14">
        <v>1554050</v>
      </c>
      <c r="AI99" s="14">
        <v>1508098</v>
      </c>
      <c r="AJ99" s="14">
        <v>3062148</v>
      </c>
      <c r="AK99" s="538"/>
      <c r="AL99" s="539">
        <f t="shared" si="11"/>
        <v>3062148</v>
      </c>
    </row>
    <row r="100" spans="1:39" ht="20.100000000000001" customHeight="1" x14ac:dyDescent="0.25">
      <c r="A100" s="485">
        <f t="shared" si="10"/>
        <v>46</v>
      </c>
      <c r="B100" s="485" t="s">
        <v>2179</v>
      </c>
      <c r="C100" s="485">
        <v>3517604</v>
      </c>
      <c r="D100" s="485" t="s">
        <v>2180</v>
      </c>
      <c r="E100" s="485" t="s">
        <v>2181</v>
      </c>
      <c r="F100" s="485">
        <v>408.29199999999997</v>
      </c>
      <c r="G100" s="486">
        <v>16896</v>
      </c>
      <c r="H100" s="554"/>
      <c r="I100" s="542">
        <v>3502</v>
      </c>
      <c r="J100" s="542">
        <v>2</v>
      </c>
      <c r="K100" s="542" t="s">
        <v>3948</v>
      </c>
      <c r="L100" s="542">
        <v>16180.462378120521</v>
      </c>
      <c r="M100" s="487">
        <f>+Tabela13681011[[#This Row],[Colunas85]]/$N$650</f>
        <v>3.621932343778655E-4</v>
      </c>
      <c r="N100" s="542">
        <v>12486.865290440981</v>
      </c>
      <c r="O100" s="487">
        <f>+O99+Tabela13681011[[#This Row],[Colunas8]]</f>
        <v>6.1480629478807843E-2</v>
      </c>
      <c r="P100" s="485">
        <v>44.08</v>
      </c>
      <c r="Q100" s="485">
        <v>96.7</v>
      </c>
      <c r="R100" s="561">
        <v>0.67500000000000004</v>
      </c>
      <c r="S100" s="485">
        <v>24.19</v>
      </c>
      <c r="T100" s="485">
        <v>50172.88751</v>
      </c>
      <c r="U100" s="485">
        <v>46057.063450000001</v>
      </c>
      <c r="V100" s="488">
        <v>318900510.71999997</v>
      </c>
      <c r="W100" s="487">
        <f t="shared" si="8"/>
        <v>1.4069302642407853E-4</v>
      </c>
      <c r="X100" s="487">
        <f>+X99+Tabela13681011[[#This Row],[Colunas82]]</f>
        <v>4.9927950374915465E-2</v>
      </c>
      <c r="Y100" s="488">
        <v>18874.32</v>
      </c>
      <c r="Z100" s="542">
        <f>INT(IF(Tabela13681011[[#This Row],[Colunas85]]/$AB$4&lt;15,15,Tabela13681011[[#This Row],[Colunas85]]/$AB$4))</f>
        <v>15</v>
      </c>
      <c r="AA100" s="641"/>
      <c r="AB100" s="537"/>
      <c r="AE100" s="462" t="s">
        <v>3820</v>
      </c>
      <c r="AF100" s="462">
        <v>2040</v>
      </c>
      <c r="AG100" s="462" t="s">
        <v>3829</v>
      </c>
      <c r="AH100" s="14">
        <v>1772259</v>
      </c>
      <c r="AI100" s="14">
        <v>1750060</v>
      </c>
      <c r="AJ100" s="14">
        <v>3522319</v>
      </c>
      <c r="AK100" s="538"/>
      <c r="AL100" s="539">
        <f t="shared" si="11"/>
        <v>3522319</v>
      </c>
    </row>
    <row r="101" spans="1:39" ht="20.100000000000001" customHeight="1" x14ac:dyDescent="0.25">
      <c r="A101" s="485">
        <f t="shared" si="10"/>
        <v>47</v>
      </c>
      <c r="B101" s="485" t="s">
        <v>2206</v>
      </c>
      <c r="C101" s="485">
        <v>3509908</v>
      </c>
      <c r="D101" s="485" t="s">
        <v>2207</v>
      </c>
      <c r="E101" s="485" t="s">
        <v>2208</v>
      </c>
      <c r="F101" s="485">
        <v>1237.354</v>
      </c>
      <c r="G101" s="486">
        <v>12542</v>
      </c>
      <c r="H101" s="554"/>
      <c r="I101" s="542">
        <v>3502</v>
      </c>
      <c r="J101" s="542">
        <v>3</v>
      </c>
      <c r="K101" s="542" t="s">
        <v>3949</v>
      </c>
      <c r="L101" s="542">
        <v>12010.852222205704</v>
      </c>
      <c r="M101" s="487">
        <f>+Tabela13681011[[#This Row],[Colunas85]]/$N$650</f>
        <v>2.6885816439199748E-4</v>
      </c>
      <c r="N101" s="542">
        <v>9269.07341812919</v>
      </c>
      <c r="O101" s="487">
        <f>+O100+Tabela13681011[[#This Row],[Colunas8]]</f>
        <v>6.1749487643199839E-2</v>
      </c>
      <c r="P101" s="485">
        <v>9.86</v>
      </c>
      <c r="Q101" s="485">
        <v>97.3</v>
      </c>
      <c r="R101" s="561">
        <v>0.72</v>
      </c>
      <c r="S101" s="485">
        <v>5.75</v>
      </c>
      <c r="T101" s="485">
        <v>53312.487379999999</v>
      </c>
      <c r="U101" s="485">
        <v>47260.341119999997</v>
      </c>
      <c r="V101" s="488">
        <v>300728815.08000004</v>
      </c>
      <c r="W101" s="487">
        <f t="shared" si="8"/>
        <v>1.3267600930147634E-4</v>
      </c>
      <c r="X101" s="487">
        <f>+X100+Tabela13681011[[#This Row],[Colunas82]]</f>
        <v>5.006062638421694E-2</v>
      </c>
      <c r="Y101" s="488">
        <v>23977.74</v>
      </c>
      <c r="Z101" s="542">
        <f>INT(IF(Tabela13681011[[#This Row],[Colunas85]]/$AB$4&lt;15,15,Tabela13681011[[#This Row],[Colunas85]]/$AB$4))</f>
        <v>15</v>
      </c>
      <c r="AA101" s="641"/>
      <c r="AB101" s="537"/>
      <c r="AE101" s="462" t="s">
        <v>3820</v>
      </c>
      <c r="AF101" s="462">
        <v>2040</v>
      </c>
      <c r="AG101" s="462" t="s">
        <v>3828</v>
      </c>
      <c r="AH101" s="14">
        <v>1705108</v>
      </c>
      <c r="AI101" s="14">
        <v>1722175</v>
      </c>
      <c r="AJ101" s="14">
        <v>3427283</v>
      </c>
      <c r="AK101" s="538"/>
      <c r="AL101" s="539">
        <f t="shared" si="11"/>
        <v>3427283</v>
      </c>
    </row>
    <row r="102" spans="1:39" ht="20.100000000000001" customHeight="1" x14ac:dyDescent="0.25">
      <c r="A102" s="485">
        <f t="shared" si="10"/>
        <v>48</v>
      </c>
      <c r="B102" s="485" t="s">
        <v>2212</v>
      </c>
      <c r="C102" s="485">
        <v>3553005</v>
      </c>
      <c r="D102" s="485" t="s">
        <v>2213</v>
      </c>
      <c r="E102" s="485" t="s">
        <v>2214</v>
      </c>
      <c r="F102" s="485">
        <v>145.33199999999999</v>
      </c>
      <c r="G102" s="486">
        <v>14415</v>
      </c>
      <c r="H102" s="568"/>
      <c r="I102" s="542">
        <v>3502</v>
      </c>
      <c r="J102" s="542">
        <v>5</v>
      </c>
      <c r="K102" s="542" t="s">
        <v>3951</v>
      </c>
      <c r="L102" s="542">
        <v>13804.531556617383</v>
      </c>
      <c r="M102" s="487">
        <f>+Tabela13681011[[#This Row],[Colunas85]]/$N$650</f>
        <v>3.0900896505426913E-4</v>
      </c>
      <c r="N102" s="542">
        <v>10653.300376521469</v>
      </c>
      <c r="O102" s="487">
        <f>+O101+Tabela13681011[[#This Row],[Colunas8]]</f>
        <v>6.2058496608254111E-2</v>
      </c>
      <c r="P102" s="485">
        <v>74.510000000000005</v>
      </c>
      <c r="Q102" s="485">
        <v>97.3</v>
      </c>
      <c r="R102" s="561">
        <v>0.70899999999999996</v>
      </c>
      <c r="S102" s="485">
        <v>15</v>
      </c>
      <c r="T102" s="485">
        <v>34774.559639999999</v>
      </c>
      <c r="U102" s="485">
        <v>31443.80012</v>
      </c>
      <c r="V102" s="488">
        <v>288272034.90000004</v>
      </c>
      <c r="W102" s="487">
        <f t="shared" si="8"/>
        <v>1.2718030752581353E-4</v>
      </c>
      <c r="X102" s="487">
        <f>+X101+Tabela13681011[[#This Row],[Colunas82]]</f>
        <v>5.0187806691742755E-2</v>
      </c>
      <c r="Y102" s="488">
        <v>19998.060000000001</v>
      </c>
      <c r="Z102" s="542">
        <f>INT(IF(Tabela13681011[[#This Row],[Colunas85]]/$AB$4&lt;15,15,Tabela13681011[[#This Row],[Colunas85]]/$AB$4))</f>
        <v>15</v>
      </c>
      <c r="AA102" s="641"/>
      <c r="AB102" s="537"/>
      <c r="AE102" s="462" t="s">
        <v>3820</v>
      </c>
      <c r="AF102" s="462">
        <v>2040</v>
      </c>
      <c r="AG102" s="462" t="s">
        <v>3827</v>
      </c>
      <c r="AH102" s="14">
        <v>1749188</v>
      </c>
      <c r="AI102" s="14">
        <v>1806667</v>
      </c>
      <c r="AJ102" s="14">
        <v>3555855</v>
      </c>
      <c r="AK102" s="538"/>
      <c r="AL102" s="539">
        <f t="shared" si="11"/>
        <v>3555855</v>
      </c>
    </row>
    <row r="103" spans="1:39" ht="20.100000000000001" customHeight="1" x14ac:dyDescent="0.25">
      <c r="A103" s="485">
        <f t="shared" si="10"/>
        <v>49</v>
      </c>
      <c r="B103" s="485" t="s">
        <v>2215</v>
      </c>
      <c r="C103" s="485">
        <v>3543006</v>
      </c>
      <c r="D103" s="485" t="s">
        <v>2216</v>
      </c>
      <c r="E103" s="485" t="s">
        <v>2217</v>
      </c>
      <c r="F103" s="485">
        <v>697.5</v>
      </c>
      <c r="G103" s="486">
        <v>15984</v>
      </c>
      <c r="H103" s="568"/>
      <c r="I103" s="542">
        <v>3502</v>
      </c>
      <c r="J103" s="542">
        <v>2</v>
      </c>
      <c r="K103" s="542" t="s">
        <v>3948</v>
      </c>
      <c r="L103" s="542">
        <v>15307.085147483333</v>
      </c>
      <c r="M103" s="487">
        <f>+Tabela13681011[[#This Row],[Colunas85]]/$N$650</f>
        <v>3.4264303138587844E-4</v>
      </c>
      <c r="N103" s="542">
        <v>11812.858357150131</v>
      </c>
      <c r="O103" s="487">
        <f>+O102+Tabela13681011[[#This Row],[Colunas8]]</f>
        <v>6.2401139639639988E-2</v>
      </c>
      <c r="P103" s="485">
        <v>26.19</v>
      </c>
      <c r="Q103" s="485">
        <v>97.5</v>
      </c>
      <c r="R103" s="561">
        <v>0.63900000000000001</v>
      </c>
      <c r="S103" s="485">
        <v>13.94</v>
      </c>
      <c r="T103" s="485">
        <v>46317.579080000003</v>
      </c>
      <c r="U103" s="485">
        <v>38963.857580000004</v>
      </c>
      <c r="V103" s="488">
        <v>287328863.51999998</v>
      </c>
      <c r="W103" s="487">
        <f t="shared" si="8"/>
        <v>1.2676419770024698E-4</v>
      </c>
      <c r="X103" s="487">
        <f>+X102+Tabela13681011[[#This Row],[Colunas82]]</f>
        <v>5.0314570889443001E-2</v>
      </c>
      <c r="Y103" s="488">
        <v>17976.03</v>
      </c>
      <c r="Z103" s="542">
        <f>INT(IF(Tabela13681011[[#This Row],[Colunas85]]/$AB$4&lt;15,15,Tabela13681011[[#This Row],[Colunas85]]/$AB$4))</f>
        <v>15</v>
      </c>
      <c r="AA103" s="641"/>
      <c r="AB103" s="537"/>
      <c r="AE103" s="462" t="s">
        <v>3820</v>
      </c>
      <c r="AF103" s="462">
        <v>2040</v>
      </c>
      <c r="AG103" s="462" t="s">
        <v>3826</v>
      </c>
      <c r="AH103" s="14">
        <v>1680488</v>
      </c>
      <c r="AI103" s="14">
        <v>1822641</v>
      </c>
      <c r="AJ103" s="14">
        <v>3503129</v>
      </c>
      <c r="AK103" s="538"/>
      <c r="AL103" s="539">
        <f t="shared" si="11"/>
        <v>3503129</v>
      </c>
    </row>
    <row r="104" spans="1:39" ht="20.100000000000001" customHeight="1" x14ac:dyDescent="0.25">
      <c r="A104" s="485">
        <f t="shared" si="10"/>
        <v>50</v>
      </c>
      <c r="B104" s="485" t="s">
        <v>2224</v>
      </c>
      <c r="C104" s="485">
        <v>3510302</v>
      </c>
      <c r="D104" s="485" t="s">
        <v>2225</v>
      </c>
      <c r="E104" s="485" t="s">
        <v>2226</v>
      </c>
      <c r="F104" s="485">
        <v>169.89</v>
      </c>
      <c r="G104" s="486">
        <v>21257</v>
      </c>
      <c r="H104" s="554"/>
      <c r="I104" s="542">
        <v>3502</v>
      </c>
      <c r="J104" s="542">
        <v>1</v>
      </c>
      <c r="K104" s="542" t="s">
        <v>3947</v>
      </c>
      <c r="L104" s="542">
        <v>20356.776087340666</v>
      </c>
      <c r="M104" s="487">
        <f>+Tabela13681011[[#This Row],[Colunas85]]/$N$650</f>
        <v>4.5567836074634745E-4</v>
      </c>
      <c r="N104" s="542">
        <v>15709.830461582855</v>
      </c>
      <c r="O104" s="487">
        <f>+O103+Tabela13681011[[#This Row],[Colunas8]]</f>
        <v>6.2856818000386339E-2</v>
      </c>
      <c r="P104" s="485">
        <v>103.2</v>
      </c>
      <c r="Q104" s="485">
        <v>96.5</v>
      </c>
      <c r="R104" s="561">
        <v>0.69899999999999995</v>
      </c>
      <c r="S104" s="485">
        <v>8.23</v>
      </c>
      <c r="T104" s="485">
        <v>59751.631730000001</v>
      </c>
      <c r="U104" s="485">
        <v>51831.964950000001</v>
      </c>
      <c r="V104" s="488">
        <v>283653620.56999999</v>
      </c>
      <c r="W104" s="487">
        <f t="shared" si="8"/>
        <v>1.2514274826351887E-4</v>
      </c>
      <c r="X104" s="487">
        <f>+X103+Tabela13681011[[#This Row],[Colunas82]]</f>
        <v>5.0439713637706524E-2</v>
      </c>
      <c r="Y104" s="488">
        <v>13344.01</v>
      </c>
      <c r="Z104" s="542">
        <f>INT(IF(Tabela13681011[[#This Row],[Colunas85]]/$AB$4&lt;15,15,Tabela13681011[[#This Row],[Colunas85]]/$AB$4))</f>
        <v>17</v>
      </c>
      <c r="AA104" s="641"/>
      <c r="AB104" s="537"/>
      <c r="AE104" s="462" t="s">
        <v>3820</v>
      </c>
      <c r="AF104" s="462">
        <v>2040</v>
      </c>
      <c r="AG104" s="462" t="s">
        <v>3825</v>
      </c>
      <c r="AH104" s="14">
        <v>1464153</v>
      </c>
      <c r="AI104" s="14">
        <v>1669996</v>
      </c>
      <c r="AJ104" s="14">
        <v>3134149</v>
      </c>
      <c r="AK104" s="538"/>
      <c r="AL104" s="539">
        <f t="shared" si="11"/>
        <v>3134149</v>
      </c>
    </row>
    <row r="105" spans="1:39" ht="20.100000000000001" customHeight="1" x14ac:dyDescent="0.25">
      <c r="A105" s="485">
        <f t="shared" si="10"/>
        <v>51</v>
      </c>
      <c r="B105" s="485" t="s">
        <v>2251</v>
      </c>
      <c r="C105" s="485">
        <v>3543253</v>
      </c>
      <c r="D105" s="485" t="s">
        <v>2252</v>
      </c>
      <c r="E105" s="485" t="s">
        <v>2253</v>
      </c>
      <c r="F105" s="485">
        <v>333.363</v>
      </c>
      <c r="G105" s="486">
        <v>7686</v>
      </c>
      <c r="H105" s="568"/>
      <c r="I105" s="542">
        <v>3502</v>
      </c>
      <c r="J105" s="542">
        <v>2</v>
      </c>
      <c r="K105" s="542" t="s">
        <v>3948</v>
      </c>
      <c r="L105" s="542">
        <v>7360.5015292515582</v>
      </c>
      <c r="M105" s="487">
        <f>+Tabela13681011[[#This Row],[Colunas85]]/$N$650</f>
        <v>1.6476190811010147E-4</v>
      </c>
      <c r="N105" s="542">
        <v>5680.2821154314261</v>
      </c>
      <c r="O105" s="487">
        <f>+O104+Tabela13681011[[#This Row],[Colunas8]]</f>
        <v>6.3021579908496439E-2</v>
      </c>
      <c r="P105" s="485">
        <v>22.26</v>
      </c>
      <c r="Q105" s="485">
        <v>96.8</v>
      </c>
      <c r="R105" s="561">
        <v>0.70499999999999996</v>
      </c>
      <c r="S105" s="485">
        <v>30</v>
      </c>
      <c r="T105" s="485">
        <v>30160.199219999999</v>
      </c>
      <c r="U105" s="485">
        <v>24670.961579999999</v>
      </c>
      <c r="V105" s="488">
        <v>267419843.46000001</v>
      </c>
      <c r="W105" s="487">
        <f t="shared" si="8"/>
        <v>1.1798070507097847E-4</v>
      </c>
      <c r="X105" s="487">
        <f>+X104+Tabela13681011[[#This Row],[Colunas82]]</f>
        <v>5.0557694342777501E-2</v>
      </c>
      <c r="Y105" s="488">
        <v>34793.11</v>
      </c>
      <c r="Z105" s="542">
        <f>INT(IF(Tabela13681011[[#This Row],[Colunas85]]/$AB$4&lt;15,15,Tabela13681011[[#This Row],[Colunas85]]/$AB$4))</f>
        <v>15</v>
      </c>
      <c r="AA105" s="641"/>
      <c r="AB105" s="537"/>
      <c r="AE105" s="462" t="s">
        <v>3820</v>
      </c>
      <c r="AF105" s="462">
        <v>2040</v>
      </c>
      <c r="AG105" s="462" t="s">
        <v>3824</v>
      </c>
      <c r="AH105" s="14">
        <v>1206808</v>
      </c>
      <c r="AI105" s="14">
        <v>1443365</v>
      </c>
      <c r="AJ105" s="14">
        <v>2650173</v>
      </c>
      <c r="AK105" s="538"/>
      <c r="AL105" s="539">
        <f t="shared" si="11"/>
        <v>2650173</v>
      </c>
    </row>
    <row r="106" spans="1:39" ht="20.100000000000001" customHeight="1" x14ac:dyDescent="0.25">
      <c r="A106" s="485">
        <f t="shared" si="10"/>
        <v>52</v>
      </c>
      <c r="B106" s="485" t="s">
        <v>2323</v>
      </c>
      <c r="C106" s="485">
        <v>3518503</v>
      </c>
      <c r="D106" s="485" t="s">
        <v>2324</v>
      </c>
      <c r="E106" s="485" t="s">
        <v>2325</v>
      </c>
      <c r="F106" s="485">
        <v>567.88400000000001</v>
      </c>
      <c r="G106" s="486">
        <v>19244</v>
      </c>
      <c r="H106" s="554"/>
      <c r="I106" s="542">
        <v>3502</v>
      </c>
      <c r="J106" s="542">
        <v>4</v>
      </c>
      <c r="K106" s="542" t="s">
        <v>3950</v>
      </c>
      <c r="L106" s="542">
        <v>18429.025686822402</v>
      </c>
      <c r="M106" s="487">
        <f>+Tabela13681011[[#This Row],[Colunas85]]/$N$650</f>
        <v>4.125264324317971E-4</v>
      </c>
      <c r="N106" s="542">
        <v>14222.137526588911</v>
      </c>
      <c r="O106" s="487">
        <f>+O105+Tabela13681011[[#This Row],[Colunas8]]</f>
        <v>6.3434106340928234E-2</v>
      </c>
      <c r="P106" s="485">
        <v>25.72</v>
      </c>
      <c r="Q106" s="485">
        <v>96.3</v>
      </c>
      <c r="R106" s="561">
        <v>0.68700000000000006</v>
      </c>
      <c r="S106" s="485">
        <v>18.989999999999998</v>
      </c>
      <c r="T106" s="485">
        <v>43590.845580000001</v>
      </c>
      <c r="U106" s="485">
        <v>36441.060270000002</v>
      </c>
      <c r="V106" s="488">
        <v>236301309.67999998</v>
      </c>
      <c r="W106" s="487">
        <f t="shared" si="8"/>
        <v>1.04251781634941E-4</v>
      </c>
      <c r="X106" s="487">
        <f>+X105+Tabela13681011[[#This Row],[Colunas82]]</f>
        <v>5.0661946124412445E-2</v>
      </c>
      <c r="Y106" s="488">
        <v>12279.22</v>
      </c>
      <c r="Z106" s="542">
        <f>INT(IF(Tabela13681011[[#This Row],[Colunas85]]/$AB$4&lt;15,15,Tabela13681011[[#This Row],[Colunas85]]/$AB$4))</f>
        <v>15</v>
      </c>
      <c r="AA106" s="641"/>
      <c r="AB106" s="537"/>
      <c r="AE106" s="462" t="s">
        <v>3820</v>
      </c>
      <c r="AF106" s="462">
        <v>2040</v>
      </c>
      <c r="AG106" s="462" t="s">
        <v>3823</v>
      </c>
      <c r="AH106" s="14">
        <v>1003360</v>
      </c>
      <c r="AI106" s="14">
        <v>1278042</v>
      </c>
      <c r="AJ106" s="14">
        <v>2281402</v>
      </c>
      <c r="AK106" s="538"/>
      <c r="AL106" s="539">
        <f t="shared" si="11"/>
        <v>2281402</v>
      </c>
    </row>
    <row r="107" spans="1:39" ht="20.100000000000001" customHeight="1" x14ac:dyDescent="0.25">
      <c r="A107" s="485">
        <f t="shared" si="10"/>
        <v>53</v>
      </c>
      <c r="B107" s="485" t="s">
        <v>2329</v>
      </c>
      <c r="C107" s="485">
        <v>3528601</v>
      </c>
      <c r="D107" s="485" t="s">
        <v>2330</v>
      </c>
      <c r="E107" s="485" t="s">
        <v>2331</v>
      </c>
      <c r="F107" s="485">
        <v>229.04599999999999</v>
      </c>
      <c r="G107" s="486">
        <v>9972</v>
      </c>
      <c r="H107" s="554"/>
      <c r="I107" s="542">
        <v>3502</v>
      </c>
      <c r="J107" s="542">
        <v>5</v>
      </c>
      <c r="K107" s="542" t="s">
        <v>3951</v>
      </c>
      <c r="L107" s="542">
        <v>9549.690508677666</v>
      </c>
      <c r="M107" s="487">
        <f>+Tabela13681011[[#This Row],[Colunas85]]/$N$650</f>
        <v>2.1376603534659533E-4</v>
      </c>
      <c r="N107" s="542">
        <v>7369.7337047986184</v>
      </c>
      <c r="O107" s="487">
        <f>+O106+Tabela13681011[[#This Row],[Colunas8]]</f>
        <v>6.3647872376274825E-2</v>
      </c>
      <c r="P107" s="485">
        <v>39.26</v>
      </c>
      <c r="Q107" s="485">
        <v>98.9</v>
      </c>
      <c r="R107" s="561">
        <v>0.73899999999999999</v>
      </c>
      <c r="S107" s="485">
        <v>8.6999999999999993</v>
      </c>
      <c r="T107" s="485">
        <v>27217.502049999999</v>
      </c>
      <c r="U107" s="485">
        <v>24110.310959999999</v>
      </c>
      <c r="V107" s="488">
        <v>233127210.96000001</v>
      </c>
      <c r="W107" s="487">
        <f t="shared" si="8"/>
        <v>1.0285142779393481E-4</v>
      </c>
      <c r="X107" s="487">
        <f>+X106+Tabela13681011[[#This Row],[Colunas82]]</f>
        <v>5.0764797552206378E-2</v>
      </c>
      <c r="Y107" s="488">
        <v>23378.18</v>
      </c>
      <c r="Z107" s="542">
        <f>INT(IF(Tabela13681011[[#This Row],[Colunas85]]/$AB$4&lt;15,15,Tabela13681011[[#This Row],[Colunas85]]/$AB$4))</f>
        <v>15</v>
      </c>
      <c r="AA107" s="641"/>
      <c r="AB107" s="537"/>
      <c r="AE107" s="462" t="s">
        <v>3820</v>
      </c>
      <c r="AF107" s="462">
        <v>2040</v>
      </c>
      <c r="AG107" s="462" t="s">
        <v>3822</v>
      </c>
      <c r="AH107" s="14">
        <v>1428872</v>
      </c>
      <c r="AI107" s="14">
        <v>2265228</v>
      </c>
      <c r="AJ107" s="14">
        <v>3694100</v>
      </c>
      <c r="AK107" s="538"/>
      <c r="AL107" s="539">
        <f t="shared" si="11"/>
        <v>3694100</v>
      </c>
    </row>
    <row r="108" spans="1:39" ht="20.100000000000001" customHeight="1" x14ac:dyDescent="0.25">
      <c r="A108" s="485">
        <f t="shared" si="10"/>
        <v>54</v>
      </c>
      <c r="B108" s="485" t="s">
        <v>2344</v>
      </c>
      <c r="C108" s="485">
        <v>3553856</v>
      </c>
      <c r="D108" s="485" t="s">
        <v>2345</v>
      </c>
      <c r="E108" s="485" t="s">
        <v>2346</v>
      </c>
      <c r="F108" s="485">
        <v>231.792</v>
      </c>
      <c r="G108" s="486">
        <v>5968</v>
      </c>
      <c r="H108" s="568"/>
      <c r="I108" s="542">
        <v>3502</v>
      </c>
      <c r="J108" s="542">
        <v>2</v>
      </c>
      <c r="K108" s="542" t="s">
        <v>3948</v>
      </c>
      <c r="L108" s="542">
        <v>5715.2580180293126</v>
      </c>
      <c r="M108" s="487">
        <f>+Tabela13681011[[#This Row],[Colunas85]]/$N$650</f>
        <v>1.2793378449142408E-4</v>
      </c>
      <c r="N108" s="542">
        <v>4410.6067739909895</v>
      </c>
      <c r="O108" s="487">
        <f>+O107+Tabela13681011[[#This Row],[Colunas8]]</f>
        <v>6.3775806160766252E-2</v>
      </c>
      <c r="P108" s="485">
        <v>22.22</v>
      </c>
      <c r="Q108" s="485">
        <v>99.4</v>
      </c>
      <c r="R108" s="561">
        <v>0.67900000000000005</v>
      </c>
      <c r="S108" s="485">
        <v>9.26</v>
      </c>
      <c r="T108" s="485">
        <v>24023.005509999999</v>
      </c>
      <c r="U108" s="485">
        <v>21773.578109999999</v>
      </c>
      <c r="V108" s="488">
        <v>225297669.59999999</v>
      </c>
      <c r="W108" s="487">
        <f t="shared" si="8"/>
        <v>9.9397178482875883E-5</v>
      </c>
      <c r="X108" s="487">
        <f>+X107+Tabela13681011[[#This Row],[Colunas82]]</f>
        <v>5.0864194730689254E-2</v>
      </c>
      <c r="Y108" s="488">
        <v>37750.949999999997</v>
      </c>
      <c r="Z108" s="542">
        <f>INT(IF(Tabela13681011[[#This Row],[Colunas85]]/$AB$4&lt;15,15,Tabela13681011[[#This Row],[Colunas85]]/$AB$4))</f>
        <v>15</v>
      </c>
      <c r="AA108" s="641"/>
      <c r="AB108" s="537"/>
      <c r="AE108" s="462" t="s">
        <v>3820</v>
      </c>
      <c r="AF108" s="462">
        <v>2040</v>
      </c>
      <c r="AG108" s="462" t="s">
        <v>3821</v>
      </c>
      <c r="AH108" s="14">
        <v>23202352</v>
      </c>
      <c r="AI108" s="14">
        <v>24426909</v>
      </c>
      <c r="AJ108" s="14">
        <v>47629261</v>
      </c>
      <c r="AK108" s="538"/>
      <c r="AL108" s="539">
        <f>SUM(AL92:AL107)</f>
        <v>38861096.799999997</v>
      </c>
      <c r="AM108" s="541">
        <f>+(AL108/AL87)-1</f>
        <v>1.9069498641188121E-2</v>
      </c>
    </row>
    <row r="109" spans="1:39" ht="20.100000000000001" customHeight="1" x14ac:dyDescent="0.25">
      <c r="A109" s="485">
        <f t="shared" si="10"/>
        <v>55</v>
      </c>
      <c r="B109" s="485" t="s">
        <v>2371</v>
      </c>
      <c r="C109" s="485">
        <v>3537503</v>
      </c>
      <c r="D109" s="485" t="s">
        <v>2372</v>
      </c>
      <c r="E109" s="485" t="s">
        <v>2373</v>
      </c>
      <c r="F109" s="485">
        <v>223.136</v>
      </c>
      <c r="G109" s="486">
        <v>8875</v>
      </c>
      <c r="H109" s="568"/>
      <c r="I109" s="542">
        <v>3502</v>
      </c>
      <c r="J109" s="542">
        <v>6</v>
      </c>
      <c r="K109" s="542" t="s">
        <v>3952</v>
      </c>
      <c r="L109" s="542">
        <v>8499.1479406853468</v>
      </c>
      <c r="M109" s="487">
        <f>+Tabela13681011[[#This Row],[Colunas85]]/$N$650</f>
        <v>1.9025005652838282E-4</v>
      </c>
      <c r="N109" s="542">
        <v>6559.0038738555695</v>
      </c>
      <c r="O109" s="487">
        <f>+O108+Tabela13681011[[#This Row],[Colunas8]]</f>
        <v>6.3966056217294634E-2</v>
      </c>
      <c r="P109" s="485">
        <v>33.380000000000003</v>
      </c>
      <c r="Q109" s="485">
        <v>96.8</v>
      </c>
      <c r="R109" s="561">
        <v>0.73599999999999999</v>
      </c>
      <c r="S109" s="485">
        <v>31.58</v>
      </c>
      <c r="T109" s="485">
        <v>27053.683249999998</v>
      </c>
      <c r="U109" s="485">
        <v>23475.773229999999</v>
      </c>
      <c r="V109" s="488">
        <v>212600536.25</v>
      </c>
      <c r="W109" s="487">
        <f t="shared" si="8"/>
        <v>9.3795437319500686E-5</v>
      </c>
      <c r="X109" s="487">
        <f>+X108+Tabela13681011[[#This Row],[Colunas82]]</f>
        <v>5.0957990168008754E-2</v>
      </c>
      <c r="Y109" s="488">
        <v>23954.99</v>
      </c>
      <c r="Z109" s="542">
        <f>INT(IF(Tabela13681011[[#This Row],[Colunas85]]/$AB$4&lt;15,15,Tabela13681011[[#This Row],[Colunas85]]/$AB$4))</f>
        <v>15</v>
      </c>
      <c r="AA109" s="641"/>
      <c r="AB109" s="537"/>
      <c r="AE109" s="462" t="s">
        <v>3820</v>
      </c>
      <c r="AF109" s="462">
        <v>2040</v>
      </c>
      <c r="AG109" s="462" t="s">
        <v>3819</v>
      </c>
      <c r="AH109" s="14">
        <v>23202352</v>
      </c>
      <c r="AI109" s="14">
        <v>24426909</v>
      </c>
      <c r="AJ109" s="14">
        <v>47629261</v>
      </c>
      <c r="AK109" s="538"/>
      <c r="AL109" s="539"/>
    </row>
    <row r="110" spans="1:39" ht="20.100000000000001" customHeight="1" x14ac:dyDescent="0.25">
      <c r="A110" s="485">
        <f t="shared" si="10"/>
        <v>56</v>
      </c>
      <c r="B110" s="485" t="s">
        <v>2450</v>
      </c>
      <c r="C110" s="485">
        <v>3540507</v>
      </c>
      <c r="D110" s="485" t="s">
        <v>2451</v>
      </c>
      <c r="E110" s="485" t="s">
        <v>2452</v>
      </c>
      <c r="F110" s="485">
        <v>265.68900000000002</v>
      </c>
      <c r="G110" s="486">
        <v>10205</v>
      </c>
      <c r="H110" s="568"/>
      <c r="I110" s="542">
        <v>3502</v>
      </c>
      <c r="J110" s="542">
        <v>6</v>
      </c>
      <c r="K110" s="542" t="s">
        <v>3952</v>
      </c>
      <c r="L110" s="542">
        <v>9772.8230686979114</v>
      </c>
      <c r="M110" s="487">
        <f>+Tabela13681011[[#This Row],[Colunas85]]/$N$650</f>
        <v>2.1876076922503062E-4</v>
      </c>
      <c r="N110" s="542">
        <v>7541.9306515713897</v>
      </c>
      <c r="O110" s="487">
        <f>+O109+Tabela13681011[[#This Row],[Colunas8]]</f>
        <v>6.4184816986519663E-2</v>
      </c>
      <c r="P110" s="485">
        <v>31.34</v>
      </c>
      <c r="Q110" s="485">
        <v>94.7</v>
      </c>
      <c r="R110" s="561">
        <v>0.70299999999999996</v>
      </c>
      <c r="S110" s="485" t="s">
        <v>27</v>
      </c>
      <c r="T110" s="485">
        <v>26940.34188</v>
      </c>
      <c r="U110" s="485">
        <v>24038.702979999998</v>
      </c>
      <c r="V110" s="488">
        <v>183960942.75</v>
      </c>
      <c r="W110" s="487">
        <f t="shared" si="8"/>
        <v>8.1160176635932079E-5</v>
      </c>
      <c r="X110" s="487">
        <f>+X109+Tabela13681011[[#This Row],[Colunas82]]</f>
        <v>5.1039150344644686E-2</v>
      </c>
      <c r="Y110" s="488">
        <v>18026.55</v>
      </c>
      <c r="Z110" s="542">
        <f>INT(IF(Tabela13681011[[#This Row],[Colunas85]]/$AB$4&lt;15,15,Tabela13681011[[#This Row],[Colunas85]]/$AB$4))</f>
        <v>15</v>
      </c>
      <c r="AA110" s="641"/>
      <c r="AB110" s="537"/>
    </row>
    <row r="111" spans="1:39" ht="20.100000000000001" customHeight="1" x14ac:dyDescent="0.25">
      <c r="A111" s="485">
        <f t="shared" si="10"/>
        <v>57</v>
      </c>
      <c r="B111" s="485" t="s">
        <v>2495</v>
      </c>
      <c r="C111" s="485">
        <v>3500550</v>
      </c>
      <c r="D111" s="485" t="s">
        <v>2496</v>
      </c>
      <c r="E111" s="485" t="s">
        <v>2497</v>
      </c>
      <c r="F111" s="485">
        <v>404.46300000000002</v>
      </c>
      <c r="G111" s="486">
        <v>6142</v>
      </c>
      <c r="H111" s="554"/>
      <c r="I111" s="542">
        <v>3502</v>
      </c>
      <c r="J111" s="542">
        <v>5</v>
      </c>
      <c r="K111" s="542" t="s">
        <v>3951</v>
      </c>
      <c r="L111" s="542">
        <v>5881.889200190355</v>
      </c>
      <c r="M111" s="487">
        <f>+Tabela13681011[[#This Row],[Colunas85]]/$N$650</f>
        <v>1.3166375743068479E-4</v>
      </c>
      <c r="N111" s="542">
        <v>4539.2002020530608</v>
      </c>
      <c r="O111" s="487">
        <f>+O110+Tabela13681011[[#This Row],[Colunas8]]</f>
        <v>6.4316480743950355E-2</v>
      </c>
      <c r="P111" s="485">
        <v>13.83</v>
      </c>
      <c r="Q111" s="485">
        <v>98.2</v>
      </c>
      <c r="R111" s="561">
        <v>0.75700000000000001</v>
      </c>
      <c r="S111" s="485" t="s">
        <v>27</v>
      </c>
      <c r="T111" s="485">
        <v>34484.195339999998</v>
      </c>
      <c r="U111" s="485">
        <v>28471.948039999999</v>
      </c>
      <c r="V111" s="488">
        <v>169647813.47999999</v>
      </c>
      <c r="W111" s="487">
        <f t="shared" si="8"/>
        <v>7.4845487863409291E-5</v>
      </c>
      <c r="X111" s="487">
        <f>+X110+Tabela13681011[[#This Row],[Colunas82]]</f>
        <v>5.1113995832508093E-2</v>
      </c>
      <c r="Y111" s="488">
        <v>27620.94</v>
      </c>
      <c r="Z111" s="542">
        <f>INT(IF(Tabela13681011[[#This Row],[Colunas85]]/$AB$4&lt;15,15,Tabela13681011[[#This Row],[Colunas85]]/$AB$4))</f>
        <v>15</v>
      </c>
      <c r="AA111" s="641"/>
      <c r="AB111" s="537"/>
    </row>
    <row r="112" spans="1:39" ht="20.100000000000001" customHeight="1" x14ac:dyDescent="0.25">
      <c r="A112" s="485">
        <f t="shared" si="10"/>
        <v>58</v>
      </c>
      <c r="B112" s="485" t="s">
        <v>2501</v>
      </c>
      <c r="C112" s="485">
        <v>3519253</v>
      </c>
      <c r="D112" s="485" t="s">
        <v>2502</v>
      </c>
      <c r="E112" s="485" t="s">
        <v>2503</v>
      </c>
      <c r="F112" s="485">
        <v>401.38099999999997</v>
      </c>
      <c r="G112" s="486">
        <v>9786</v>
      </c>
      <c r="H112" s="554"/>
      <c r="I112" s="542">
        <v>3502</v>
      </c>
      <c r="J112" s="542">
        <v>5</v>
      </c>
      <c r="K112" s="542" t="s">
        <v>3951</v>
      </c>
      <c r="L112" s="542">
        <v>9371.5675208503435</v>
      </c>
      <c r="M112" s="487">
        <f>+Tabela13681011[[#This Row],[Colunas85]]/$N$650</f>
        <v>2.0977882289428218E-4</v>
      </c>
      <c r="N112" s="542">
        <v>7232.2717644564054</v>
      </c>
      <c r="O112" s="487">
        <f>+O111+Tabela13681011[[#This Row],[Colunas8]]</f>
        <v>6.4526259566844643E-2</v>
      </c>
      <c r="P112" s="485">
        <v>15.89</v>
      </c>
      <c r="Q112" s="485">
        <v>98.5</v>
      </c>
      <c r="R112" s="561">
        <v>0.67400000000000004</v>
      </c>
      <c r="S112" s="485">
        <v>25.97</v>
      </c>
      <c r="T112" s="485">
        <v>26898.176960000001</v>
      </c>
      <c r="U112" s="485">
        <v>23493.362819999998</v>
      </c>
      <c r="V112" s="488">
        <v>166671824.75999999</v>
      </c>
      <c r="W112" s="487">
        <f t="shared" si="8"/>
        <v>7.3532536502260979E-5</v>
      </c>
      <c r="X112" s="487">
        <f>+X111+Tabela13681011[[#This Row],[Colunas82]]</f>
        <v>5.1187528369010353E-2</v>
      </c>
      <c r="Y112" s="488">
        <v>17031.66</v>
      </c>
      <c r="Z112" s="542">
        <f>INT(IF(Tabela13681011[[#This Row],[Colunas85]]/$AB$4&lt;15,15,Tabela13681011[[#This Row],[Colunas85]]/$AB$4))</f>
        <v>15</v>
      </c>
      <c r="AA112" s="641"/>
      <c r="AB112" s="537"/>
      <c r="AE112"/>
    </row>
    <row r="113" spans="1:28" ht="20.100000000000001" customHeight="1" x14ac:dyDescent="0.25">
      <c r="A113" s="485">
        <f t="shared" si="10"/>
        <v>59</v>
      </c>
      <c r="B113" s="485" t="s">
        <v>2552</v>
      </c>
      <c r="C113" s="485">
        <v>3551108</v>
      </c>
      <c r="D113" s="485" t="s">
        <v>2553</v>
      </c>
      <c r="E113" s="485" t="s">
        <v>2554</v>
      </c>
      <c r="F113" s="485">
        <v>352.59199999999998</v>
      </c>
      <c r="G113" s="486">
        <v>10493</v>
      </c>
      <c r="H113" s="568"/>
      <c r="I113" s="542">
        <v>3502</v>
      </c>
      <c r="J113" s="542">
        <v>1</v>
      </c>
      <c r="K113" s="542" t="s">
        <v>3947</v>
      </c>
      <c r="L113" s="542">
        <v>10048.626404688601</v>
      </c>
      <c r="M113" s="487">
        <f>+Tabela13681011[[#This Row],[Colunas85]]/$N$650</f>
        <v>2.2493451753828966E-4</v>
      </c>
      <c r="N113" s="542">
        <v>7754.774946294815</v>
      </c>
      <c r="O113" s="487">
        <f>+O112+Tabela13681011[[#This Row],[Colunas8]]</f>
        <v>6.4751194084382929E-2</v>
      </c>
      <c r="P113" s="485">
        <v>25.6</v>
      </c>
      <c r="Q113" s="485">
        <v>99</v>
      </c>
      <c r="R113" s="561">
        <v>0.70699999999999996</v>
      </c>
      <c r="S113" s="485">
        <v>9.17</v>
      </c>
      <c r="T113" s="485">
        <v>28419.514520000001</v>
      </c>
      <c r="U113" s="485">
        <v>26393.32905</v>
      </c>
      <c r="V113" s="488">
        <v>149936365.74000001</v>
      </c>
      <c r="W113" s="487">
        <f t="shared" si="8"/>
        <v>6.614916049949475E-5</v>
      </c>
      <c r="X113" s="487">
        <f>+X112+Tabela13681011[[#This Row],[Colunas82]]</f>
        <v>5.125367752950985E-2</v>
      </c>
      <c r="Y113" s="488">
        <v>14289.18</v>
      </c>
      <c r="Z113" s="542">
        <f>INT(IF(Tabela13681011[[#This Row],[Colunas85]]/$AB$4&lt;15,15,Tabela13681011[[#This Row],[Colunas85]]/$AB$4))</f>
        <v>15</v>
      </c>
      <c r="AA113" s="641"/>
      <c r="AB113" s="537"/>
    </row>
    <row r="114" spans="1:28" ht="20.100000000000001" customHeight="1" x14ac:dyDescent="0.25">
      <c r="A114" s="485">
        <f t="shared" si="10"/>
        <v>60</v>
      </c>
      <c r="B114" s="485" t="s">
        <v>2584</v>
      </c>
      <c r="C114" s="485">
        <v>3553500</v>
      </c>
      <c r="D114" s="485" t="s">
        <v>2585</v>
      </c>
      <c r="E114" s="485" t="s">
        <v>2586</v>
      </c>
      <c r="F114" s="485">
        <v>755.1</v>
      </c>
      <c r="G114" s="486">
        <v>7725</v>
      </c>
      <c r="H114" s="568"/>
      <c r="I114" s="542">
        <v>3502</v>
      </c>
      <c r="J114" s="542">
        <v>1</v>
      </c>
      <c r="K114" s="542" t="s">
        <v>3947</v>
      </c>
      <c r="L114" s="542">
        <v>7397.8498976669644</v>
      </c>
      <c r="M114" s="487">
        <f>+Tabela13681011[[#This Row],[Colunas85]]/$N$650</f>
        <v>1.6559793652752198E-4</v>
      </c>
      <c r="N114" s="542">
        <v>5709.1047803418905</v>
      </c>
      <c r="O114" s="487">
        <f>+O113+Tabela13681011[[#This Row],[Colunas8]]</f>
        <v>6.4916792020910455E-2</v>
      </c>
      <c r="P114" s="485">
        <v>10.61</v>
      </c>
      <c r="Q114" s="485">
        <v>98.3</v>
      </c>
      <c r="R114" s="561">
        <v>0.68100000000000005</v>
      </c>
      <c r="S114" s="485">
        <v>20.62</v>
      </c>
      <c r="T114" s="485">
        <v>29032.223770000001</v>
      </c>
      <c r="U114" s="485">
        <v>22549.15523</v>
      </c>
      <c r="V114" s="488">
        <v>139270626</v>
      </c>
      <c r="W114" s="487">
        <f t="shared" si="8"/>
        <v>6.1443632748271694E-5</v>
      </c>
      <c r="X114" s="487">
        <f>+X113+Tabela13681011[[#This Row],[Colunas82]]</f>
        <v>5.1315121162258122E-2</v>
      </c>
      <c r="Y114" s="488">
        <v>18028.560000000001</v>
      </c>
      <c r="Z114" s="542">
        <f>INT(IF(Tabela13681011[[#This Row],[Colunas85]]/$AB$4&lt;15,15,Tabela13681011[[#This Row],[Colunas85]]/$AB$4))</f>
        <v>15</v>
      </c>
      <c r="AA114" s="641"/>
      <c r="AB114" s="537"/>
    </row>
    <row r="115" spans="1:28" ht="20.100000000000001" customHeight="1" x14ac:dyDescent="0.25">
      <c r="A115" s="485">
        <f t="shared" si="10"/>
        <v>61</v>
      </c>
      <c r="B115" s="485" t="s">
        <v>2602</v>
      </c>
      <c r="C115" s="485">
        <v>3525854</v>
      </c>
      <c r="D115" s="485" t="s">
        <v>2603</v>
      </c>
      <c r="E115" s="485" t="s">
        <v>2604</v>
      </c>
      <c r="F115" s="485">
        <v>56.685000000000002</v>
      </c>
      <c r="G115" s="486">
        <v>3467</v>
      </c>
      <c r="H115" s="554"/>
      <c r="I115" s="542">
        <v>3502</v>
      </c>
      <c r="J115" s="542">
        <v>1</v>
      </c>
      <c r="K115" s="542" t="s">
        <v>3947</v>
      </c>
      <c r="L115" s="542">
        <v>3320.1741870823776</v>
      </c>
      <c r="M115" s="487">
        <f>+Tabela13681011[[#This Row],[Colunas85]]/$N$650</f>
        <v>7.4320782646073607E-5</v>
      </c>
      <c r="N115" s="542">
        <v>2562.2610062712406</v>
      </c>
      <c r="O115" s="487">
        <f>+O114+Tabela13681011[[#This Row],[Colunas8]]</f>
        <v>6.4991112803556531E-2</v>
      </c>
      <c r="P115" s="485">
        <v>49.36</v>
      </c>
      <c r="Q115" s="485">
        <v>99.2</v>
      </c>
      <c r="R115" s="561">
        <v>0.74099999999999999</v>
      </c>
      <c r="S115" s="485">
        <v>25</v>
      </c>
      <c r="T115" s="485">
        <v>19564.135020000002</v>
      </c>
      <c r="U115" s="485">
        <v>15938.581200000001</v>
      </c>
      <c r="V115" s="488">
        <v>137541402.53</v>
      </c>
      <c r="W115" s="487">
        <f t="shared" si="8"/>
        <v>6.0680731231405012E-5</v>
      </c>
      <c r="X115" s="487">
        <f>+X114+Tabela13681011[[#This Row],[Colunas82]]</f>
        <v>5.1375801893489524E-2</v>
      </c>
      <c r="Y115" s="488">
        <v>39671.589999999997</v>
      </c>
      <c r="Z115" s="542">
        <f>INT(IF(Tabela13681011[[#This Row],[Colunas85]]/$AB$4&lt;15,15,Tabela13681011[[#This Row],[Colunas85]]/$AB$4))</f>
        <v>15</v>
      </c>
      <c r="AA115" s="641"/>
      <c r="AB115" s="537"/>
    </row>
    <row r="116" spans="1:28" ht="20.100000000000001" customHeight="1" x14ac:dyDescent="0.25">
      <c r="A116" s="485">
        <f t="shared" si="10"/>
        <v>62</v>
      </c>
      <c r="B116" s="485" t="s">
        <v>2657</v>
      </c>
      <c r="C116" s="485">
        <v>3503109</v>
      </c>
      <c r="D116" s="485" t="s">
        <v>2658</v>
      </c>
      <c r="E116" s="485" t="s">
        <v>2659</v>
      </c>
      <c r="F116" s="485">
        <v>285.90800000000002</v>
      </c>
      <c r="G116" s="486">
        <v>6373</v>
      </c>
      <c r="H116" s="554"/>
      <c r="I116" s="542">
        <v>3502</v>
      </c>
      <c r="J116" s="542">
        <v>5</v>
      </c>
      <c r="K116" s="542" t="s">
        <v>3951</v>
      </c>
      <c r="L116" s="542">
        <v>6103.1064592662206</v>
      </c>
      <c r="M116" s="487">
        <f>+Tabela13681011[[#This Row],[Colunas85]]/$N$650</f>
        <v>1.3661561805694463E-4</v>
      </c>
      <c r="N116" s="542">
        <v>4709.9190634458073</v>
      </c>
      <c r="O116" s="487">
        <f>+O115+Tabela13681011[[#This Row],[Colunas8]]</f>
        <v>6.5127728421613476E-2</v>
      </c>
      <c r="P116" s="485">
        <v>21.42</v>
      </c>
      <c r="Q116" s="485">
        <v>98.4</v>
      </c>
      <c r="R116" s="561">
        <v>0.68500000000000005</v>
      </c>
      <c r="S116" s="485">
        <v>22.22</v>
      </c>
      <c r="T116" s="485">
        <v>30445.163219999999</v>
      </c>
      <c r="U116" s="485">
        <v>30414.499059999998</v>
      </c>
      <c r="V116" s="488">
        <v>118042490.44</v>
      </c>
      <c r="W116" s="487">
        <f t="shared" si="8"/>
        <v>5.2078170678192627E-5</v>
      </c>
      <c r="X116" s="487">
        <f>+X115+Tabela13681011[[#This Row],[Colunas82]]</f>
        <v>5.1427880064167715E-2</v>
      </c>
      <c r="Y116" s="488">
        <v>18522.28</v>
      </c>
      <c r="Z116" s="542">
        <f>INT(IF(Tabela13681011[[#This Row],[Colunas85]]/$AB$4&lt;15,15,Tabela13681011[[#This Row],[Colunas85]]/$AB$4))</f>
        <v>15</v>
      </c>
      <c r="AA116" s="641"/>
      <c r="AB116" s="537"/>
    </row>
    <row r="117" spans="1:28" ht="20.100000000000001" customHeight="1" x14ac:dyDescent="0.25">
      <c r="A117" s="485">
        <f t="shared" si="10"/>
        <v>63</v>
      </c>
      <c r="B117" s="485" t="s">
        <v>2678</v>
      </c>
      <c r="C117" s="485">
        <v>3532827</v>
      </c>
      <c r="D117" s="485" t="s">
        <v>2679</v>
      </c>
      <c r="E117" s="485" t="s">
        <v>2680</v>
      </c>
      <c r="F117" s="485">
        <v>385.375</v>
      </c>
      <c r="G117" s="486">
        <v>9962</v>
      </c>
      <c r="H117" s="568"/>
      <c r="I117" s="542">
        <v>3502</v>
      </c>
      <c r="J117" s="542">
        <v>2</v>
      </c>
      <c r="K117" s="542" t="s">
        <v>3948</v>
      </c>
      <c r="L117" s="542">
        <v>9540.1140039557667</v>
      </c>
      <c r="M117" s="487">
        <f>+Tabela13681011[[#This Row],[Colunas85]]/$N$650</f>
        <v>2.1355166908571828E-4</v>
      </c>
      <c r="N117" s="542">
        <v>7362.3432778984998</v>
      </c>
      <c r="O117" s="487">
        <f>+O116+Tabela13681011[[#This Row],[Colunas8]]</f>
        <v>6.53412800906992E-2</v>
      </c>
      <c r="P117" s="485">
        <v>22.1</v>
      </c>
      <c r="Q117" s="485">
        <v>99.7</v>
      </c>
      <c r="R117" s="561">
        <v>0.65100000000000002</v>
      </c>
      <c r="S117" s="485">
        <v>7.04</v>
      </c>
      <c r="T117" s="485">
        <v>29547.962439999999</v>
      </c>
      <c r="U117" s="485">
        <v>24233.468270000001</v>
      </c>
      <c r="V117" s="488">
        <v>113751196.62</v>
      </c>
      <c r="W117" s="487">
        <f t="shared" si="8"/>
        <v>5.0184930954469356E-5</v>
      </c>
      <c r="X117" s="487">
        <f>+X116+Tabela13681011[[#This Row],[Colunas82]]</f>
        <v>5.1478064995122183E-2</v>
      </c>
      <c r="Y117" s="488">
        <v>11418.51</v>
      </c>
      <c r="Z117" s="542">
        <f>INT(IF(Tabela13681011[[#This Row],[Colunas85]]/$AB$4&lt;15,15,Tabela13681011[[#This Row],[Colunas85]]/$AB$4))</f>
        <v>15</v>
      </c>
      <c r="AA117" s="641"/>
      <c r="AB117" s="537"/>
    </row>
    <row r="118" spans="1:28" ht="20.100000000000001" customHeight="1" x14ac:dyDescent="0.25">
      <c r="A118" s="485">
        <f t="shared" si="10"/>
        <v>64</v>
      </c>
      <c r="B118" s="485" t="s">
        <v>2695</v>
      </c>
      <c r="C118" s="485">
        <v>3509452</v>
      </c>
      <c r="D118" s="485" t="s">
        <v>2696</v>
      </c>
      <c r="E118" s="485" t="s">
        <v>2697</v>
      </c>
      <c r="F118" s="485">
        <v>184.47900000000001</v>
      </c>
      <c r="G118" s="486">
        <v>6088</v>
      </c>
      <c r="H118" s="554"/>
      <c r="I118" s="542">
        <v>3502</v>
      </c>
      <c r="J118" s="542">
        <v>4</v>
      </c>
      <c r="K118" s="542" t="s">
        <v>3950</v>
      </c>
      <c r="L118" s="542">
        <v>5830.1760746921</v>
      </c>
      <c r="M118" s="487">
        <f>+Tabela13681011[[#This Row],[Colunas85]]/$N$650</f>
        <v>1.3050617962194868E-4</v>
      </c>
      <c r="N118" s="542">
        <v>4499.291896792417</v>
      </c>
      <c r="O118" s="487">
        <f>+O117+Tabela13681011[[#This Row],[Colunas8]]</f>
        <v>6.5471786270321145E-2</v>
      </c>
      <c r="P118" s="485">
        <v>30.09</v>
      </c>
      <c r="Q118" s="485">
        <v>97.5</v>
      </c>
      <c r="R118" s="561">
        <v>0.71699999999999997</v>
      </c>
      <c r="S118" s="485" t="s">
        <v>27</v>
      </c>
      <c r="T118" s="485">
        <v>22714.434000000001</v>
      </c>
      <c r="U118" s="485">
        <v>19475.580470000001</v>
      </c>
      <c r="V118" s="488">
        <v>110410202.47999999</v>
      </c>
      <c r="W118" s="487">
        <f t="shared" si="8"/>
        <v>4.8710945930862949E-5</v>
      </c>
      <c r="X118" s="487">
        <f>+X117+Tabela13681011[[#This Row],[Colunas82]]</f>
        <v>5.1526775941053045E-2</v>
      </c>
      <c r="Y118" s="488">
        <v>18135.71</v>
      </c>
      <c r="Z118" s="542">
        <f>INT(IF(Tabela13681011[[#This Row],[Colunas85]]/$AB$4&lt;15,15,Tabela13681011[[#This Row],[Colunas85]]/$AB$4))</f>
        <v>15</v>
      </c>
      <c r="AA118" s="641"/>
      <c r="AB118" s="537"/>
    </row>
    <row r="119" spans="1:28" ht="20.100000000000001" customHeight="1" x14ac:dyDescent="0.25">
      <c r="A119" s="485">
        <f t="shared" si="10"/>
        <v>65</v>
      </c>
      <c r="B119" s="485" t="s">
        <v>2713</v>
      </c>
      <c r="C119" s="485">
        <v>3500758</v>
      </c>
      <c r="D119" s="485" t="s">
        <v>2714</v>
      </c>
      <c r="E119" s="485" t="s">
        <v>2715</v>
      </c>
      <c r="F119" s="485">
        <v>159.6</v>
      </c>
      <c r="G119" s="486">
        <v>6231</v>
      </c>
      <c r="H119" s="554"/>
      <c r="I119" s="542">
        <v>3502</v>
      </c>
      <c r="J119" s="542">
        <v>4</v>
      </c>
      <c r="K119" s="542" t="s">
        <v>3950</v>
      </c>
      <c r="L119" s="542">
        <v>5967.1200922152557</v>
      </c>
      <c r="M119" s="487">
        <f>+Tabela13681011[[#This Row],[Colunas85]]/$N$650</f>
        <v>1.3357161715249051E-4</v>
      </c>
      <c r="N119" s="542">
        <v>4604.9750014641186</v>
      </c>
      <c r="O119" s="487">
        <f>+O118+Tabela13681011[[#This Row],[Colunas8]]</f>
        <v>6.5605357887473639E-2</v>
      </c>
      <c r="P119" s="485">
        <v>30.66</v>
      </c>
      <c r="Q119" s="485">
        <v>99.3</v>
      </c>
      <c r="R119" s="561">
        <v>0.71199999999999997</v>
      </c>
      <c r="S119" s="485" t="s">
        <v>27</v>
      </c>
      <c r="T119" s="485">
        <v>23710.995569999999</v>
      </c>
      <c r="U119" s="485">
        <v>21839.012139999999</v>
      </c>
      <c r="V119" s="488">
        <v>105812536.53</v>
      </c>
      <c r="W119" s="487">
        <f t="shared" si="8"/>
        <v>4.6682540471329561E-5</v>
      </c>
      <c r="X119" s="487">
        <f>+X118+Tabela13681011[[#This Row],[Colunas82]]</f>
        <v>5.1573458481524372E-2</v>
      </c>
      <c r="Y119" s="488">
        <v>16981.63</v>
      </c>
      <c r="Z119" s="542">
        <f>INT(IF(Tabela13681011[[#This Row],[Colunas85]]/$AB$4&lt;15,15,Tabela13681011[[#This Row],[Colunas85]]/$AB$4))</f>
        <v>15</v>
      </c>
      <c r="AA119" s="641"/>
      <c r="AB119" s="537"/>
    </row>
    <row r="120" spans="1:28" ht="20.100000000000001" customHeight="1" x14ac:dyDescent="0.25">
      <c r="A120" s="485">
        <f t="shared" ref="A120:A132" si="12">+A119+1</f>
        <v>66</v>
      </c>
      <c r="B120" s="485" t="s">
        <v>2716</v>
      </c>
      <c r="C120" s="485">
        <v>3541653</v>
      </c>
      <c r="D120" s="485" t="s">
        <v>2717</v>
      </c>
      <c r="E120" s="485" t="s">
        <v>2718</v>
      </c>
      <c r="F120" s="485">
        <v>205.672</v>
      </c>
      <c r="G120" s="486">
        <v>3902</v>
      </c>
      <c r="H120" s="568"/>
      <c r="I120" s="542">
        <v>3502</v>
      </c>
      <c r="J120" s="542">
        <v>6</v>
      </c>
      <c r="K120" s="542" t="s">
        <v>3952</v>
      </c>
      <c r="L120" s="542">
        <v>3736.7521424849829</v>
      </c>
      <c r="M120" s="487">
        <f>+Tabela13681011[[#This Row],[Colunas85]]/$N$650</f>
        <v>8.3645714994225328E-5</v>
      </c>
      <c r="N120" s="542">
        <v>2883.7445764264148</v>
      </c>
      <c r="O120" s="487">
        <f>+O119+Tabela13681011[[#This Row],[Colunas8]]</f>
        <v>6.5689003602467863E-2</v>
      </c>
      <c r="P120" s="485">
        <v>15.73</v>
      </c>
      <c r="Q120" s="485">
        <v>98.3</v>
      </c>
      <c r="R120" s="561">
        <v>0.67800000000000005</v>
      </c>
      <c r="S120" s="485" t="s">
        <v>27</v>
      </c>
      <c r="T120" s="485">
        <v>20917.410609999999</v>
      </c>
      <c r="U120" s="485">
        <v>18426.212739999999</v>
      </c>
      <c r="V120" s="488">
        <v>102988256.42</v>
      </c>
      <c r="W120" s="487">
        <f t="shared" si="8"/>
        <v>4.5436520152177058E-5</v>
      </c>
      <c r="X120" s="487">
        <f>+X119+Tabela13681011[[#This Row],[Colunas82]]</f>
        <v>5.1618895001676546E-2</v>
      </c>
      <c r="Y120" s="488">
        <v>26393.71</v>
      </c>
      <c r="Z120" s="542">
        <f>INT(IF(Tabela13681011[[#This Row],[Colunas85]]/$AB$4&lt;15,15,Tabela13681011[[#This Row],[Colunas85]]/$AB$4))</f>
        <v>15</v>
      </c>
      <c r="AA120" s="641"/>
      <c r="AB120" s="537"/>
    </row>
    <row r="121" spans="1:28" ht="20.100000000000001" customHeight="1" x14ac:dyDescent="0.25">
      <c r="A121" s="485">
        <f t="shared" si="12"/>
        <v>67</v>
      </c>
      <c r="B121" s="485" t="s">
        <v>2788</v>
      </c>
      <c r="C121" s="485">
        <v>3505401</v>
      </c>
      <c r="D121" s="485" t="s">
        <v>2789</v>
      </c>
      <c r="E121" s="485" t="s">
        <v>2790</v>
      </c>
      <c r="F121" s="485">
        <v>1007.684</v>
      </c>
      <c r="G121" s="486">
        <v>7606</v>
      </c>
      <c r="H121" s="554"/>
      <c r="I121" s="542">
        <v>3502</v>
      </c>
      <c r="J121" s="542">
        <v>3</v>
      </c>
      <c r="K121" s="542" t="s">
        <v>3949</v>
      </c>
      <c r="L121" s="542">
        <v>7283.8894914763659</v>
      </c>
      <c r="M121" s="487">
        <f>+Tabela13681011[[#This Row],[Colunas85]]/$N$650</f>
        <v>1.6304697802308504E-4</v>
      </c>
      <c r="N121" s="542">
        <v>5621.1587002304741</v>
      </c>
      <c r="O121" s="487">
        <f>+O120+Tabela13681011[[#This Row],[Colunas8]]</f>
        <v>6.5852050580490942E-2</v>
      </c>
      <c r="P121" s="485">
        <v>7.67</v>
      </c>
      <c r="Q121" s="485">
        <v>95.6</v>
      </c>
      <c r="R121" s="561">
        <v>0.64100000000000001</v>
      </c>
      <c r="S121" s="485">
        <v>22.73</v>
      </c>
      <c r="T121" s="485">
        <v>35549.809150000001</v>
      </c>
      <c r="U121" s="485">
        <v>32005.271990000001</v>
      </c>
      <c r="V121" s="488">
        <v>90060668.439999998</v>
      </c>
      <c r="W121" s="487">
        <f t="shared" si="8"/>
        <v>3.9733106654458655E-5</v>
      </c>
      <c r="X121" s="487">
        <f>+X120+Tabela13681011[[#This Row],[Colunas82]]</f>
        <v>5.1658628108331002E-2</v>
      </c>
      <c r="Y121" s="488">
        <v>11840.74</v>
      </c>
      <c r="Z121" s="542">
        <f>INT(IF(Tabela13681011[[#This Row],[Colunas85]]/$AB$4&lt;15,15,Tabela13681011[[#This Row],[Colunas85]]/$AB$4))</f>
        <v>15</v>
      </c>
      <c r="AA121" s="641"/>
      <c r="AB121" s="537"/>
    </row>
    <row r="122" spans="1:28" ht="20.100000000000001" customHeight="1" x14ac:dyDescent="0.25">
      <c r="A122" s="485">
        <f t="shared" si="12"/>
        <v>68</v>
      </c>
      <c r="B122" s="485" t="s">
        <v>2809</v>
      </c>
      <c r="C122" s="485">
        <v>3505351</v>
      </c>
      <c r="D122" s="485" t="s">
        <v>2099</v>
      </c>
      <c r="E122" s="485" t="s">
        <v>2810</v>
      </c>
      <c r="F122" s="485">
        <v>405.68099999999998</v>
      </c>
      <c r="G122" s="486">
        <v>5794</v>
      </c>
      <c r="H122" s="554"/>
      <c r="I122" s="542">
        <v>3502</v>
      </c>
      <c r="J122" s="542">
        <v>2</v>
      </c>
      <c r="K122" s="542" t="s">
        <v>3948</v>
      </c>
      <c r="L122" s="542">
        <v>5548.6268358682701</v>
      </c>
      <c r="M122" s="487">
        <f>+Tabela13681011[[#This Row],[Colunas85]]/$N$650</f>
        <v>1.2420381155216339E-4</v>
      </c>
      <c r="N122" s="542">
        <v>4282.01334592892</v>
      </c>
      <c r="O122" s="487">
        <f>+O121+Tabela13681011[[#This Row],[Colunas8]]</f>
        <v>6.5976254392043104E-2</v>
      </c>
      <c r="P122" s="485">
        <v>12.93</v>
      </c>
      <c r="Q122" s="485">
        <v>96.9</v>
      </c>
      <c r="R122" s="561">
        <v>0.66</v>
      </c>
      <c r="S122" s="485">
        <v>13.51</v>
      </c>
      <c r="T122" s="485">
        <v>15358.935170000001</v>
      </c>
      <c r="U122" s="485">
        <v>16455.130880000001</v>
      </c>
      <c r="V122" s="488">
        <v>82729860.760000005</v>
      </c>
      <c r="W122" s="487">
        <f t="shared" si="8"/>
        <v>3.6498889448899971E-5</v>
      </c>
      <c r="X122" s="487">
        <f>+X121+Tabela13681011[[#This Row],[Colunas82]]</f>
        <v>5.1695126997779901E-2</v>
      </c>
      <c r="Y122" s="488">
        <v>14278.54</v>
      </c>
      <c r="Z122" s="542">
        <f>INT(IF(Tabela13681011[[#This Row],[Colunas85]]/$AB$4&lt;15,15,Tabela13681011[[#This Row],[Colunas85]]/$AB$4))</f>
        <v>15</v>
      </c>
      <c r="AA122" s="641"/>
      <c r="AB122" s="537"/>
    </row>
    <row r="123" spans="1:28" ht="20.100000000000001" customHeight="1" x14ac:dyDescent="0.25">
      <c r="A123" s="485">
        <f t="shared" si="12"/>
        <v>69</v>
      </c>
      <c r="B123" s="485" t="s">
        <v>2820</v>
      </c>
      <c r="C123" s="485">
        <v>3533809</v>
      </c>
      <c r="D123" s="485" t="s">
        <v>2821</v>
      </c>
      <c r="E123" s="485" t="s">
        <v>2822</v>
      </c>
      <c r="F123" s="485">
        <v>198.93799999999999</v>
      </c>
      <c r="G123" s="486">
        <v>2447</v>
      </c>
      <c r="H123" s="568"/>
      <c r="I123" s="542">
        <v>3502</v>
      </c>
      <c r="J123" s="542">
        <v>5</v>
      </c>
      <c r="K123" s="542" t="s">
        <v>3951</v>
      </c>
      <c r="L123" s="542">
        <v>2343.3707054486808</v>
      </c>
      <c r="M123" s="487">
        <f>+Tabela13681011[[#This Row],[Colunas85]]/$N$650</f>
        <v>5.2455424036614393E-5</v>
      </c>
      <c r="N123" s="542">
        <v>1808.4374624591073</v>
      </c>
      <c r="O123" s="487">
        <f>+O122+Tabela13681011[[#This Row],[Colunas8]]</f>
        <v>6.6028709816079723E-2</v>
      </c>
      <c r="P123" s="485">
        <v>13.49</v>
      </c>
      <c r="Q123" s="485">
        <v>98.9</v>
      </c>
      <c r="R123" s="561">
        <v>0.73</v>
      </c>
      <c r="S123" s="485" t="s">
        <v>27</v>
      </c>
      <c r="T123" s="485">
        <v>15328.65079</v>
      </c>
      <c r="U123" s="485">
        <v>12535.71264</v>
      </c>
      <c r="V123" s="488">
        <v>80677761.290000007</v>
      </c>
      <c r="W123" s="487">
        <f t="shared" si="8"/>
        <v>3.5593540993026706E-5</v>
      </c>
      <c r="X123" s="487">
        <f>+X122+Tabela13681011[[#This Row],[Colunas82]]</f>
        <v>5.173072053877293E-2</v>
      </c>
      <c r="Y123" s="488">
        <v>32970.07</v>
      </c>
      <c r="Z123" s="542">
        <f>INT(IF(Tabela13681011[[#This Row],[Colunas85]]/$AB$4&lt;15,15,Tabela13681011[[#This Row],[Colunas85]]/$AB$4))</f>
        <v>15</v>
      </c>
      <c r="AA123" s="641"/>
      <c r="AB123" s="537"/>
    </row>
    <row r="124" spans="1:28" ht="20.100000000000001" customHeight="1" x14ac:dyDescent="0.25">
      <c r="A124" s="485">
        <f t="shared" si="12"/>
        <v>70</v>
      </c>
      <c r="B124" s="485" t="s">
        <v>2853</v>
      </c>
      <c r="C124" s="485">
        <v>3512605</v>
      </c>
      <c r="D124" s="485" t="s">
        <v>2854</v>
      </c>
      <c r="E124" s="485" t="s">
        <v>2855</v>
      </c>
      <c r="F124" s="485">
        <v>303.83</v>
      </c>
      <c r="G124" s="486">
        <v>4591</v>
      </c>
      <c r="H124" s="554"/>
      <c r="I124" s="542">
        <v>3502</v>
      </c>
      <c r="J124" s="542">
        <v>5</v>
      </c>
      <c r="K124" s="542" t="s">
        <v>3951</v>
      </c>
      <c r="L124" s="542">
        <v>4396.5733178238224</v>
      </c>
      <c r="M124" s="487">
        <f>+Tabela13681011[[#This Row],[Colunas85]]/$N$650</f>
        <v>9.8415550368654133E-5</v>
      </c>
      <c r="N124" s="542">
        <v>3392.9449898446101</v>
      </c>
      <c r="O124" s="487">
        <f>+O123+Tabela13681011[[#This Row],[Colunas8]]</f>
        <v>6.612712536644838E-2</v>
      </c>
      <c r="P124" s="485">
        <v>16.45</v>
      </c>
      <c r="Q124" s="485">
        <v>99.1</v>
      </c>
      <c r="R124" s="561">
        <v>0.69</v>
      </c>
      <c r="S124" s="485" t="s">
        <v>27</v>
      </c>
      <c r="T124" s="485">
        <v>22729.316780000001</v>
      </c>
      <c r="U124" s="485">
        <v>18982.068449999999</v>
      </c>
      <c r="V124" s="488">
        <v>74643783.519999996</v>
      </c>
      <c r="W124" s="487">
        <f t="shared" si="8"/>
        <v>3.293146123680362E-5</v>
      </c>
      <c r="X124" s="487">
        <f>+X123+Tabela13681011[[#This Row],[Colunas82]]</f>
        <v>5.1763652000009736E-2</v>
      </c>
      <c r="Y124" s="488">
        <v>16258.72</v>
      </c>
      <c r="Z124" s="542">
        <f>INT(IF(Tabela13681011[[#This Row],[Colunas85]]/$AB$4&lt;15,15,Tabela13681011[[#This Row],[Colunas85]]/$AB$4))</f>
        <v>15</v>
      </c>
      <c r="AA124" s="641"/>
      <c r="AB124" s="537"/>
    </row>
    <row r="125" spans="1:28" ht="20.100000000000001" customHeight="1" x14ac:dyDescent="0.25">
      <c r="A125" s="485">
        <f t="shared" si="12"/>
        <v>71</v>
      </c>
      <c r="B125" s="485" t="s">
        <v>2901</v>
      </c>
      <c r="C125" s="485">
        <v>3543501</v>
      </c>
      <c r="D125" s="485" t="s">
        <v>2902</v>
      </c>
      <c r="E125" s="485" t="s">
        <v>2903</v>
      </c>
      <c r="F125" s="485">
        <v>385.87799999999999</v>
      </c>
      <c r="G125" s="486">
        <v>5364</v>
      </c>
      <c r="H125" s="568"/>
      <c r="I125" s="542">
        <v>3502</v>
      </c>
      <c r="J125" s="542">
        <v>2</v>
      </c>
      <c r="K125" s="542" t="s">
        <v>3948</v>
      </c>
      <c r="L125" s="542">
        <v>5136.8371328266139</v>
      </c>
      <c r="M125" s="487">
        <f>+Tabela13681011[[#This Row],[Colunas85]]/$N$650</f>
        <v>1.1498606233445018E-4</v>
      </c>
      <c r="N125" s="542">
        <v>3964.2249892238051</v>
      </c>
      <c r="O125" s="487">
        <f>+O124+Tabela13681011[[#This Row],[Colunas8]]</f>
        <v>6.6242111428782835E-2</v>
      </c>
      <c r="P125" s="485">
        <v>15.96</v>
      </c>
      <c r="Q125" s="485">
        <v>95.9</v>
      </c>
      <c r="R125" s="561">
        <v>0.66400000000000003</v>
      </c>
      <c r="S125" s="485">
        <v>12.35</v>
      </c>
      <c r="T125" s="485">
        <v>18672.099999999999</v>
      </c>
      <c r="U125" s="485">
        <v>18032.813460000001</v>
      </c>
      <c r="V125" s="488">
        <v>66243737.160000004</v>
      </c>
      <c r="W125" s="487">
        <f t="shared" si="8"/>
        <v>2.922551563695907E-5</v>
      </c>
      <c r="X125" s="487">
        <f>+X124+Tabela13681011[[#This Row],[Colunas82]]</f>
        <v>5.1792877515646693E-2</v>
      </c>
      <c r="Y125" s="488">
        <v>12349.69</v>
      </c>
      <c r="Z125" s="542">
        <f>INT(IF(Tabela13681011[[#This Row],[Colunas85]]/$AB$4&lt;15,15,Tabela13681011[[#This Row],[Colunas85]]/$AB$4))</f>
        <v>15</v>
      </c>
      <c r="AA125" s="641"/>
      <c r="AB125" s="537"/>
    </row>
    <row r="126" spans="1:28" ht="20.100000000000001" customHeight="1" x14ac:dyDescent="0.25">
      <c r="A126" s="485">
        <f t="shared" si="12"/>
        <v>72</v>
      </c>
      <c r="B126" s="485" t="s">
        <v>2913</v>
      </c>
      <c r="C126" s="485">
        <v>3507159</v>
      </c>
      <c r="D126" s="485" t="s">
        <v>2914</v>
      </c>
      <c r="E126" s="485" t="s">
        <v>2915</v>
      </c>
      <c r="F126" s="485">
        <v>133.578</v>
      </c>
      <c r="G126" s="486">
        <v>4013</v>
      </c>
      <c r="H126" s="554"/>
      <c r="I126" s="542">
        <v>3502</v>
      </c>
      <c r="J126" s="542">
        <v>2</v>
      </c>
      <c r="K126" s="542" t="s">
        <v>3948</v>
      </c>
      <c r="L126" s="542">
        <v>3843.0513448980619</v>
      </c>
      <c r="M126" s="487">
        <f>+Tabela13681011[[#This Row],[Colunas85]]/$N$650</f>
        <v>8.6025180489960601E-5</v>
      </c>
      <c r="N126" s="542">
        <v>2965.7783150177352</v>
      </c>
      <c r="O126" s="487">
        <f>+O125+Tabela13681011[[#This Row],[Colunas8]]</f>
        <v>6.6328136609272795E-2</v>
      </c>
      <c r="P126" s="485">
        <v>26.73</v>
      </c>
      <c r="Q126" s="485">
        <v>98.3</v>
      </c>
      <c r="R126" s="561">
        <v>0.66</v>
      </c>
      <c r="S126" s="485">
        <v>15.15</v>
      </c>
      <c r="T126" s="485">
        <v>16854.969349999999</v>
      </c>
      <c r="U126" s="485">
        <v>14893.40022</v>
      </c>
      <c r="V126" s="488">
        <v>64097281.329999998</v>
      </c>
      <c r="W126" s="487">
        <f t="shared" si="8"/>
        <v>2.8278538894505808E-5</v>
      </c>
      <c r="X126" s="487">
        <f>+X125+Tabela13681011[[#This Row],[Colunas82]]</f>
        <v>5.1821156054541198E-2</v>
      </c>
      <c r="Y126" s="488">
        <v>15972.41</v>
      </c>
      <c r="Z126" s="542">
        <f>INT(IF(Tabela13681011[[#This Row],[Colunas85]]/$AB$4&lt;15,15,Tabela13681011[[#This Row],[Colunas85]]/$AB$4))</f>
        <v>15</v>
      </c>
      <c r="AA126" s="641"/>
      <c r="AB126" s="537"/>
    </row>
    <row r="127" spans="1:28" ht="20.100000000000001" customHeight="1" x14ac:dyDescent="0.25">
      <c r="A127" s="485">
        <f t="shared" si="12"/>
        <v>73</v>
      </c>
      <c r="B127" s="485" t="s">
        <v>2963</v>
      </c>
      <c r="C127" s="485">
        <v>3505005</v>
      </c>
      <c r="D127" s="485" t="s">
        <v>2964</v>
      </c>
      <c r="E127" s="485" t="s">
        <v>2965</v>
      </c>
      <c r="F127" s="485">
        <v>153.142</v>
      </c>
      <c r="G127" s="486">
        <v>3525</v>
      </c>
      <c r="H127" s="554"/>
      <c r="I127" s="542">
        <v>3502</v>
      </c>
      <c r="J127" s="542">
        <v>2</v>
      </c>
      <c r="K127" s="542" t="s">
        <v>3948</v>
      </c>
      <c r="L127" s="542">
        <v>3375.7179144693914</v>
      </c>
      <c r="M127" s="487">
        <f>+Tabela13681011[[#This Row],[Colunas85]]/$N$650</f>
        <v>7.5564106959160506E-5</v>
      </c>
      <c r="N127" s="542">
        <v>2605.1254822919304</v>
      </c>
      <c r="O127" s="487">
        <f>+O126+Tabela13681011[[#This Row],[Colunas8]]</f>
        <v>6.6403700716231959E-2</v>
      </c>
      <c r="P127" s="485">
        <v>20.350000000000001</v>
      </c>
      <c r="Q127" s="485">
        <v>100</v>
      </c>
      <c r="R127" s="561">
        <v>0.71099999999999997</v>
      </c>
      <c r="S127" s="485">
        <v>33.33</v>
      </c>
      <c r="T127" s="485">
        <v>16391.905129999999</v>
      </c>
      <c r="U127" s="485">
        <v>14126.961880000001</v>
      </c>
      <c r="V127" s="488">
        <v>54576165</v>
      </c>
      <c r="W127" s="487">
        <f t="shared" si="8"/>
        <v>2.4077997890733106E-5</v>
      </c>
      <c r="X127" s="487">
        <f>+X126+Tabela13681011[[#This Row],[Colunas82]]</f>
        <v>5.1845234052431931E-2</v>
      </c>
      <c r="Y127" s="488">
        <v>15482.6</v>
      </c>
      <c r="Z127" s="542">
        <f>INT(IF(Tabela13681011[[#This Row],[Colunas85]]/$AB$4&lt;15,15,Tabela13681011[[#This Row],[Colunas85]]/$AB$4))</f>
        <v>15</v>
      </c>
      <c r="AA127" s="641"/>
      <c r="AB127" s="537"/>
    </row>
    <row r="128" spans="1:28" ht="20.100000000000001" customHeight="1" x14ac:dyDescent="0.25">
      <c r="A128" s="485">
        <f t="shared" si="12"/>
        <v>74</v>
      </c>
      <c r="B128" s="485" t="s">
        <v>3001</v>
      </c>
      <c r="C128" s="485">
        <v>3521200</v>
      </c>
      <c r="D128" s="485" t="s">
        <v>3002</v>
      </c>
      <c r="E128" s="485" t="s">
        <v>3003</v>
      </c>
      <c r="F128" s="485">
        <v>1152.059</v>
      </c>
      <c r="G128" s="486">
        <v>4180</v>
      </c>
      <c r="H128" s="554"/>
      <c r="I128" s="542">
        <v>3502</v>
      </c>
      <c r="J128" s="542">
        <v>3</v>
      </c>
      <c r="K128" s="542" t="s">
        <v>3949</v>
      </c>
      <c r="L128" s="542">
        <v>4002.9789737537744</v>
      </c>
      <c r="M128" s="487">
        <f>+Tabela13681011[[#This Row],[Colunas85]]/$N$650</f>
        <v>8.9605097046607357E-5</v>
      </c>
      <c r="N128" s="542">
        <v>3089.1984442497219</v>
      </c>
      <c r="O128" s="487">
        <f>+O127+Tabela13681011[[#This Row],[Colunas8]]</f>
        <v>6.6493305813278572E-2</v>
      </c>
      <c r="P128" s="485">
        <v>3.73</v>
      </c>
      <c r="Q128" s="485">
        <v>97.3</v>
      </c>
      <c r="R128" s="561">
        <v>0.70299999999999996</v>
      </c>
      <c r="S128" s="485">
        <v>44.44</v>
      </c>
      <c r="T128" s="485">
        <v>22215.418280000002</v>
      </c>
      <c r="U128" s="485">
        <v>19385.155340000001</v>
      </c>
      <c r="V128" s="488">
        <v>50572733.199999996</v>
      </c>
      <c r="W128" s="487">
        <f t="shared" si="8"/>
        <v>2.2311757583520351E-5</v>
      </c>
      <c r="X128" s="487">
        <f>+X127+Tabela13681011[[#This Row],[Colunas82]]</f>
        <v>5.1867545810015452E-2</v>
      </c>
      <c r="Y128" s="488">
        <v>12098.74</v>
      </c>
      <c r="Z128" s="542">
        <f>INT(IF(Tabela13681011[[#This Row],[Colunas85]]/$AB$4&lt;15,15,Tabela13681011[[#This Row],[Colunas85]]/$AB$4))</f>
        <v>15</v>
      </c>
      <c r="AA128" s="641"/>
      <c r="AB128" s="537"/>
    </row>
    <row r="129" spans="1:38" ht="20.100000000000001" customHeight="1" x14ac:dyDescent="0.25">
      <c r="A129" s="485">
        <f t="shared" si="12"/>
        <v>75</v>
      </c>
      <c r="B129" s="485" t="s">
        <v>3004</v>
      </c>
      <c r="C129" s="485">
        <v>3542800</v>
      </c>
      <c r="D129" s="485" t="s">
        <v>3005</v>
      </c>
      <c r="E129" s="485" t="s">
        <v>3006</v>
      </c>
      <c r="F129" s="485">
        <v>335.75900000000001</v>
      </c>
      <c r="G129" s="486">
        <v>3320</v>
      </c>
      <c r="H129" s="568"/>
      <c r="I129" s="542">
        <v>3502</v>
      </c>
      <c r="J129" s="542">
        <v>2</v>
      </c>
      <c r="K129" s="542" t="s">
        <v>3948</v>
      </c>
      <c r="L129" s="542">
        <v>3179.3995676704621</v>
      </c>
      <c r="M129" s="487">
        <f>+Tabela13681011[[#This Row],[Colunas85]]/$N$650</f>
        <v>7.1169598611180965E-5</v>
      </c>
      <c r="N129" s="542">
        <v>2453.6217308394921</v>
      </c>
      <c r="O129" s="487">
        <f>+O128+Tabela13681011[[#This Row],[Colunas8]]</f>
        <v>6.6564475411889756E-2</v>
      </c>
      <c r="P129" s="485">
        <v>10</v>
      </c>
      <c r="Q129" s="485">
        <v>97</v>
      </c>
      <c r="R129" s="561">
        <v>0.69799999999999995</v>
      </c>
      <c r="S129" s="485" t="s">
        <v>27</v>
      </c>
      <c r="T129" s="485">
        <v>17956.114320000001</v>
      </c>
      <c r="U129" s="485">
        <v>15014.254859999999</v>
      </c>
      <c r="V129" s="488">
        <v>47679449.600000001</v>
      </c>
      <c r="W129" s="487">
        <f t="shared" si="8"/>
        <v>2.1035294196653713E-5</v>
      </c>
      <c r="X129" s="487">
        <f>+X128+Tabela13681011[[#This Row],[Colunas82]]</f>
        <v>5.1888581104212107E-2</v>
      </c>
      <c r="Y129" s="488">
        <v>14361.28</v>
      </c>
      <c r="Z129" s="542">
        <f>INT(IF(Tabela13681011[[#This Row],[Colunas85]]/$AB$4&lt;15,15,Tabela13681011[[#This Row],[Colunas85]]/$AB$4))</f>
        <v>15</v>
      </c>
      <c r="AA129" s="641"/>
      <c r="AB129" s="537"/>
    </row>
    <row r="130" spans="1:38" ht="20.100000000000001" customHeight="1" x14ac:dyDescent="0.25">
      <c r="A130" s="485">
        <f t="shared" si="12"/>
        <v>76</v>
      </c>
      <c r="B130" s="485" t="s">
        <v>3026</v>
      </c>
      <c r="C130" s="485">
        <v>3522653</v>
      </c>
      <c r="D130" s="485" t="s">
        <v>3027</v>
      </c>
      <c r="E130" s="485" t="s">
        <v>3028</v>
      </c>
      <c r="F130" s="485">
        <v>406.47800000000001</v>
      </c>
      <c r="G130" s="486">
        <v>4294</v>
      </c>
      <c r="H130" s="554"/>
      <c r="I130" s="542">
        <v>3502</v>
      </c>
      <c r="J130" s="542">
        <v>2</v>
      </c>
      <c r="K130" s="542" t="s">
        <v>3948</v>
      </c>
      <c r="L130" s="542">
        <v>4112.1511275834227</v>
      </c>
      <c r="M130" s="487">
        <f>+Tabela13681011[[#This Row],[Colunas85]]/$N$650</f>
        <v>9.2048872420605712E-5</v>
      </c>
      <c r="N130" s="542">
        <v>3173.4493109110772</v>
      </c>
      <c r="O130" s="487">
        <f>+O129+Tabela13681011[[#This Row],[Colunas8]]</f>
        <v>6.6656524284310362E-2</v>
      </c>
      <c r="P130" s="485">
        <v>9.5500000000000007</v>
      </c>
      <c r="Q130" s="485">
        <v>99</v>
      </c>
      <c r="R130" s="561">
        <v>0.66100000000000003</v>
      </c>
      <c r="S130" s="485">
        <v>27.03</v>
      </c>
      <c r="T130" s="485">
        <v>20170.100409999999</v>
      </c>
      <c r="U130" s="485">
        <v>15842.412399999999</v>
      </c>
      <c r="V130" s="488">
        <v>42917413.560000002</v>
      </c>
      <c r="W130" s="487">
        <f t="shared" si="8"/>
        <v>1.893437168356187E-5</v>
      </c>
      <c r="X130" s="487">
        <f>+X129+Tabela13681011[[#This Row],[Colunas82]]</f>
        <v>5.1907515475895671E-2</v>
      </c>
      <c r="Y130" s="488">
        <v>9994.74</v>
      </c>
      <c r="Z130" s="542">
        <f>INT(IF(Tabela13681011[[#This Row],[Colunas85]]/$AB$4&lt;15,15,Tabela13681011[[#This Row],[Colunas85]]/$AB$4))</f>
        <v>15</v>
      </c>
      <c r="AA130" s="641"/>
      <c r="AB130" s="537"/>
    </row>
    <row r="131" spans="1:38" ht="20.100000000000001" customHeight="1" x14ac:dyDescent="0.25">
      <c r="A131" s="485">
        <f t="shared" si="12"/>
        <v>77</v>
      </c>
      <c r="B131" s="485" t="s">
        <v>3037</v>
      </c>
      <c r="C131" s="485">
        <v>3522158</v>
      </c>
      <c r="D131" s="485" t="s">
        <v>3038</v>
      </c>
      <c r="E131" s="485" t="s">
        <v>3039</v>
      </c>
      <c r="F131" s="485">
        <v>183.01499999999999</v>
      </c>
      <c r="G131" s="486">
        <v>3332</v>
      </c>
      <c r="H131" s="554"/>
      <c r="I131" s="542">
        <v>3502</v>
      </c>
      <c r="J131" s="542">
        <v>2</v>
      </c>
      <c r="K131" s="542" t="s">
        <v>3948</v>
      </c>
      <c r="L131" s="542">
        <v>3190.8913733367413</v>
      </c>
      <c r="M131" s="487">
        <f>+Tabela13681011[[#This Row],[Colunas85]]/$N$650</f>
        <v>7.142683812423343E-5</v>
      </c>
      <c r="N131" s="542">
        <v>2462.4902431196351</v>
      </c>
      <c r="O131" s="487">
        <f>+O130+Tabela13681011[[#This Row],[Colunas8]]</f>
        <v>6.6727951122434598E-2</v>
      </c>
      <c r="P131" s="485">
        <v>17.64</v>
      </c>
      <c r="Q131" s="485">
        <v>98.8</v>
      </c>
      <c r="R131" s="561">
        <v>0.68</v>
      </c>
      <c r="S131" s="485">
        <v>25.64</v>
      </c>
      <c r="T131" s="485">
        <v>17318.47582</v>
      </c>
      <c r="U131" s="485">
        <v>16178.57517</v>
      </c>
      <c r="V131" s="488">
        <v>41373077.479999997</v>
      </c>
      <c r="W131" s="487">
        <f t="shared" si="8"/>
        <v>1.825303907477884E-5</v>
      </c>
      <c r="X131" s="487">
        <f>+X130+Tabela13681011[[#This Row],[Colunas82]]</f>
        <v>5.1925768514970452E-2</v>
      </c>
      <c r="Y131" s="488">
        <v>12416.89</v>
      </c>
      <c r="Z131" s="542">
        <f>INT(IF(Tabela13681011[[#This Row],[Colunas85]]/$AB$4&lt;15,15,Tabela13681011[[#This Row],[Colunas85]]/$AB$4))</f>
        <v>15</v>
      </c>
      <c r="AA131" s="641"/>
      <c r="AB131" s="537"/>
    </row>
    <row r="132" spans="1:38" ht="20.100000000000001" customHeight="1" thickBot="1" x14ac:dyDescent="0.3">
      <c r="A132" s="576">
        <f t="shared" si="12"/>
        <v>78</v>
      </c>
      <c r="B132" s="576" t="s">
        <v>3094</v>
      </c>
      <c r="C132" s="576">
        <v>3554656</v>
      </c>
      <c r="D132" s="576" t="s">
        <v>3095</v>
      </c>
      <c r="E132" s="576" t="s">
        <v>3096</v>
      </c>
      <c r="F132" s="576">
        <v>71.347999999999999</v>
      </c>
      <c r="G132" s="577">
        <v>2432</v>
      </c>
      <c r="H132" s="578"/>
      <c r="I132" s="579">
        <v>3502</v>
      </c>
      <c r="J132" s="579">
        <v>6</v>
      </c>
      <c r="K132" s="579" t="s">
        <v>3952</v>
      </c>
      <c r="L132" s="579">
        <v>2329.0059483658324</v>
      </c>
      <c r="M132" s="580">
        <f>+Tabela13681011[[#This Row],[Colunas85]]/$N$650</f>
        <v>5.2133874645298818E-5</v>
      </c>
      <c r="N132" s="579">
        <v>1797.3518221089289</v>
      </c>
      <c r="O132" s="580">
        <f>+O131+Tabela13681011[[#This Row],[Colunas8]]</f>
        <v>6.6780084997079894E-2</v>
      </c>
      <c r="P132" s="576">
        <v>31.59</v>
      </c>
      <c r="Q132" s="576">
        <v>98.4</v>
      </c>
      <c r="R132" s="581">
        <v>0.71399999999999997</v>
      </c>
      <c r="S132" s="576" t="s">
        <v>27</v>
      </c>
      <c r="T132" s="576">
        <v>13407.934869999999</v>
      </c>
      <c r="U132" s="576">
        <v>11846.528700000001</v>
      </c>
      <c r="V132" s="582">
        <v>30412451.840000004</v>
      </c>
      <c r="W132" s="580">
        <f t="shared" si="8"/>
        <v>1.3417413100673935E-5</v>
      </c>
      <c r="X132" s="580">
        <f>+X131+Tabela13681011[[#This Row],[Colunas82]]</f>
        <v>5.1939185928071126E-2</v>
      </c>
      <c r="Y132" s="582">
        <v>12505.12</v>
      </c>
      <c r="Z132" s="579">
        <f>INT(IF(Tabela13681011[[#This Row],[Colunas85]]/$AB$4&lt;15,15,Tabela13681011[[#This Row],[Colunas85]]/$AB$4))</f>
        <v>15</v>
      </c>
      <c r="AA132" s="643">
        <f>SUM(Z55:Z132)</f>
        <v>2837</v>
      </c>
      <c r="AB132" s="644">
        <f>+Tabela13681011[[#This Row],[Colunas93]]</f>
        <v>5.1939185928071126E-2</v>
      </c>
      <c r="AI132" s="590"/>
      <c r="AJ132" s="590"/>
      <c r="AK132" s="590"/>
    </row>
    <row r="133" spans="1:38" ht="20.100000000000001" customHeight="1" thickTop="1" thickBot="1" x14ac:dyDescent="0.3">
      <c r="A133" s="570">
        <v>1</v>
      </c>
      <c r="B133" s="570" t="s">
        <v>1248</v>
      </c>
      <c r="C133" s="570">
        <v>3506003</v>
      </c>
      <c r="D133" s="570" t="s">
        <v>1249</v>
      </c>
      <c r="E133" s="570" t="s">
        <v>1250</v>
      </c>
      <c r="F133" s="570">
        <v>667.68399999999997</v>
      </c>
      <c r="G133" s="571">
        <v>381706</v>
      </c>
      <c r="H133" s="554"/>
      <c r="I133" s="572">
        <v>3503</v>
      </c>
      <c r="J133" s="572">
        <v>1</v>
      </c>
      <c r="K133" s="572" t="s">
        <v>3954</v>
      </c>
      <c r="L133" s="572">
        <v>365540.93113771727</v>
      </c>
      <c r="M133" s="573">
        <f>+Tabela13681011[[#This Row],[Colunas85]]/$N$650</f>
        <v>8.1824887974335653E-3</v>
      </c>
      <c r="N133" s="572">
        <v>282097.02903368045</v>
      </c>
      <c r="O133" s="573">
        <f>+Tabela13681011[[#This Row],[Colunas8]]</f>
        <v>8.1824887974335653E-3</v>
      </c>
      <c r="P133" s="570">
        <v>515.12</v>
      </c>
      <c r="Q133" s="570">
        <v>96.9</v>
      </c>
      <c r="R133" s="574">
        <v>0.80100000000000005</v>
      </c>
      <c r="S133" s="570">
        <v>13.31</v>
      </c>
      <c r="T133" s="570">
        <v>1302951.88209</v>
      </c>
      <c r="U133" s="570">
        <v>1172323.48483</v>
      </c>
      <c r="V133" s="575">
        <v>14932888376.640001</v>
      </c>
      <c r="W133" s="573">
        <f t="shared" ref="W133:W196" si="13">+V133/$V$650</f>
        <v>6.5881150651624365E-3</v>
      </c>
      <c r="X133" s="573">
        <f>+Tabela13681011[[#This Row],[Colunas82]]</f>
        <v>6.5881150651624365E-3</v>
      </c>
      <c r="Y133" s="575">
        <v>39121.440000000002</v>
      </c>
      <c r="Z133" s="572">
        <f>INT(IF(Tabela13681011[[#This Row],[Colunas85]]/$AB$4&lt;15,15,Tabela13681011[[#This Row],[Colunas85]]/$AB$4))</f>
        <v>313</v>
      </c>
      <c r="AA133" s="641"/>
      <c r="AB133" s="537"/>
      <c r="AF133" s="595" t="s">
        <v>22</v>
      </c>
      <c r="AG133" s="625" t="s">
        <v>26</v>
      </c>
      <c r="AH133" s="596" t="s">
        <v>21</v>
      </c>
      <c r="AI133" s="596" t="s">
        <v>24</v>
      </c>
    </row>
    <row r="134" spans="1:38" ht="20.100000000000001" customHeight="1" thickBot="1" x14ac:dyDescent="0.3">
      <c r="A134" s="485">
        <f t="shared" ref="A134:A180" si="14">+A133+1</f>
        <v>2</v>
      </c>
      <c r="B134" s="485" t="s">
        <v>1380</v>
      </c>
      <c r="C134" s="485">
        <v>3525300</v>
      </c>
      <c r="D134" s="485" t="s">
        <v>1381</v>
      </c>
      <c r="E134" s="485" t="s">
        <v>1382</v>
      </c>
      <c r="F134" s="485">
        <v>687.10299999999995</v>
      </c>
      <c r="G134" s="486">
        <v>153463</v>
      </c>
      <c r="I134" s="542">
        <v>3503</v>
      </c>
      <c r="J134" s="542">
        <v>2</v>
      </c>
      <c r="K134" s="542" t="s">
        <v>3955</v>
      </c>
      <c r="L134" s="542">
        <v>146963.91441367834</v>
      </c>
      <c r="M134" s="487">
        <f>+Tabela13681011[[#This Row],[Colunas85]]/$N$650</f>
        <v>3.2897289492974892E-3</v>
      </c>
      <c r="N134" s="542">
        <v>113415.70833729547</v>
      </c>
      <c r="O134" s="487">
        <f>+O133+Tabela13681011[[#This Row],[Colunas8]]</f>
        <v>1.1472217746731055E-2</v>
      </c>
      <c r="P134" s="485">
        <v>191.09</v>
      </c>
      <c r="Q134" s="485">
        <v>97.8</v>
      </c>
      <c r="R134" s="561">
        <v>0.77800000000000002</v>
      </c>
      <c r="S134" s="485">
        <v>6.52</v>
      </c>
      <c r="T134" s="485">
        <v>384451.35888999997</v>
      </c>
      <c r="U134" s="485">
        <v>361304.59</v>
      </c>
      <c r="V134" s="488">
        <v>4888617577.0500002</v>
      </c>
      <c r="W134" s="487">
        <f t="shared" si="13"/>
        <v>2.1567679537177207E-3</v>
      </c>
      <c r="X134" s="487">
        <f>+X133+Tabela13681011[[#This Row],[Colunas82]]</f>
        <v>8.7448830188801563E-3</v>
      </c>
      <c r="Y134" s="488">
        <v>31855.35</v>
      </c>
      <c r="Z134" s="542">
        <f>INT(IF(Tabela13681011[[#This Row],[Colunas85]]/$AB$4&lt;15,15,Tabela13681011[[#This Row],[Colunas85]]/$AB$4))</f>
        <v>126</v>
      </c>
      <c r="AA134" s="641"/>
      <c r="AB134" s="537"/>
      <c r="AE134" s="592" t="s">
        <v>3943</v>
      </c>
      <c r="AF134" s="605">
        <f>+AB54</f>
        <v>0.56079012759575697</v>
      </c>
      <c r="AG134" s="610">
        <f>+A54</f>
        <v>50</v>
      </c>
      <c r="AH134" s="593">
        <f>+O54</f>
        <v>0.51394988442657363</v>
      </c>
      <c r="AI134" s="646">
        <f>+AA54</f>
        <v>19673</v>
      </c>
    </row>
    <row r="135" spans="1:38" ht="20.100000000000001" customHeight="1" thickBot="1" x14ac:dyDescent="0.3">
      <c r="A135" s="485">
        <f t="shared" si="14"/>
        <v>3</v>
      </c>
      <c r="B135" s="485" t="s">
        <v>1386</v>
      </c>
      <c r="C135" s="485">
        <v>3507506</v>
      </c>
      <c r="D135" s="485" t="s">
        <v>1387</v>
      </c>
      <c r="E135" s="485" t="s">
        <v>1388</v>
      </c>
      <c r="F135" s="485">
        <v>1482.6420000000001</v>
      </c>
      <c r="G135" s="486">
        <v>149718</v>
      </c>
      <c r="H135" s="554"/>
      <c r="I135" s="542">
        <v>3503</v>
      </c>
      <c r="J135" s="542">
        <v>3</v>
      </c>
      <c r="K135" s="542" t="s">
        <v>3956</v>
      </c>
      <c r="L135" s="542">
        <v>143377.51339532717</v>
      </c>
      <c r="M135" s="487">
        <f>+Tabela13681011[[#This Row],[Colunas85]]/$N$650</f>
        <v>3.209448784599033E-3</v>
      </c>
      <c r="N135" s="542">
        <v>110647.99346320091</v>
      </c>
      <c r="O135" s="487">
        <f>+O134+Tabela13681011[[#This Row],[Colunas8]]</f>
        <v>1.4681666531330089E-2</v>
      </c>
      <c r="P135" s="485">
        <v>85.88</v>
      </c>
      <c r="Q135" s="485">
        <v>97.8</v>
      </c>
      <c r="R135" s="561">
        <v>0.8</v>
      </c>
      <c r="S135" s="485">
        <v>13.36</v>
      </c>
      <c r="T135" s="485">
        <v>401443.76208999997</v>
      </c>
      <c r="U135" s="485">
        <v>348097.99716999999</v>
      </c>
      <c r="V135" s="488">
        <v>4779778590.7799997</v>
      </c>
      <c r="W135" s="487">
        <f t="shared" si="13"/>
        <v>2.1087501994134636E-3</v>
      </c>
      <c r="X135" s="487">
        <f>+X134+Tabela13681011[[#This Row],[Colunas82]]</f>
        <v>1.0853633218293621E-2</v>
      </c>
      <c r="Y135" s="488">
        <v>31925.21</v>
      </c>
      <c r="Z135" s="542">
        <f>INT(IF(Tabela13681011[[#This Row],[Colunas85]]/$AB$4&lt;15,15,Tabela13681011[[#This Row],[Colunas85]]/$AB$4))</f>
        <v>122</v>
      </c>
      <c r="AA135" s="641"/>
      <c r="AB135" s="537"/>
      <c r="AE135" s="626" t="s">
        <v>4011</v>
      </c>
      <c r="AF135" s="616">
        <f>+AF134</f>
        <v>0.56079012759575697</v>
      </c>
      <c r="AG135" s="617">
        <f>+AG134</f>
        <v>50</v>
      </c>
      <c r="AH135" s="591">
        <f>+AH134</f>
        <v>0.51394988442657363</v>
      </c>
      <c r="AI135" s="647">
        <f>+AI134</f>
        <v>19673</v>
      </c>
      <c r="AJ135" s="629">
        <f>+AF135*'Projeção Venda Mercado SP'!$G$46</f>
        <v>3350642129.7059669</v>
      </c>
      <c r="AL135" s="530">
        <f>+AI135/10</f>
        <v>1967.3</v>
      </c>
    </row>
    <row r="136" spans="1:38" ht="20.100000000000001" customHeight="1" thickBot="1" x14ac:dyDescent="0.3">
      <c r="A136" s="485">
        <f t="shared" si="14"/>
        <v>4</v>
      </c>
      <c r="B136" s="485" t="s">
        <v>1419</v>
      </c>
      <c r="C136" s="485">
        <v>3527108</v>
      </c>
      <c r="D136" s="485" t="s">
        <v>1420</v>
      </c>
      <c r="E136" s="485" t="s">
        <v>1421</v>
      </c>
      <c r="F136" s="485">
        <v>570.05799999999999</v>
      </c>
      <c r="G136" s="486">
        <v>78978</v>
      </c>
      <c r="I136" s="542">
        <v>3503</v>
      </c>
      <c r="J136" s="542">
        <v>4</v>
      </c>
      <c r="K136" s="542" t="s">
        <v>3957</v>
      </c>
      <c r="L136" s="542">
        <v>75633.318992613786</v>
      </c>
      <c r="M136" s="487">
        <f>+Tabela13681011[[#This Row],[Colunas85]]/$N$650</f>
        <v>1.6930218551547739E-3</v>
      </c>
      <c r="N136" s="542">
        <v>58368.113571759452</v>
      </c>
      <c r="O136" s="487">
        <f>+O135+Tabela13681011[[#This Row],[Colunas8]]</f>
        <v>1.6374688386484863E-2</v>
      </c>
      <c r="P136" s="485">
        <v>124.98</v>
      </c>
      <c r="Q136" s="485">
        <v>98.4</v>
      </c>
      <c r="R136" s="561">
        <v>0.78600000000000003</v>
      </c>
      <c r="S136" s="485">
        <v>15.47</v>
      </c>
      <c r="T136" s="485">
        <v>204526.51546</v>
      </c>
      <c r="U136" s="485">
        <v>182873.74780000001</v>
      </c>
      <c r="V136" s="488">
        <v>3857058063.3600001</v>
      </c>
      <c r="W136" s="487">
        <f t="shared" si="13"/>
        <v>1.7016629129953929E-3</v>
      </c>
      <c r="X136" s="487">
        <f>+X135+Tabela13681011[[#This Row],[Colunas82]]</f>
        <v>1.2555296131289013E-2</v>
      </c>
      <c r="Y136" s="488">
        <v>48837.120000000003</v>
      </c>
      <c r="Z136" s="542">
        <f>INT(IF(Tabela13681011[[#This Row],[Colunas85]]/$AB$4&lt;15,15,Tabela13681011[[#This Row],[Colunas85]]/$AB$4))</f>
        <v>64</v>
      </c>
      <c r="AA136" s="641"/>
      <c r="AB136" s="537"/>
    </row>
    <row r="137" spans="1:38" ht="20.100000000000001" customHeight="1" x14ac:dyDescent="0.25">
      <c r="A137" s="485">
        <f t="shared" si="14"/>
        <v>5</v>
      </c>
      <c r="B137" s="485" t="s">
        <v>1497</v>
      </c>
      <c r="C137" s="485">
        <v>3526803</v>
      </c>
      <c r="D137" s="485" t="s">
        <v>1498</v>
      </c>
      <c r="E137" s="485" t="s">
        <v>1499</v>
      </c>
      <c r="F137" s="485">
        <v>809.54100000000005</v>
      </c>
      <c r="G137" s="486">
        <v>69533</v>
      </c>
      <c r="I137" s="542">
        <v>3503</v>
      </c>
      <c r="J137" s="542">
        <v>1</v>
      </c>
      <c r="K137" s="542" t="s">
        <v>3954</v>
      </c>
      <c r="L137" s="542">
        <v>66588.310282780192</v>
      </c>
      <c r="M137" s="487">
        <f>+Tabela13681011[[#This Row],[Colunas85]]/$N$650</f>
        <v>1.4905529217563993E-3</v>
      </c>
      <c r="N137" s="542">
        <v>51387.855364597104</v>
      </c>
      <c r="O137" s="487">
        <f>+O136+Tabela13681011[[#This Row],[Colunas8]]</f>
        <v>1.7865241308241263E-2</v>
      </c>
      <c r="P137" s="485">
        <v>75.88</v>
      </c>
      <c r="Q137" s="485">
        <v>99</v>
      </c>
      <c r="R137" s="561">
        <v>0.76400000000000001</v>
      </c>
      <c r="S137" s="485">
        <v>9.83</v>
      </c>
      <c r="T137" s="485">
        <v>277427.36275999999</v>
      </c>
      <c r="U137" s="485">
        <v>209268.74119999999</v>
      </c>
      <c r="V137" s="488">
        <v>2704164792.54</v>
      </c>
      <c r="W137" s="487">
        <f t="shared" si="13"/>
        <v>1.1930276554054842E-3</v>
      </c>
      <c r="X137" s="487">
        <f>+X136+Tabela13681011[[#This Row],[Colunas82]]</f>
        <v>1.3748323786694498E-2</v>
      </c>
      <c r="Y137" s="488">
        <v>38890.379999999997</v>
      </c>
      <c r="Z137" s="542">
        <f>INT(IF(Tabela13681011[[#This Row],[Colunas85]]/$AB$4&lt;15,15,Tabela13681011[[#This Row],[Colunas85]]/$AB$4))</f>
        <v>57</v>
      </c>
      <c r="AA137" s="641"/>
      <c r="AB137" s="537"/>
      <c r="AE137" s="600" t="s">
        <v>3946</v>
      </c>
      <c r="AF137" s="606">
        <f>+AB132</f>
        <v>5.1939185928071126E-2</v>
      </c>
      <c r="AG137" s="611">
        <f>+A132</f>
        <v>78</v>
      </c>
      <c r="AH137" s="597">
        <f>+O132</f>
        <v>6.6780084997079894E-2</v>
      </c>
      <c r="AI137" s="648">
        <f>+AA132</f>
        <v>2837</v>
      </c>
    </row>
    <row r="138" spans="1:38" ht="20.100000000000001" customHeight="1" x14ac:dyDescent="0.25">
      <c r="A138" s="485">
        <f t="shared" si="14"/>
        <v>6</v>
      </c>
      <c r="B138" s="485" t="s">
        <v>1515</v>
      </c>
      <c r="C138" s="485">
        <v>3536703</v>
      </c>
      <c r="D138" s="485" t="s">
        <v>1516</v>
      </c>
      <c r="E138" s="485" t="s">
        <v>1517</v>
      </c>
      <c r="F138" s="485">
        <v>727.48199999999997</v>
      </c>
      <c r="G138" s="486">
        <v>47523</v>
      </c>
      <c r="H138" s="568"/>
      <c r="I138" s="542">
        <v>3503</v>
      </c>
      <c r="J138" s="542">
        <v>1</v>
      </c>
      <c r="K138" s="542" t="s">
        <v>3954</v>
      </c>
      <c r="L138" s="542">
        <v>45510.423389880532</v>
      </c>
      <c r="M138" s="487">
        <f>+Tabela13681011[[#This Row],[Colunas85]]/$N$650</f>
        <v>1.0187327815660099E-3</v>
      </c>
      <c r="N138" s="542">
        <v>35121.525757435295</v>
      </c>
      <c r="O138" s="487">
        <f>+O137+Tabela13681011[[#This Row],[Colunas8]]</f>
        <v>1.8883974089807274E-2</v>
      </c>
      <c r="P138" s="485">
        <v>56.92</v>
      </c>
      <c r="Q138" s="485">
        <v>98.3</v>
      </c>
      <c r="R138" s="561">
        <v>0.73899999999999999</v>
      </c>
      <c r="S138" s="485">
        <v>9.14</v>
      </c>
      <c r="T138" s="485">
        <v>131255.01306</v>
      </c>
      <c r="U138" s="485">
        <v>117798.19984</v>
      </c>
      <c r="V138" s="488">
        <v>2254062462.54</v>
      </c>
      <c r="W138" s="487">
        <f t="shared" si="13"/>
        <v>9.94450805010187E-4</v>
      </c>
      <c r="X138" s="487">
        <f>+X137+Tabela13681011[[#This Row],[Colunas82]]</f>
        <v>1.4742774591704685E-2</v>
      </c>
      <c r="Y138" s="488">
        <v>47430.98</v>
      </c>
      <c r="Z138" s="542">
        <f>INT(IF(Tabela13681011[[#This Row],[Colunas85]]/$AB$4&lt;15,15,Tabela13681011[[#This Row],[Colunas85]]/$AB$4))</f>
        <v>39</v>
      </c>
      <c r="AA138" s="641"/>
      <c r="AB138" s="537"/>
      <c r="AE138" s="601" t="s">
        <v>3953</v>
      </c>
      <c r="AF138" s="607">
        <f>+AB180</f>
        <v>2.2287998241482792E-2</v>
      </c>
      <c r="AG138" s="612">
        <f>+A180</f>
        <v>48</v>
      </c>
      <c r="AH138" s="598">
        <f>+O180</f>
        <v>3.1505623727361091E-2</v>
      </c>
      <c r="AI138" s="649">
        <f>+AA180</f>
        <v>1455</v>
      </c>
    </row>
    <row r="139" spans="1:38" ht="20.100000000000001" customHeight="1" x14ac:dyDescent="0.25">
      <c r="A139" s="485">
        <f t="shared" si="14"/>
        <v>7</v>
      </c>
      <c r="B139" s="485" t="s">
        <v>1518</v>
      </c>
      <c r="C139" s="485">
        <v>3500709</v>
      </c>
      <c r="D139" s="485" t="s">
        <v>1519</v>
      </c>
      <c r="E139" s="485" t="s">
        <v>1520</v>
      </c>
      <c r="F139" s="485">
        <v>966.70799999999997</v>
      </c>
      <c r="G139" s="486">
        <v>37582</v>
      </c>
      <c r="H139" s="554"/>
      <c r="I139" s="542">
        <v>3503</v>
      </c>
      <c r="J139" s="542">
        <v>1</v>
      </c>
      <c r="K139" s="542" t="s">
        <v>3954</v>
      </c>
      <c r="L139" s="542">
        <v>35990.420045840758</v>
      </c>
      <c r="M139" s="487">
        <f>+Tabela13681011[[#This Row],[Colunas85]]/$N$650</f>
        <v>8.0563128162813348E-4</v>
      </c>
      <c r="N139" s="542">
        <v>27774.702376027046</v>
      </c>
      <c r="O139" s="487">
        <f>+O138+Tabela13681011[[#This Row],[Colunas8]]</f>
        <v>1.9689605371435409E-2</v>
      </c>
      <c r="P139" s="485">
        <v>35.729999999999997</v>
      </c>
      <c r="Q139" s="485">
        <v>97.9</v>
      </c>
      <c r="R139" s="561">
        <v>0.745</v>
      </c>
      <c r="S139" s="485">
        <v>13.21</v>
      </c>
      <c r="T139" s="485">
        <v>159980.62054</v>
      </c>
      <c r="U139" s="485">
        <v>143417.68289</v>
      </c>
      <c r="V139" s="488">
        <v>2236617941.8200002</v>
      </c>
      <c r="W139" s="487">
        <f t="shared" si="13"/>
        <v>9.8675460405687706E-4</v>
      </c>
      <c r="X139" s="487">
        <f>+X138+Tabela13681011[[#This Row],[Colunas82]]</f>
        <v>1.5729529195761562E-2</v>
      </c>
      <c r="Y139" s="488">
        <v>59513.01</v>
      </c>
      <c r="Z139" s="542">
        <f>INT(IF(Tabela13681011[[#This Row],[Colunas85]]/$AB$4&lt;15,15,Tabela13681011[[#This Row],[Colunas85]]/$AB$4))</f>
        <v>30</v>
      </c>
      <c r="AA139" s="641"/>
      <c r="AB139" s="537"/>
      <c r="AE139" s="601" t="s">
        <v>3958</v>
      </c>
      <c r="AF139" s="607">
        <f>+AB234</f>
        <v>1.4827916211030563E-2</v>
      </c>
      <c r="AG139" s="612">
        <f>+A234</f>
        <v>54</v>
      </c>
      <c r="AH139" s="598">
        <f>+O234</f>
        <v>2.2975925897184939E-2</v>
      </c>
      <c r="AI139" s="649">
        <f>+AA234</f>
        <v>1275</v>
      </c>
    </row>
    <row r="140" spans="1:38" ht="20.100000000000001" customHeight="1" x14ac:dyDescent="0.25">
      <c r="A140" s="485">
        <f t="shared" si="14"/>
        <v>8</v>
      </c>
      <c r="B140" s="485" t="s">
        <v>1607</v>
      </c>
      <c r="C140" s="485">
        <v>3541604</v>
      </c>
      <c r="D140" s="485" t="s">
        <v>1608</v>
      </c>
      <c r="E140" s="485" t="s">
        <v>1609</v>
      </c>
      <c r="F140" s="485">
        <v>779.2</v>
      </c>
      <c r="G140" s="486">
        <v>41211</v>
      </c>
      <c r="H140" s="568"/>
      <c r="I140" s="542">
        <v>3503</v>
      </c>
      <c r="J140" s="542">
        <v>4</v>
      </c>
      <c r="K140" s="542" t="s">
        <v>3957</v>
      </c>
      <c r="L140" s="542">
        <v>39465.733609417897</v>
      </c>
      <c r="M140" s="487">
        <f>+Tabela13681011[[#This Row],[Colunas85]]/$N$650</f>
        <v>8.8342479770041522E-4</v>
      </c>
      <c r="N140" s="542">
        <v>30456.688298080211</v>
      </c>
      <c r="O140" s="487">
        <f>+O139+Tabela13681011[[#This Row],[Colunas8]]</f>
        <v>2.0573030169135826E-2</v>
      </c>
      <c r="P140" s="485">
        <v>45.78</v>
      </c>
      <c r="Q140" s="485">
        <v>96.7</v>
      </c>
      <c r="R140" s="561">
        <v>0.74299999999999999</v>
      </c>
      <c r="S140" s="485">
        <v>4.67</v>
      </c>
      <c r="T140" s="485">
        <v>115005.84254</v>
      </c>
      <c r="U140" s="485">
        <v>96701.772939999995</v>
      </c>
      <c r="V140" s="488">
        <v>1674329986.5300002</v>
      </c>
      <c r="W140" s="487">
        <f t="shared" si="13"/>
        <v>7.3868352391672323E-4</v>
      </c>
      <c r="X140" s="487">
        <f>+X139+Tabela13681011[[#This Row],[Colunas82]]</f>
        <v>1.6468212719678285E-2</v>
      </c>
      <c r="Y140" s="488">
        <v>40628.230000000003</v>
      </c>
      <c r="Z140" s="542">
        <f>INT(IF(Tabela13681011[[#This Row],[Colunas85]]/$AB$4&lt;15,15,Tabela13681011[[#This Row],[Colunas85]]/$AB$4))</f>
        <v>33</v>
      </c>
      <c r="AA140" s="641"/>
      <c r="AB140" s="537"/>
      <c r="AE140" s="601" t="s">
        <v>3964</v>
      </c>
      <c r="AF140" s="607">
        <f>+AB289</f>
        <v>1.1096530057239254E-2</v>
      </c>
      <c r="AG140" s="612">
        <f>+A289</f>
        <v>55</v>
      </c>
      <c r="AH140" s="598">
        <f>+O289</f>
        <v>1.9776831002986276E-2</v>
      </c>
      <c r="AI140" s="649">
        <f>+AA289</f>
        <v>1125</v>
      </c>
    </row>
    <row r="141" spans="1:38" ht="20.100000000000001" customHeight="1" x14ac:dyDescent="0.25">
      <c r="A141" s="485">
        <f t="shared" si="14"/>
        <v>9</v>
      </c>
      <c r="B141" s="485" t="s">
        <v>1673</v>
      </c>
      <c r="C141" s="485">
        <v>3505302</v>
      </c>
      <c r="D141" s="485" t="s">
        <v>1674</v>
      </c>
      <c r="E141" s="485" t="s">
        <v>1675</v>
      </c>
      <c r="F141" s="485">
        <v>150.12100000000001</v>
      </c>
      <c r="G141" s="486">
        <v>36125</v>
      </c>
      <c r="H141" s="554"/>
      <c r="I141" s="542">
        <v>3503</v>
      </c>
      <c r="J141" s="542">
        <v>2</v>
      </c>
      <c r="K141" s="542" t="s">
        <v>3955</v>
      </c>
      <c r="L141" s="542">
        <v>34595.123307860078</v>
      </c>
      <c r="M141" s="487">
        <f>+Tabela13681011[[#This Row],[Colunas85]]/$N$650</f>
        <v>7.74398117418347E-4</v>
      </c>
      <c r="N141" s="542">
        <v>26697.917176679712</v>
      </c>
      <c r="O141" s="487">
        <f>+O140+Tabela13681011[[#This Row],[Colunas8]]</f>
        <v>2.1347428286554174E-2</v>
      </c>
      <c r="P141" s="485">
        <v>235.12</v>
      </c>
      <c r="Q141" s="485">
        <v>99.8</v>
      </c>
      <c r="R141" s="561">
        <v>0.78800000000000003</v>
      </c>
      <c r="S141" s="485">
        <v>9.65</v>
      </c>
      <c r="T141" s="485">
        <v>115636.20768000001</v>
      </c>
      <c r="U141" s="485">
        <v>103440.0716</v>
      </c>
      <c r="V141" s="488">
        <v>1282460620</v>
      </c>
      <c r="W141" s="487">
        <f t="shared" si="13"/>
        <v>5.6579798348433373E-4</v>
      </c>
      <c r="X141" s="487">
        <f>+X140+Tabela13681011[[#This Row],[Colunas82]]</f>
        <v>1.7034010703162621E-2</v>
      </c>
      <c r="Y141" s="488">
        <v>35500.639999999999</v>
      </c>
      <c r="Z141" s="542">
        <f>INT(IF(Tabela13681011[[#This Row],[Colunas85]]/$AB$4&lt;15,15,Tabela13681011[[#This Row],[Colunas85]]/$AB$4))</f>
        <v>29</v>
      </c>
      <c r="AA141" s="641"/>
      <c r="AB141" s="537"/>
      <c r="AE141" s="601" t="s">
        <v>3969</v>
      </c>
      <c r="AF141" s="607">
        <f>+AB333</f>
        <v>1.0677280163160226E-2</v>
      </c>
      <c r="AG141" s="612">
        <f>+A333</f>
        <v>44</v>
      </c>
      <c r="AH141" s="598">
        <f>+O333</f>
        <v>1.7620242108684885E-2</v>
      </c>
      <c r="AI141" s="649">
        <f>+AA333</f>
        <v>1008</v>
      </c>
    </row>
    <row r="142" spans="1:38" ht="20.100000000000001" customHeight="1" x14ac:dyDescent="0.25">
      <c r="A142" s="485">
        <f t="shared" si="14"/>
        <v>10</v>
      </c>
      <c r="B142" s="485" t="s">
        <v>1694</v>
      </c>
      <c r="C142" s="485">
        <v>3550100</v>
      </c>
      <c r="D142" s="485" t="s">
        <v>1695</v>
      </c>
      <c r="E142" s="485" t="s">
        <v>1696</v>
      </c>
      <c r="F142" s="485">
        <v>650.73400000000004</v>
      </c>
      <c r="G142" s="486">
        <v>41287</v>
      </c>
      <c r="H142" s="568"/>
      <c r="I142" s="542">
        <v>3503</v>
      </c>
      <c r="J142" s="542">
        <v>3</v>
      </c>
      <c r="K142" s="542" t="s">
        <v>3956</v>
      </c>
      <c r="L142" s="542">
        <v>39538.515045304332</v>
      </c>
      <c r="M142" s="487">
        <f>+Tabela13681011[[#This Row],[Colunas85]]/$N$650</f>
        <v>8.8505398128308085E-4</v>
      </c>
      <c r="N142" s="542">
        <v>30512.855542521116</v>
      </c>
      <c r="O142" s="487">
        <f>+O141+Tabela13681011[[#This Row],[Colunas8]]</f>
        <v>2.2232482267837254E-2</v>
      </c>
      <c r="P142" s="485">
        <v>58.92</v>
      </c>
      <c r="Q142" s="485">
        <v>97.3</v>
      </c>
      <c r="R142" s="561">
        <v>0.74399999999999999</v>
      </c>
      <c r="S142" s="485">
        <v>4.6900000000000004</v>
      </c>
      <c r="T142" s="485">
        <v>130714.72010999999</v>
      </c>
      <c r="U142" s="485">
        <v>114240.66220000001</v>
      </c>
      <c r="V142" s="488">
        <v>1220301692.72</v>
      </c>
      <c r="W142" s="487">
        <f t="shared" si="13"/>
        <v>5.3837461066328501E-4</v>
      </c>
      <c r="X142" s="487">
        <f>+X141+Tabela13681011[[#This Row],[Colunas82]]</f>
        <v>1.7572385313825906E-2</v>
      </c>
      <c r="Y142" s="488">
        <v>29556.560000000001</v>
      </c>
      <c r="Z142" s="542">
        <f>INT(IF(Tabela13681011[[#This Row],[Colunas85]]/$AB$4&lt;15,15,Tabela13681011[[#This Row],[Colunas85]]/$AB$4))</f>
        <v>33</v>
      </c>
      <c r="AA142" s="641"/>
      <c r="AB142" s="537"/>
      <c r="AE142" s="601" t="s">
        <v>3973</v>
      </c>
      <c r="AF142" s="607">
        <f>+AB433</f>
        <v>2.4045608297010808E-2</v>
      </c>
      <c r="AG142" s="612">
        <f>+A433</f>
        <v>100</v>
      </c>
      <c r="AH142" s="598">
        <f>+O433</f>
        <v>3.5309102857476481E-2</v>
      </c>
      <c r="AI142" s="649">
        <f>+AA433</f>
        <v>2182</v>
      </c>
      <c r="AJ142" s="589"/>
    </row>
    <row r="143" spans="1:38" ht="20.100000000000001" customHeight="1" x14ac:dyDescent="0.25">
      <c r="A143" s="485">
        <f t="shared" si="14"/>
        <v>11</v>
      </c>
      <c r="B143" s="485" t="s">
        <v>1709</v>
      </c>
      <c r="C143" s="485">
        <v>3505203</v>
      </c>
      <c r="D143" s="485" t="s">
        <v>1710</v>
      </c>
      <c r="E143" s="485" t="s">
        <v>1711</v>
      </c>
      <c r="F143" s="485">
        <v>444.40499999999997</v>
      </c>
      <c r="G143" s="486">
        <v>35844</v>
      </c>
      <c r="H143" s="554"/>
      <c r="I143" s="542">
        <v>3503</v>
      </c>
      <c r="J143" s="542">
        <v>2</v>
      </c>
      <c r="K143" s="542" t="s">
        <v>3955</v>
      </c>
      <c r="L143" s="542">
        <v>34326.023525174714</v>
      </c>
      <c r="M143" s="487">
        <f>+Tabela13681011[[#This Row],[Colunas85]]/$N$650</f>
        <v>7.6837442548770187E-4</v>
      </c>
      <c r="N143" s="542">
        <v>26490.246180786369</v>
      </c>
      <c r="O143" s="487">
        <f>+O142+Tabela13681011[[#This Row],[Colunas8]]</f>
        <v>2.3000856693324957E-2</v>
      </c>
      <c r="P143" s="485">
        <v>71.14</v>
      </c>
      <c r="Q143" s="485">
        <v>96.3</v>
      </c>
      <c r="R143" s="561">
        <v>0.75</v>
      </c>
      <c r="S143" s="485">
        <v>17.37</v>
      </c>
      <c r="T143" s="485">
        <v>103011.58401000001</v>
      </c>
      <c r="U143" s="485">
        <v>92915.849170000001</v>
      </c>
      <c r="V143" s="488">
        <v>1189502137.3199999</v>
      </c>
      <c r="W143" s="487">
        <f t="shared" si="13"/>
        <v>5.2478641460816243E-4</v>
      </c>
      <c r="X143" s="487">
        <f>+X142+Tabela13681011[[#This Row],[Colunas82]]</f>
        <v>1.8097171728434069E-2</v>
      </c>
      <c r="Y143" s="488">
        <v>33185.53</v>
      </c>
      <c r="Z143" s="542">
        <f>INT(IF(Tabela13681011[[#This Row],[Colunas85]]/$AB$4&lt;15,15,Tabela13681011[[#This Row],[Colunas85]]/$AB$4))</f>
        <v>29</v>
      </c>
      <c r="AA143" s="641"/>
      <c r="AB143" s="537"/>
      <c r="AE143" s="601" t="s">
        <v>3981</v>
      </c>
      <c r="AF143" s="607">
        <f>+AB497</f>
        <v>4.5078233934649645E-2</v>
      </c>
      <c r="AG143" s="612">
        <f>+A497</f>
        <v>64</v>
      </c>
      <c r="AH143" s="598">
        <f>+O497</f>
        <v>5.7768984854852129E-2</v>
      </c>
      <c r="AI143" s="649">
        <f>+AA497</f>
        <v>2449</v>
      </c>
      <c r="AJ143" s="589"/>
    </row>
    <row r="144" spans="1:38" ht="20.100000000000001" customHeight="1" thickBot="1" x14ac:dyDescent="0.3">
      <c r="A144" s="485">
        <f t="shared" si="14"/>
        <v>12</v>
      </c>
      <c r="B144" s="485" t="s">
        <v>1897</v>
      </c>
      <c r="C144" s="485">
        <v>3522901</v>
      </c>
      <c r="D144" s="485" t="s">
        <v>1898</v>
      </c>
      <c r="E144" s="485" t="s">
        <v>1899</v>
      </c>
      <c r="F144" s="485">
        <v>140.023</v>
      </c>
      <c r="G144" s="486">
        <v>14297</v>
      </c>
      <c r="H144" s="554"/>
      <c r="I144" s="542">
        <v>3503</v>
      </c>
      <c r="J144" s="542">
        <v>2</v>
      </c>
      <c r="K144" s="542" t="s">
        <v>3955</v>
      </c>
      <c r="L144" s="542">
        <v>13691.528800898976</v>
      </c>
      <c r="M144" s="487">
        <f>+Tabela13681011[[#This Row],[Colunas85]]/$N$650</f>
        <v>3.0647944317591986E-4</v>
      </c>
      <c r="N144" s="542">
        <v>10566.093339100064</v>
      </c>
      <c r="O144" s="487">
        <f>+O143+Tabela13681011[[#This Row],[Colunas8]]</f>
        <v>2.3307336136500878E-2</v>
      </c>
      <c r="P144" s="485">
        <v>86.46</v>
      </c>
      <c r="Q144" s="485">
        <v>96.5</v>
      </c>
      <c r="R144" s="561">
        <v>0.72499999999999998</v>
      </c>
      <c r="S144" s="485">
        <v>20.73</v>
      </c>
      <c r="T144" s="485">
        <v>49511.338239999997</v>
      </c>
      <c r="U144" s="485">
        <v>40320.405420000003</v>
      </c>
      <c r="V144" s="488">
        <v>687731879.31000006</v>
      </c>
      <c r="W144" s="487">
        <f t="shared" si="13"/>
        <v>3.0341462686900219E-4</v>
      </c>
      <c r="X144" s="487">
        <f>+X143+Tabela13681011[[#This Row],[Colunas82]]</f>
        <v>1.8400586355303072E-2</v>
      </c>
      <c r="Y144" s="488">
        <v>48103.23</v>
      </c>
      <c r="Z144" s="542">
        <f>INT(IF(Tabela13681011[[#This Row],[Colunas85]]/$AB$4&lt;15,15,Tabela13681011[[#This Row],[Colunas85]]/$AB$4))</f>
        <v>15</v>
      </c>
      <c r="AA144" s="641"/>
      <c r="AB144" s="537"/>
      <c r="AE144" s="602" t="s">
        <v>3987</v>
      </c>
      <c r="AF144" s="608">
        <f>+AB523</f>
        <v>1.9018632831667666E-2</v>
      </c>
      <c r="AG144" s="613">
        <f>+A523</f>
        <v>26</v>
      </c>
      <c r="AH144" s="599">
        <f>+O523</f>
        <v>2.488029144893841E-2</v>
      </c>
      <c r="AI144" s="650">
        <f>+AA523</f>
        <v>1039</v>
      </c>
    </row>
    <row r="145" spans="1:41" ht="20.100000000000001" customHeight="1" thickBot="1" x14ac:dyDescent="0.3">
      <c r="A145" s="485">
        <f t="shared" si="14"/>
        <v>13</v>
      </c>
      <c r="B145" s="485" t="s">
        <v>1906</v>
      </c>
      <c r="C145" s="485">
        <v>3507902</v>
      </c>
      <c r="D145" s="485" t="s">
        <v>1907</v>
      </c>
      <c r="E145" s="485" t="s">
        <v>1908</v>
      </c>
      <c r="F145" s="485">
        <v>1101.373</v>
      </c>
      <c r="G145" s="486">
        <v>24862</v>
      </c>
      <c r="H145" s="554"/>
      <c r="I145" s="542">
        <v>3503</v>
      </c>
      <c r="J145" s="542">
        <v>2</v>
      </c>
      <c r="K145" s="542" t="s">
        <v>3955</v>
      </c>
      <c r="L145" s="542">
        <v>23809.106039585247</v>
      </c>
      <c r="M145" s="487">
        <f>+Tabela13681011[[#This Row],[Colunas85]]/$N$650</f>
        <v>5.3295739779252432E-4</v>
      </c>
      <c r="N145" s="542">
        <v>18374.079359075735</v>
      </c>
      <c r="O145" s="487">
        <f>+O144+Tabela13681011[[#This Row],[Colunas8]]</f>
        <v>2.3840293534293403E-2</v>
      </c>
      <c r="P145" s="485">
        <v>19.59</v>
      </c>
      <c r="Q145" s="485">
        <v>99.1</v>
      </c>
      <c r="R145" s="561">
        <v>0.74</v>
      </c>
      <c r="S145" s="485">
        <v>13.33</v>
      </c>
      <c r="T145" s="485">
        <v>94406.936390000003</v>
      </c>
      <c r="U145" s="485">
        <v>80495.013770000005</v>
      </c>
      <c r="V145" s="488">
        <v>676884607.53999996</v>
      </c>
      <c r="W145" s="487">
        <f t="shared" si="13"/>
        <v>2.9862901053267165E-4</v>
      </c>
      <c r="X145" s="487">
        <f>+X144+Tabela13681011[[#This Row],[Colunas82]]</f>
        <v>1.8699215365835742E-2</v>
      </c>
      <c r="Y145" s="488">
        <v>27225.67</v>
      </c>
      <c r="Z145" s="542">
        <f>INT(IF(Tabela13681011[[#This Row],[Colunas85]]/$AB$4&lt;15,15,Tabela13681011[[#This Row],[Colunas85]]/$AB$4))</f>
        <v>20</v>
      </c>
      <c r="AA145" s="641"/>
      <c r="AB145" s="537"/>
      <c r="AE145" s="627" t="s">
        <v>4012</v>
      </c>
      <c r="AF145" s="618">
        <f>SUM(AF137:AF144)</f>
        <v>0.19897138566431205</v>
      </c>
      <c r="AG145" s="619">
        <f>SUM(AG137:AG144)</f>
        <v>469</v>
      </c>
      <c r="AH145" s="620">
        <f>SUM(AH137:AH144)</f>
        <v>0.27661708689456405</v>
      </c>
      <c r="AI145" s="651">
        <f>SUM(AI137:AI144)</f>
        <v>13370</v>
      </c>
      <c r="AJ145" s="629">
        <f>+AF145*'Projeção Venda Mercado SP'!$G$46</f>
        <v>1188826041.3410709</v>
      </c>
      <c r="AK145" s="530"/>
      <c r="AL145" s="530">
        <f>+AI145/2/4</f>
        <v>1671.25</v>
      </c>
    </row>
    <row r="146" spans="1:41" ht="20.100000000000001" customHeight="1" thickBot="1" x14ac:dyDescent="0.3">
      <c r="A146" s="485">
        <f t="shared" si="14"/>
        <v>14</v>
      </c>
      <c r="B146" s="485" t="s">
        <v>1915</v>
      </c>
      <c r="C146" s="485">
        <v>3514106</v>
      </c>
      <c r="D146" s="485" t="s">
        <v>1916</v>
      </c>
      <c r="E146" s="485" t="s">
        <v>1917</v>
      </c>
      <c r="F146" s="485">
        <v>632.97199999999998</v>
      </c>
      <c r="G146" s="486">
        <v>27704</v>
      </c>
      <c r="H146" s="554"/>
      <c r="I146" s="542">
        <v>3503</v>
      </c>
      <c r="J146" s="542">
        <v>2</v>
      </c>
      <c r="K146" s="542" t="s">
        <v>3955</v>
      </c>
      <c r="L146" s="542">
        <v>26530.748681548939</v>
      </c>
      <c r="M146" s="487">
        <f>+Tabela13681011[[#This Row],[Colunas85]]/$N$650</f>
        <v>5.9388028913378232E-4</v>
      </c>
      <c r="N146" s="542">
        <v>20474.438684089542</v>
      </c>
      <c r="O146" s="487">
        <f>+O145+Tabela13681011[[#This Row],[Colunas8]]</f>
        <v>2.4434173823427184E-2</v>
      </c>
      <c r="P146" s="485">
        <v>39.119999999999997</v>
      </c>
      <c r="Q146" s="485">
        <v>96.7</v>
      </c>
      <c r="R146" s="561">
        <v>0.72499999999999998</v>
      </c>
      <c r="S146" s="485">
        <v>9.9</v>
      </c>
      <c r="T146" s="485">
        <v>79488.72696</v>
      </c>
      <c r="U146" s="485">
        <v>69736.721590000001</v>
      </c>
      <c r="V146" s="488">
        <v>662033899.75999999</v>
      </c>
      <c r="W146" s="487">
        <f t="shared" si="13"/>
        <v>2.9207715203175401E-4</v>
      </c>
      <c r="X146" s="487">
        <f>+X145+Tabela13681011[[#This Row],[Colunas82]]</f>
        <v>1.8991292517867495E-2</v>
      </c>
      <c r="Y146" s="488">
        <v>23896.69</v>
      </c>
      <c r="Z146" s="542">
        <f>INT(IF(Tabela13681011[[#This Row],[Colunas85]]/$AB$4&lt;15,15,Tabela13681011[[#This Row],[Colunas85]]/$AB$4))</f>
        <v>22</v>
      </c>
      <c r="AA146" s="641"/>
      <c r="AB146" s="537"/>
    </row>
    <row r="147" spans="1:41" ht="20.100000000000001" customHeight="1" x14ac:dyDescent="0.25">
      <c r="A147" s="485">
        <f t="shared" si="14"/>
        <v>15</v>
      </c>
      <c r="B147" s="485" t="s">
        <v>1924</v>
      </c>
      <c r="C147" s="485">
        <v>3528007</v>
      </c>
      <c r="D147" s="485" t="s">
        <v>1925</v>
      </c>
      <c r="E147" s="485" t="s">
        <v>1926</v>
      </c>
      <c r="F147" s="485">
        <v>224.51400000000001</v>
      </c>
      <c r="G147" s="486">
        <v>17263</v>
      </c>
      <c r="I147" s="542">
        <v>3503</v>
      </c>
      <c r="J147" s="542">
        <v>1</v>
      </c>
      <c r="K147" s="542" t="s">
        <v>3954</v>
      </c>
      <c r="L147" s="542">
        <v>16531.920101414213</v>
      </c>
      <c r="M147" s="487">
        <f>+Tabela13681011[[#This Row],[Colunas85]]/$N$650</f>
        <v>3.700604761520533E-4</v>
      </c>
      <c r="N147" s="542">
        <v>12758.093957675346</v>
      </c>
      <c r="O147" s="487">
        <f>+O146+Tabela13681011[[#This Row],[Colunas8]]</f>
        <v>2.4804234299579238E-2</v>
      </c>
      <c r="P147" s="485">
        <v>72.19</v>
      </c>
      <c r="Q147" s="485">
        <v>99.3</v>
      </c>
      <c r="R147" s="561">
        <v>0.77</v>
      </c>
      <c r="S147" s="485">
        <v>19.899999999999999</v>
      </c>
      <c r="T147" s="485">
        <v>74107.332720000006</v>
      </c>
      <c r="U147" s="485">
        <v>62454.57101</v>
      </c>
      <c r="V147" s="488">
        <v>633949666.88999999</v>
      </c>
      <c r="W147" s="487">
        <f t="shared" si="13"/>
        <v>2.7968690622011232E-4</v>
      </c>
      <c r="X147" s="487">
        <f>+X146+Tabela13681011[[#This Row],[Colunas82]]</f>
        <v>1.9270979424087606E-2</v>
      </c>
      <c r="Y147" s="488">
        <v>36723.03</v>
      </c>
      <c r="Z147" s="542">
        <f>INT(IF(Tabela13681011[[#This Row],[Colunas85]]/$AB$4&lt;15,15,Tabela13681011[[#This Row],[Colunas85]]/$AB$4))</f>
        <v>15</v>
      </c>
      <c r="AA147" s="641"/>
      <c r="AB147" s="537"/>
      <c r="AE147" s="592" t="s">
        <v>3990</v>
      </c>
      <c r="AF147" s="605">
        <f>+AB610</f>
        <v>0.18360502562059997</v>
      </c>
      <c r="AG147" s="610">
        <f>+A610</f>
        <v>87</v>
      </c>
      <c r="AH147" s="603">
        <f>+O610</f>
        <v>0.15371456429242863</v>
      </c>
      <c r="AI147" s="615">
        <f>+AA610</f>
        <v>6053</v>
      </c>
      <c r="AN147" s="530"/>
      <c r="AO147" s="529"/>
    </row>
    <row r="148" spans="1:41" ht="20.100000000000001" customHeight="1" thickBot="1" x14ac:dyDescent="0.3">
      <c r="A148" s="485">
        <f t="shared" si="14"/>
        <v>16</v>
      </c>
      <c r="B148" s="485" t="s">
        <v>1993</v>
      </c>
      <c r="C148" s="485">
        <v>3508801</v>
      </c>
      <c r="D148" s="485" t="s">
        <v>1994</v>
      </c>
      <c r="E148" s="485" t="s">
        <v>1995</v>
      </c>
      <c r="F148" s="485">
        <v>920.28</v>
      </c>
      <c r="G148" s="486">
        <v>17917</v>
      </c>
      <c r="H148" s="554"/>
      <c r="I148" s="542">
        <v>3503</v>
      </c>
      <c r="J148" s="542">
        <v>4</v>
      </c>
      <c r="K148" s="542" t="s">
        <v>3957</v>
      </c>
      <c r="L148" s="542">
        <v>17158.223510226406</v>
      </c>
      <c r="M148" s="487">
        <f>+Tabela13681011[[#This Row],[Colunas85]]/$N$650</f>
        <v>3.8408002961341244E-4</v>
      </c>
      <c r="N148" s="542">
        <v>13241.427876943126</v>
      </c>
      <c r="O148" s="487">
        <f>+O147+Tabela13681011[[#This Row],[Colunas8]]</f>
        <v>2.5188314329192649E-2</v>
      </c>
      <c r="P148" s="485">
        <v>18.05</v>
      </c>
      <c r="Q148" s="485">
        <v>96.7</v>
      </c>
      <c r="R148" s="561">
        <v>0.74199999999999999</v>
      </c>
      <c r="S148" s="485">
        <v>8.16</v>
      </c>
      <c r="T148" s="485">
        <v>62054.665419999998</v>
      </c>
      <c r="U148" s="485">
        <v>58718.121859999999</v>
      </c>
      <c r="V148" s="488">
        <v>511542354.38999999</v>
      </c>
      <c r="W148" s="487">
        <f t="shared" si="13"/>
        <v>2.2568305651419565E-4</v>
      </c>
      <c r="X148" s="487">
        <f>+X147+Tabela13681011[[#This Row],[Colunas82]]</f>
        <v>1.9496662480601803E-2</v>
      </c>
      <c r="Y148" s="488">
        <v>28550.67</v>
      </c>
      <c r="Z148" s="542">
        <f>INT(IF(Tabela13681011[[#This Row],[Colunas85]]/$AB$4&lt;15,15,Tabela13681011[[#This Row],[Colunas85]]/$AB$4))</f>
        <v>15</v>
      </c>
      <c r="AA148" s="641"/>
      <c r="AB148" s="537"/>
      <c r="AE148" s="594" t="s">
        <v>4003</v>
      </c>
      <c r="AF148" s="609">
        <f>+AB649</f>
        <v>5.6633461119330146E-2</v>
      </c>
      <c r="AG148" s="614">
        <f>+A649</f>
        <v>39</v>
      </c>
      <c r="AH148" s="604">
        <f>+O649</f>
        <v>5.5718464386432701E-2</v>
      </c>
      <c r="AI148" s="652">
        <f>+AA649</f>
        <v>2296</v>
      </c>
      <c r="AN148" s="530"/>
      <c r="AO148" s="529"/>
    </row>
    <row r="149" spans="1:41" ht="20.100000000000001" customHeight="1" thickBot="1" x14ac:dyDescent="0.3">
      <c r="A149" s="485">
        <f t="shared" si="14"/>
        <v>17</v>
      </c>
      <c r="B149" s="485" t="s">
        <v>2005</v>
      </c>
      <c r="C149" s="485">
        <v>3538907</v>
      </c>
      <c r="D149" s="485" t="s">
        <v>2006</v>
      </c>
      <c r="E149" s="485" t="s">
        <v>2007</v>
      </c>
      <c r="F149" s="485">
        <v>823.75800000000004</v>
      </c>
      <c r="G149" s="486">
        <v>25939</v>
      </c>
      <c r="H149" s="568"/>
      <c r="I149" s="542">
        <v>3503</v>
      </c>
      <c r="J149" s="542">
        <v>1</v>
      </c>
      <c r="K149" s="542" t="s">
        <v>3954</v>
      </c>
      <c r="L149" s="542">
        <v>24840.49559813377</v>
      </c>
      <c r="M149" s="487">
        <f>+Tabela13681011[[#This Row],[Colunas85]]/$N$650</f>
        <v>5.5604464408898278E-4</v>
      </c>
      <c r="N149" s="542">
        <v>19170.028336218547</v>
      </c>
      <c r="O149" s="487">
        <f>+O148+Tabela13681011[[#This Row],[Colunas8]]</f>
        <v>2.5744358973281631E-2</v>
      </c>
      <c r="P149" s="485">
        <v>27.55</v>
      </c>
      <c r="Q149" s="485">
        <v>97.3</v>
      </c>
      <c r="R149" s="561">
        <v>0.749</v>
      </c>
      <c r="S149" s="485">
        <v>28.69</v>
      </c>
      <c r="T149" s="485">
        <v>64791.566030000002</v>
      </c>
      <c r="U149" s="485">
        <v>55508.577729999997</v>
      </c>
      <c r="V149" s="488">
        <v>485120256.64999998</v>
      </c>
      <c r="W149" s="487">
        <f t="shared" si="13"/>
        <v>2.1402611408058084E-4</v>
      </c>
      <c r="X149" s="487">
        <f>+X148+Tabela13681011[[#This Row],[Colunas82]]</f>
        <v>1.9710688594682384E-2</v>
      </c>
      <c r="Y149" s="488">
        <v>18702.349999999999</v>
      </c>
      <c r="Z149" s="542">
        <f>INT(IF(Tabela13681011[[#This Row],[Colunas85]]/$AB$4&lt;15,15,Tabela13681011[[#This Row],[Colunas85]]/$AB$4))</f>
        <v>21</v>
      </c>
      <c r="AA149" s="641"/>
      <c r="AB149" s="537"/>
      <c r="AE149" s="628" t="s">
        <v>4013</v>
      </c>
      <c r="AF149" s="616">
        <f>SUM(AF147:AF148)</f>
        <v>0.24023848673993012</v>
      </c>
      <c r="AG149" s="617">
        <f>SUM(AG147:AG148)</f>
        <v>126</v>
      </c>
      <c r="AH149" s="591">
        <f>SUM(AH147:AH148)</f>
        <v>0.20943302867886132</v>
      </c>
      <c r="AI149" s="653">
        <f>SUM(AI147:AI148)</f>
        <v>8349</v>
      </c>
      <c r="AJ149" s="629">
        <f>+AF149*'Projeção Venda Mercado SP'!$G$46</f>
        <v>1435391165.4947412</v>
      </c>
      <c r="AL149" s="530">
        <f>+AI149/2/5</f>
        <v>834.9</v>
      </c>
    </row>
    <row r="150" spans="1:41" ht="20.100000000000001" customHeight="1" thickBot="1" x14ac:dyDescent="0.3">
      <c r="A150" s="485">
        <f t="shared" si="14"/>
        <v>18</v>
      </c>
      <c r="B150" s="485" t="s">
        <v>2038</v>
      </c>
      <c r="C150" s="485">
        <v>3519105</v>
      </c>
      <c r="D150" s="485" t="s">
        <v>2039</v>
      </c>
      <c r="E150" s="485" t="s">
        <v>2040</v>
      </c>
      <c r="F150" s="485">
        <v>547.39300000000003</v>
      </c>
      <c r="G150" s="486">
        <v>12002</v>
      </c>
      <c r="H150" s="554"/>
      <c r="I150" s="542">
        <v>3503</v>
      </c>
      <c r="J150" s="542">
        <v>1</v>
      </c>
      <c r="K150" s="542" t="s">
        <v>3954</v>
      </c>
      <c r="L150" s="542">
        <v>11493.720967223158</v>
      </c>
      <c r="M150" s="487">
        <f>+Tabela13681011[[#This Row],[Colunas85]]/$N$650</f>
        <v>2.5728238630463667E-4</v>
      </c>
      <c r="N150" s="542">
        <v>8869.9903655227645</v>
      </c>
      <c r="O150" s="487">
        <f>+O149+Tabela13681011[[#This Row],[Colunas8]]</f>
        <v>2.6001641359586266E-2</v>
      </c>
      <c r="P150" s="485">
        <v>18.29</v>
      </c>
      <c r="Q150" s="485">
        <v>96.7</v>
      </c>
      <c r="R150" s="561">
        <v>0.745</v>
      </c>
      <c r="S150" s="485">
        <v>6.49</v>
      </c>
      <c r="T150" s="485">
        <v>48461.834949999997</v>
      </c>
      <c r="U150" s="485">
        <v>41283.899299999997</v>
      </c>
      <c r="V150" s="488">
        <v>444356887.13999999</v>
      </c>
      <c r="W150" s="487">
        <f t="shared" si="13"/>
        <v>1.9604206692224799E-4</v>
      </c>
      <c r="X150" s="487">
        <f>+X149+Tabela13681011[[#This Row],[Colunas82]]</f>
        <v>1.9906730661604633E-2</v>
      </c>
      <c r="Y150" s="488">
        <v>37023.57</v>
      </c>
      <c r="Z150" s="542">
        <f>INT(IF(Tabela13681011[[#This Row],[Colunas85]]/$AB$4&lt;15,15,Tabela13681011[[#This Row],[Colunas85]]/$AB$4))</f>
        <v>15</v>
      </c>
      <c r="AA150" s="641"/>
      <c r="AB150" s="537"/>
    </row>
    <row r="151" spans="1:41" ht="20.100000000000001" customHeight="1" thickBot="1" x14ac:dyDescent="0.35">
      <c r="A151" s="485">
        <f t="shared" si="14"/>
        <v>19</v>
      </c>
      <c r="B151" s="485" t="s">
        <v>2050</v>
      </c>
      <c r="C151" s="485">
        <v>3523503</v>
      </c>
      <c r="D151" s="485" t="s">
        <v>2051</v>
      </c>
      <c r="E151" s="485" t="s">
        <v>2052</v>
      </c>
      <c r="F151" s="485">
        <v>979.81700000000001</v>
      </c>
      <c r="G151" s="486">
        <v>21139</v>
      </c>
      <c r="H151" s="554"/>
      <c r="I151" s="542">
        <v>3503</v>
      </c>
      <c r="J151" s="542">
        <v>3</v>
      </c>
      <c r="K151" s="542" t="s">
        <v>3956</v>
      </c>
      <c r="L151" s="542">
        <v>20243.773331622258</v>
      </c>
      <c r="M151" s="487">
        <f>+Tabela13681011[[#This Row],[Colunas85]]/$N$650</f>
        <v>4.5314883886799824E-4</v>
      </c>
      <c r="N151" s="542">
        <v>15622.623424161451</v>
      </c>
      <c r="O151" s="487">
        <f>+O150+Tabela13681011[[#This Row],[Colunas8]]</f>
        <v>2.6454790198454266E-2</v>
      </c>
      <c r="P151" s="485">
        <v>18.420000000000002</v>
      </c>
      <c r="Q151" s="485">
        <v>98</v>
      </c>
      <c r="R151" s="561">
        <v>0.70599999999999996</v>
      </c>
      <c r="S151" s="485">
        <v>7.58</v>
      </c>
      <c r="T151" s="485">
        <v>69737.593099999998</v>
      </c>
      <c r="U151" s="485">
        <v>60680.497739999999</v>
      </c>
      <c r="V151" s="488">
        <v>423867601.55000001</v>
      </c>
      <c r="W151" s="487">
        <f t="shared" si="13"/>
        <v>1.8700257183829243E-4</v>
      </c>
      <c r="X151" s="487">
        <f>+X150+Tabela13681011[[#This Row],[Colunas82]]</f>
        <v>2.0093733233442927E-2</v>
      </c>
      <c r="Y151" s="488">
        <v>20051.45</v>
      </c>
      <c r="Z151" s="542">
        <f>INT(IF(Tabela13681011[[#This Row],[Colunas85]]/$AB$4&lt;15,15,Tabela13681011[[#This Row],[Colunas85]]/$AB$4))</f>
        <v>17</v>
      </c>
      <c r="AA151" s="641"/>
      <c r="AB151" s="537"/>
      <c r="AE151" s="621" t="s">
        <v>4013</v>
      </c>
      <c r="AF151" s="622">
        <f>+AF135+AF145+AF149</f>
        <v>0.99999999999999911</v>
      </c>
      <c r="AG151" s="623">
        <f>+AG135+AG145+AG149</f>
        <v>645</v>
      </c>
      <c r="AH151" s="624">
        <f>+AH135+AH145+AH149</f>
        <v>0.99999999999999889</v>
      </c>
      <c r="AI151" s="654">
        <f>+AI135+AI145+AI149</f>
        <v>41392</v>
      </c>
      <c r="AJ151" s="623">
        <f>+AJ135+AJ145+AJ149</f>
        <v>5974859336.5417795</v>
      </c>
    </row>
    <row r="152" spans="1:41" ht="20.100000000000001" customHeight="1" x14ac:dyDescent="0.25">
      <c r="A152" s="485">
        <f t="shared" si="14"/>
        <v>20</v>
      </c>
      <c r="B152" s="485" t="s">
        <v>2071</v>
      </c>
      <c r="C152" s="485">
        <v>3507308</v>
      </c>
      <c r="D152" s="485" t="s">
        <v>2072</v>
      </c>
      <c r="E152" s="485" t="s">
        <v>2073</v>
      </c>
      <c r="F152" s="485">
        <v>122.11</v>
      </c>
      <c r="G152" s="486">
        <v>4913</v>
      </c>
      <c r="H152" s="554"/>
      <c r="I152" s="542">
        <v>3503</v>
      </c>
      <c r="J152" s="542">
        <v>2</v>
      </c>
      <c r="K152" s="542" t="s">
        <v>3955</v>
      </c>
      <c r="L152" s="542">
        <v>4704.9367698689703</v>
      </c>
      <c r="M152" s="487">
        <f>+Tabela13681011[[#This Row],[Colunas85]]/$N$650</f>
        <v>1.0531814396889519E-4</v>
      </c>
      <c r="N152" s="542">
        <v>3630.9167360284409</v>
      </c>
      <c r="O152" s="487">
        <f>+O151+Tabela13681011[[#This Row],[Colunas8]]</f>
        <v>2.6560108342423162E-2</v>
      </c>
      <c r="P152" s="485">
        <v>34.950000000000003</v>
      </c>
      <c r="Q152" s="485">
        <v>99.3</v>
      </c>
      <c r="R152" s="561">
        <v>0.754</v>
      </c>
      <c r="S152" s="485">
        <v>46.15</v>
      </c>
      <c r="T152" s="485">
        <v>24639.33308</v>
      </c>
      <c r="U152" s="485">
        <v>22244.831900000001</v>
      </c>
      <c r="V152" s="488">
        <v>394162866.15000004</v>
      </c>
      <c r="W152" s="487">
        <f t="shared" si="13"/>
        <v>1.7389739018425015E-4</v>
      </c>
      <c r="X152" s="487">
        <f>+X151+Tabela13681011[[#This Row],[Colunas82]]</f>
        <v>2.0267630623627176E-2</v>
      </c>
      <c r="Y152" s="488">
        <v>80228.55</v>
      </c>
      <c r="Z152" s="542">
        <f>INT(IF(Tabela13681011[[#This Row],[Colunas85]]/$AB$4&lt;15,15,Tabela13681011[[#This Row],[Colunas85]]/$AB$4))</f>
        <v>15</v>
      </c>
      <c r="AA152" s="641"/>
      <c r="AB152" s="537"/>
    </row>
    <row r="153" spans="1:41" ht="20.100000000000001" customHeight="1" x14ac:dyDescent="0.25">
      <c r="A153" s="485">
        <f t="shared" si="14"/>
        <v>21</v>
      </c>
      <c r="B153" s="485" t="s">
        <v>2104</v>
      </c>
      <c r="C153" s="485">
        <v>3512308</v>
      </c>
      <c r="D153" s="485" t="s">
        <v>2105</v>
      </c>
      <c r="E153" s="485" t="s">
        <v>2106</v>
      </c>
      <c r="F153" s="485">
        <v>466.12</v>
      </c>
      <c r="G153" s="486">
        <v>18138</v>
      </c>
      <c r="H153" s="554"/>
      <c r="I153" s="542">
        <v>3503</v>
      </c>
      <c r="J153" s="542">
        <v>3</v>
      </c>
      <c r="K153" s="542" t="s">
        <v>3956</v>
      </c>
      <c r="L153" s="542">
        <v>17369.864264580374</v>
      </c>
      <c r="M153" s="487">
        <f>+Tabela13681011[[#This Row],[Colunas85]]/$N$650</f>
        <v>3.8881752397879526E-4</v>
      </c>
      <c r="N153" s="542">
        <v>13404.756311435754</v>
      </c>
      <c r="O153" s="487">
        <f>+O152+Tabela13681011[[#This Row],[Colunas8]]</f>
        <v>2.6948925866401956E-2</v>
      </c>
      <c r="P153" s="485">
        <v>34.950000000000003</v>
      </c>
      <c r="Q153" s="485">
        <v>97.6</v>
      </c>
      <c r="R153" s="561">
        <v>0.73599999999999999</v>
      </c>
      <c r="S153" s="485">
        <v>19.14</v>
      </c>
      <c r="T153" s="485">
        <v>54724.102019999998</v>
      </c>
      <c r="U153" s="485">
        <v>50645.58986</v>
      </c>
      <c r="V153" s="488">
        <v>359689780.74000001</v>
      </c>
      <c r="W153" s="487">
        <f t="shared" si="13"/>
        <v>1.5868850040994954E-4</v>
      </c>
      <c r="X153" s="487">
        <f>+X152+Tabela13681011[[#This Row],[Colunas82]]</f>
        <v>2.0426319124037126E-2</v>
      </c>
      <c r="Y153" s="488">
        <v>19830.73</v>
      </c>
      <c r="Z153" s="542">
        <f>INT(IF(Tabela13681011[[#This Row],[Colunas85]]/$AB$4&lt;15,15,Tabela13681011[[#This Row],[Colunas85]]/$AB$4))</f>
        <v>15</v>
      </c>
      <c r="AA153" s="641"/>
      <c r="AB153" s="537"/>
    </row>
    <row r="154" spans="1:41" ht="20.100000000000001" customHeight="1" x14ac:dyDescent="0.25">
      <c r="A154" s="485">
        <f t="shared" si="14"/>
        <v>22</v>
      </c>
      <c r="B154" s="485" t="s">
        <v>2188</v>
      </c>
      <c r="C154" s="485">
        <v>3536109</v>
      </c>
      <c r="D154" s="485" t="s">
        <v>2189</v>
      </c>
      <c r="E154" s="485" t="s">
        <v>2190</v>
      </c>
      <c r="F154" s="485">
        <v>209.89400000000001</v>
      </c>
      <c r="G154" s="486">
        <v>6579</v>
      </c>
      <c r="H154" s="568"/>
      <c r="I154" s="542">
        <v>3503</v>
      </c>
      <c r="J154" s="542">
        <v>3</v>
      </c>
      <c r="K154" s="542" t="s">
        <v>3956</v>
      </c>
      <c r="L154" s="542">
        <v>6300.3824565373397</v>
      </c>
      <c r="M154" s="487">
        <f>+Tabela13681011[[#This Row],[Colunas85]]/$N$650</f>
        <v>1.4103156303101188E-4</v>
      </c>
      <c r="N154" s="542">
        <v>4862.1618575882576</v>
      </c>
      <c r="O154" s="487">
        <f>+O153+Tabela13681011[[#This Row],[Colunas8]]</f>
        <v>2.7089957429432966E-2</v>
      </c>
      <c r="P154" s="485">
        <v>26.59</v>
      </c>
      <c r="Q154" s="485">
        <v>98.3</v>
      </c>
      <c r="R154" s="561">
        <v>0.72699999999999998</v>
      </c>
      <c r="S154" s="485">
        <v>18.690000000000001</v>
      </c>
      <c r="T154" s="485">
        <v>33642.327369999999</v>
      </c>
      <c r="U154" s="485">
        <v>28803.407289999999</v>
      </c>
      <c r="V154" s="488">
        <v>312203879.19</v>
      </c>
      <c r="W154" s="487">
        <f t="shared" si="13"/>
        <v>1.377385960449129E-4</v>
      </c>
      <c r="X154" s="487">
        <f>+X153+Tabela13681011[[#This Row],[Colunas82]]</f>
        <v>2.0564057720082039E-2</v>
      </c>
      <c r="Y154" s="488">
        <v>47454.61</v>
      </c>
      <c r="Z154" s="542">
        <f>INT(IF(Tabela13681011[[#This Row],[Colunas85]]/$AB$4&lt;15,15,Tabela13681011[[#This Row],[Colunas85]]/$AB$4))</f>
        <v>15</v>
      </c>
      <c r="AA154" s="641"/>
      <c r="AB154" s="537"/>
    </row>
    <row r="155" spans="1:41" ht="20.100000000000001" customHeight="1" x14ac:dyDescent="0.25">
      <c r="A155" s="485">
        <f t="shared" si="14"/>
        <v>23</v>
      </c>
      <c r="B155" s="485" t="s">
        <v>2200</v>
      </c>
      <c r="C155" s="485">
        <v>3520004</v>
      </c>
      <c r="D155" s="485" t="s">
        <v>2201</v>
      </c>
      <c r="E155" s="485" t="s">
        <v>2202</v>
      </c>
      <c r="F155" s="485">
        <v>97.747</v>
      </c>
      <c r="G155" s="486">
        <v>24821</v>
      </c>
      <c r="H155" s="554"/>
      <c r="I155" s="542">
        <v>3503</v>
      </c>
      <c r="J155" s="542">
        <v>2</v>
      </c>
      <c r="K155" s="542" t="s">
        <v>3955</v>
      </c>
      <c r="L155" s="542">
        <v>23769.842370225462</v>
      </c>
      <c r="M155" s="487">
        <f>+Tabela13681011[[#This Row],[Colunas85]]/$N$650</f>
        <v>5.3207849612292839E-4</v>
      </c>
      <c r="N155" s="542">
        <v>18343.778608785247</v>
      </c>
      <c r="O155" s="487">
        <f>+O154+Tabela13681011[[#This Row],[Colunas8]]</f>
        <v>2.7622035925555895E-2</v>
      </c>
      <c r="P155" s="485">
        <v>239.07</v>
      </c>
      <c r="Q155" s="485">
        <v>98.8</v>
      </c>
      <c r="R155" s="561">
        <v>0.72699999999999998</v>
      </c>
      <c r="S155" s="485" t="s">
        <v>27</v>
      </c>
      <c r="T155" s="485">
        <v>65624.762329999998</v>
      </c>
      <c r="U155" s="485">
        <v>59175.843580000001</v>
      </c>
      <c r="V155" s="488">
        <v>306175970.56</v>
      </c>
      <c r="W155" s="487">
        <f t="shared" si="13"/>
        <v>1.3507919388137371E-4</v>
      </c>
      <c r="X155" s="487">
        <f>+X154+Tabela13681011[[#This Row],[Colunas82]]</f>
        <v>2.0699136913963412E-2</v>
      </c>
      <c r="Y155" s="488">
        <v>12335.36</v>
      </c>
      <c r="Z155" s="542">
        <f>INT(IF(Tabela13681011[[#This Row],[Colunas85]]/$AB$4&lt;15,15,Tabela13681011[[#This Row],[Colunas85]]/$AB$4))</f>
        <v>20</v>
      </c>
      <c r="AA155" s="641"/>
      <c r="AB155" s="537"/>
    </row>
    <row r="156" spans="1:41" ht="20.100000000000001" customHeight="1" x14ac:dyDescent="0.25">
      <c r="A156" s="485">
        <f t="shared" si="14"/>
        <v>24</v>
      </c>
      <c r="B156" s="485" t="s">
        <v>2233</v>
      </c>
      <c r="C156" s="485">
        <v>3504305</v>
      </c>
      <c r="D156" s="485" t="s">
        <v>2234</v>
      </c>
      <c r="E156" s="485" t="s">
        <v>2235</v>
      </c>
      <c r="F156" s="485">
        <v>540.68899999999996</v>
      </c>
      <c r="G156" s="486">
        <v>5467</v>
      </c>
      <c r="H156" s="554"/>
      <c r="I156" s="542">
        <v>3503</v>
      </c>
      <c r="J156" s="542">
        <v>1</v>
      </c>
      <c r="K156" s="542" t="s">
        <v>3954</v>
      </c>
      <c r="L156" s="542">
        <v>5235.4751314621735</v>
      </c>
      <c r="M156" s="487">
        <f>+Tabela13681011[[#This Row],[Colunas85]]/$N$650</f>
        <v>1.1719403482148382E-4</v>
      </c>
      <c r="N156" s="542">
        <v>4040.3463862950307</v>
      </c>
      <c r="O156" s="487">
        <f>+O155+Tabela13681011[[#This Row],[Colunas8]]</f>
        <v>2.7739229960377379E-2</v>
      </c>
      <c r="P156" s="485">
        <v>9.18</v>
      </c>
      <c r="Q156" s="485">
        <v>99.4</v>
      </c>
      <c r="R156" s="561">
        <v>0.71399999999999997</v>
      </c>
      <c r="S156" s="485">
        <v>17.239999999999998</v>
      </c>
      <c r="T156" s="485">
        <v>20941.637360000001</v>
      </c>
      <c r="U156" s="485">
        <v>18277.667000000001</v>
      </c>
      <c r="V156" s="488">
        <v>276871185.36000001</v>
      </c>
      <c r="W156" s="487">
        <f t="shared" si="13"/>
        <v>1.2215046288252125E-4</v>
      </c>
      <c r="X156" s="487">
        <f>+X155+Tabela13681011[[#This Row],[Colunas82]]</f>
        <v>2.0821287376845934E-2</v>
      </c>
      <c r="Y156" s="488">
        <v>50644.08</v>
      </c>
      <c r="Z156" s="542">
        <f>INT(IF(Tabela13681011[[#This Row],[Colunas85]]/$AB$4&lt;15,15,Tabela13681011[[#This Row],[Colunas85]]/$AB$4))</f>
        <v>15</v>
      </c>
      <c r="AA156" s="641"/>
      <c r="AB156" s="537"/>
    </row>
    <row r="157" spans="1:41" ht="20.100000000000001" customHeight="1" x14ac:dyDescent="0.25">
      <c r="A157" s="485">
        <f t="shared" si="14"/>
        <v>25</v>
      </c>
      <c r="B157" s="485" t="s">
        <v>2305</v>
      </c>
      <c r="C157" s="485">
        <v>3539400</v>
      </c>
      <c r="D157" s="485" t="s">
        <v>2306</v>
      </c>
      <c r="E157" s="485" t="s">
        <v>2307</v>
      </c>
      <c r="F157" s="485">
        <v>402.40899999999999</v>
      </c>
      <c r="G157" s="486">
        <v>13890</v>
      </c>
      <c r="H157" s="568"/>
      <c r="I157" s="542">
        <v>3503</v>
      </c>
      <c r="J157" s="542">
        <v>1</v>
      </c>
      <c r="K157" s="542" t="s">
        <v>3954</v>
      </c>
      <c r="L157" s="542">
        <v>13301.765058717687</v>
      </c>
      <c r="M157" s="487">
        <f>+Tabela13681011[[#This Row],[Colunas85]]/$N$650</f>
        <v>2.9775473635822397E-4</v>
      </c>
      <c r="N157" s="542">
        <v>10265.302964265224</v>
      </c>
      <c r="O157" s="487">
        <f>+O156+Tabela13681011[[#This Row],[Colunas8]]</f>
        <v>2.8036984696735604E-2</v>
      </c>
      <c r="P157" s="485">
        <v>30</v>
      </c>
      <c r="Q157" s="485">
        <v>98.4</v>
      </c>
      <c r="R157" s="561">
        <v>0.77900000000000003</v>
      </c>
      <c r="S157" s="485">
        <v>6.02</v>
      </c>
      <c r="T157" s="485">
        <v>45924.289389999998</v>
      </c>
      <c r="U157" s="485">
        <v>36606.636319999998</v>
      </c>
      <c r="V157" s="488">
        <v>242130757.80000001</v>
      </c>
      <c r="W157" s="487">
        <f t="shared" si="13"/>
        <v>1.0682362668007195E-4</v>
      </c>
      <c r="X157" s="487">
        <f>+X156+Tabela13681011[[#This Row],[Colunas82]]</f>
        <v>2.0928111003526005E-2</v>
      </c>
      <c r="Y157" s="488">
        <v>17432.02</v>
      </c>
      <c r="Z157" s="542">
        <f>INT(IF(Tabela13681011[[#This Row],[Colunas85]]/$AB$4&lt;15,15,Tabela13681011[[#This Row],[Colunas85]]/$AB$4))</f>
        <v>15</v>
      </c>
      <c r="AA157" s="641"/>
      <c r="AB157" s="537"/>
    </row>
    <row r="158" spans="1:41" ht="20.100000000000001" customHeight="1" x14ac:dyDescent="0.25">
      <c r="A158" s="485">
        <f t="shared" si="14"/>
        <v>26</v>
      </c>
      <c r="B158" s="485" t="s">
        <v>2320</v>
      </c>
      <c r="C158" s="485">
        <v>3514502</v>
      </c>
      <c r="D158" s="485" t="s">
        <v>2321</v>
      </c>
      <c r="E158" s="485" t="s">
        <v>2322</v>
      </c>
      <c r="F158" s="485">
        <v>264.55700000000002</v>
      </c>
      <c r="G158" s="486">
        <v>12421</v>
      </c>
      <c r="H158" s="554"/>
      <c r="I158" s="542">
        <v>3503</v>
      </c>
      <c r="J158" s="542">
        <v>1</v>
      </c>
      <c r="K158" s="542" t="s">
        <v>3954</v>
      </c>
      <c r="L158" s="542">
        <v>11894.976515070726</v>
      </c>
      <c r="M158" s="487">
        <f>+Tabela13681011[[#This Row],[Colunas85]]/$N$650</f>
        <v>2.6626433263538516E-4</v>
      </c>
      <c r="N158" s="542">
        <v>9179.6492526377497</v>
      </c>
      <c r="O158" s="487">
        <f>+O157+Tabela13681011[[#This Row],[Colunas8]]</f>
        <v>2.8303249029370991E-2</v>
      </c>
      <c r="P158" s="485">
        <v>46.31</v>
      </c>
      <c r="Q158" s="485">
        <v>98.3</v>
      </c>
      <c r="R158" s="561">
        <v>0.748</v>
      </c>
      <c r="S158" s="485">
        <v>6.67</v>
      </c>
      <c r="T158" s="485">
        <v>42598.589399999997</v>
      </c>
      <c r="U158" s="485">
        <v>34796.012490000001</v>
      </c>
      <c r="V158" s="488">
        <v>236593096.43000001</v>
      </c>
      <c r="W158" s="487">
        <f t="shared" si="13"/>
        <v>1.0438051256997546E-4</v>
      </c>
      <c r="X158" s="487">
        <f>+X157+Tabela13681011[[#This Row],[Colunas82]]</f>
        <v>2.1032491516095982E-2</v>
      </c>
      <c r="Y158" s="488">
        <v>19047.830000000002</v>
      </c>
      <c r="Z158" s="542">
        <f>INT(IF(Tabela13681011[[#This Row],[Colunas85]]/$AB$4&lt;15,15,Tabela13681011[[#This Row],[Colunas85]]/$AB$4))</f>
        <v>15</v>
      </c>
      <c r="AA158" s="641"/>
      <c r="AB158" s="537"/>
    </row>
    <row r="159" spans="1:41" ht="20.100000000000001" customHeight="1" x14ac:dyDescent="0.25">
      <c r="A159" s="485">
        <f t="shared" si="14"/>
        <v>27</v>
      </c>
      <c r="B159" s="485" t="s">
        <v>2326</v>
      </c>
      <c r="C159" s="485">
        <v>3503406</v>
      </c>
      <c r="D159" s="485" t="s">
        <v>2327</v>
      </c>
      <c r="E159" s="485" t="s">
        <v>2328</v>
      </c>
      <c r="F159" s="485">
        <v>506.226</v>
      </c>
      <c r="G159" s="486">
        <v>8665</v>
      </c>
      <c r="H159" s="554"/>
      <c r="I159" s="542">
        <v>3503</v>
      </c>
      <c r="J159" s="542">
        <v>1</v>
      </c>
      <c r="K159" s="542" t="s">
        <v>3954</v>
      </c>
      <c r="L159" s="542">
        <v>8298.0413415254679</v>
      </c>
      <c r="M159" s="487">
        <f>+Tabela13681011[[#This Row],[Colunas85]]/$N$650</f>
        <v>1.8574836504996477E-4</v>
      </c>
      <c r="N159" s="542">
        <v>6403.8049089530714</v>
      </c>
      <c r="O159" s="487">
        <f>+O158+Tabela13681011[[#This Row],[Colunas8]]</f>
        <v>2.8488997394420956E-2</v>
      </c>
      <c r="P159" s="485">
        <v>15.53</v>
      </c>
      <c r="Q159" s="485">
        <v>99.6</v>
      </c>
      <c r="R159" s="561">
        <v>0.74399999999999999</v>
      </c>
      <c r="S159" s="485" t="s">
        <v>27</v>
      </c>
      <c r="T159" s="485">
        <v>28042.66791</v>
      </c>
      <c r="U159" s="485">
        <v>23704.69254</v>
      </c>
      <c r="V159" s="488">
        <v>235129540.75</v>
      </c>
      <c r="W159" s="487">
        <f t="shared" si="13"/>
        <v>1.0373481878449217E-4</v>
      </c>
      <c r="X159" s="487">
        <f>+X158+Tabela13681011[[#This Row],[Colunas82]]</f>
        <v>2.1136226334880475E-2</v>
      </c>
      <c r="Y159" s="488">
        <v>27135.55</v>
      </c>
      <c r="Z159" s="542">
        <f>INT(IF(Tabela13681011[[#This Row],[Colunas85]]/$AB$4&lt;15,15,Tabela13681011[[#This Row],[Colunas85]]/$AB$4))</f>
        <v>15</v>
      </c>
      <c r="AA159" s="641"/>
      <c r="AB159" s="537"/>
    </row>
    <row r="160" spans="1:41" ht="20.100000000000001" customHeight="1" x14ac:dyDescent="0.25">
      <c r="A160" s="485">
        <f t="shared" si="14"/>
        <v>28</v>
      </c>
      <c r="B160" s="485" t="s">
        <v>2350</v>
      </c>
      <c r="C160" s="485">
        <v>3506805</v>
      </c>
      <c r="D160" s="485" t="s">
        <v>2351</v>
      </c>
      <c r="E160" s="485" t="s">
        <v>2352</v>
      </c>
      <c r="F160" s="485">
        <v>363.92599999999999</v>
      </c>
      <c r="G160" s="486">
        <v>12571</v>
      </c>
      <c r="H160" s="554"/>
      <c r="I160" s="542">
        <v>3503</v>
      </c>
      <c r="J160" s="542">
        <v>2</v>
      </c>
      <c r="K160" s="542" t="s">
        <v>3955</v>
      </c>
      <c r="L160" s="542">
        <v>12038.62408589921</v>
      </c>
      <c r="M160" s="487">
        <f>+Tabela13681011[[#This Row],[Colunas85]]/$N$650</f>
        <v>2.6947982654854086E-4</v>
      </c>
      <c r="N160" s="542">
        <v>9290.5056561395322</v>
      </c>
      <c r="O160" s="487">
        <f>+O159+Tabela13681011[[#This Row],[Colunas8]]</f>
        <v>2.8758477220969497E-2</v>
      </c>
      <c r="P160" s="485">
        <v>29.84</v>
      </c>
      <c r="Q160" s="485">
        <v>99.3</v>
      </c>
      <c r="R160" s="561">
        <v>0.74199999999999999</v>
      </c>
      <c r="S160" s="485">
        <v>7.87</v>
      </c>
      <c r="T160" s="485">
        <v>37931.81899</v>
      </c>
      <c r="U160" s="485">
        <v>37442.815880000002</v>
      </c>
      <c r="V160" s="488">
        <v>224005288.91</v>
      </c>
      <c r="W160" s="487">
        <f t="shared" si="13"/>
        <v>9.8827003947383254E-5</v>
      </c>
      <c r="X160" s="487">
        <f>+X159+Tabela13681011[[#This Row],[Colunas82]]</f>
        <v>2.1235053338827858E-2</v>
      </c>
      <c r="Y160" s="488">
        <v>17819.21</v>
      </c>
      <c r="Z160" s="542">
        <f>INT(IF(Tabela13681011[[#This Row],[Colunas85]]/$AB$4&lt;15,15,Tabela13681011[[#This Row],[Colunas85]]/$AB$4))</f>
        <v>15</v>
      </c>
      <c r="AA160" s="641"/>
      <c r="AB160" s="537"/>
    </row>
    <row r="161" spans="1:28" ht="20.100000000000001" customHeight="1" x14ac:dyDescent="0.25">
      <c r="A161" s="485">
        <f t="shared" si="14"/>
        <v>29</v>
      </c>
      <c r="B161" s="485" t="s">
        <v>2389</v>
      </c>
      <c r="C161" s="485">
        <v>3554706</v>
      </c>
      <c r="D161" s="485" t="s">
        <v>2390</v>
      </c>
      <c r="E161" s="485" t="s">
        <v>2391</v>
      </c>
      <c r="F161" s="485">
        <v>315.267</v>
      </c>
      <c r="G161" s="486">
        <v>10100</v>
      </c>
      <c r="H161" s="568"/>
      <c r="I161" s="542">
        <v>3503</v>
      </c>
      <c r="J161" s="542">
        <v>2</v>
      </c>
      <c r="K161" s="542" t="s">
        <v>3955</v>
      </c>
      <c r="L161" s="542">
        <v>9672.2697691179728</v>
      </c>
      <c r="M161" s="487">
        <f>+Tabela13681011[[#This Row],[Colunas85]]/$N$650</f>
        <v>2.165099234858216E-4</v>
      </c>
      <c r="N161" s="542">
        <v>7464.3311691201416</v>
      </c>
      <c r="O161" s="487">
        <f>+O160+Tabela13681011[[#This Row],[Colunas8]]</f>
        <v>2.897498714445532E-2</v>
      </c>
      <c r="P161" s="485">
        <v>29.59</v>
      </c>
      <c r="Q161" s="485">
        <v>96.4</v>
      </c>
      <c r="R161" s="561">
        <v>0.74399999999999999</v>
      </c>
      <c r="S161" s="485">
        <v>10.31</v>
      </c>
      <c r="T161" s="485">
        <v>27051.478009999999</v>
      </c>
      <c r="U161" s="485">
        <v>22023.882799999999</v>
      </c>
      <c r="V161" s="488">
        <v>206116861</v>
      </c>
      <c r="W161" s="487">
        <f t="shared" si="13"/>
        <v>9.0934959325238938E-5</v>
      </c>
      <c r="X161" s="487">
        <f>+X160+Tabela13681011[[#This Row],[Colunas82]]</f>
        <v>2.1325988298153097E-2</v>
      </c>
      <c r="Y161" s="488">
        <v>20407.61</v>
      </c>
      <c r="Z161" s="542">
        <f>INT(IF(Tabela13681011[[#This Row],[Colunas85]]/$AB$4&lt;15,15,Tabela13681011[[#This Row],[Colunas85]]/$AB$4))</f>
        <v>15</v>
      </c>
      <c r="AA161" s="641"/>
      <c r="AB161" s="537"/>
    </row>
    <row r="162" spans="1:28" ht="20.100000000000001" customHeight="1" x14ac:dyDescent="0.25">
      <c r="A162" s="485">
        <f t="shared" si="14"/>
        <v>30</v>
      </c>
      <c r="B162" s="485" t="s">
        <v>2395</v>
      </c>
      <c r="C162" s="485">
        <v>3517208</v>
      </c>
      <c r="D162" s="485" t="s">
        <v>2396</v>
      </c>
      <c r="E162" s="485" t="s">
        <v>2397</v>
      </c>
      <c r="F162" s="485">
        <v>277.154</v>
      </c>
      <c r="G162" s="486">
        <v>12416</v>
      </c>
      <c r="H162" s="554"/>
      <c r="I162" s="542">
        <v>3503</v>
      </c>
      <c r="J162" s="542">
        <v>4</v>
      </c>
      <c r="K162" s="542" t="s">
        <v>3957</v>
      </c>
      <c r="L162" s="542">
        <v>11890.188262709777</v>
      </c>
      <c r="M162" s="487">
        <f>+Tabela13681011[[#This Row],[Colunas85]]/$N$650</f>
        <v>2.6615714950494661E-4</v>
      </c>
      <c r="N162" s="542">
        <v>9175.954039187689</v>
      </c>
      <c r="O162" s="487">
        <f>+O161+Tabela13681011[[#This Row],[Colunas8]]</f>
        <v>2.9241144293960266E-2</v>
      </c>
      <c r="P162" s="485">
        <v>39.35</v>
      </c>
      <c r="Q162" s="485">
        <v>98.4</v>
      </c>
      <c r="R162" s="561">
        <v>0.73899999999999999</v>
      </c>
      <c r="S162" s="485" t="s">
        <v>27</v>
      </c>
      <c r="T162" s="485">
        <v>34948.991889999998</v>
      </c>
      <c r="U162" s="485">
        <v>29777.619060000001</v>
      </c>
      <c r="V162" s="488">
        <v>202367018.23999998</v>
      </c>
      <c r="W162" s="487">
        <f t="shared" si="13"/>
        <v>8.9280597827580367E-5</v>
      </c>
      <c r="X162" s="487">
        <f>+X161+Tabela13681011[[#This Row],[Colunas82]]</f>
        <v>2.1415268895980676E-2</v>
      </c>
      <c r="Y162" s="488">
        <v>16298.89</v>
      </c>
      <c r="Z162" s="542">
        <f>INT(IF(Tabela13681011[[#This Row],[Colunas85]]/$AB$4&lt;15,15,Tabela13681011[[#This Row],[Colunas85]]/$AB$4))</f>
        <v>15</v>
      </c>
      <c r="AA162" s="641"/>
      <c r="AB162" s="537"/>
    </row>
    <row r="163" spans="1:28" ht="20.100000000000001" customHeight="1" x14ac:dyDescent="0.25">
      <c r="A163" s="485">
        <f t="shared" si="14"/>
        <v>31</v>
      </c>
      <c r="B163" s="485" t="s">
        <v>2410</v>
      </c>
      <c r="C163" s="485">
        <v>3506904</v>
      </c>
      <c r="D163" s="485" t="s">
        <v>2411</v>
      </c>
      <c r="E163" s="485" t="s">
        <v>2412</v>
      </c>
      <c r="F163" s="485">
        <v>653.54100000000005</v>
      </c>
      <c r="G163" s="486">
        <v>12107</v>
      </c>
      <c r="H163" s="554"/>
      <c r="I163" s="542">
        <v>3503</v>
      </c>
      <c r="J163" s="542">
        <v>3</v>
      </c>
      <c r="K163" s="542" t="s">
        <v>3956</v>
      </c>
      <c r="L163" s="542">
        <v>11594.274266803097</v>
      </c>
      <c r="M163" s="487">
        <f>+Tabela13681011[[#This Row],[Colunas85]]/$N$650</f>
        <v>2.5953323204384572E-4</v>
      </c>
      <c r="N163" s="542">
        <v>8947.5898479740135</v>
      </c>
      <c r="O163" s="487">
        <f>+O162+Tabela13681011[[#This Row],[Colunas8]]</f>
        <v>2.9500677526004111E-2</v>
      </c>
      <c r="P163" s="485">
        <v>14.72</v>
      </c>
      <c r="Q163" s="485">
        <v>95.1</v>
      </c>
      <c r="R163" s="561">
        <v>0.70499999999999996</v>
      </c>
      <c r="S163" s="485">
        <v>24.79</v>
      </c>
      <c r="T163" s="485">
        <v>38598.941680000004</v>
      </c>
      <c r="U163" s="485">
        <v>32955.072939999998</v>
      </c>
      <c r="V163" s="488">
        <v>196411861</v>
      </c>
      <c r="W163" s="487">
        <f t="shared" si="13"/>
        <v>8.6653292236143093E-5</v>
      </c>
      <c r="X163" s="487">
        <f>+X162+Tabela13681011[[#This Row],[Colunas82]]</f>
        <v>2.150192218821682E-2</v>
      </c>
      <c r="Y163" s="488">
        <v>16223</v>
      </c>
      <c r="Z163" s="542">
        <f>INT(IF(Tabela13681011[[#This Row],[Colunas85]]/$AB$4&lt;15,15,Tabela13681011[[#This Row],[Colunas85]]/$AB$4))</f>
        <v>15</v>
      </c>
      <c r="AA163" s="641"/>
      <c r="AB163" s="537"/>
    </row>
    <row r="164" spans="1:28" ht="20.100000000000001" customHeight="1" x14ac:dyDescent="0.25">
      <c r="A164" s="485">
        <f t="shared" si="14"/>
        <v>32</v>
      </c>
      <c r="B164" s="485" t="s">
        <v>2431</v>
      </c>
      <c r="C164" s="485">
        <v>3502309</v>
      </c>
      <c r="D164" s="485" t="s">
        <v>2432</v>
      </c>
      <c r="E164" s="485" t="s">
        <v>2433</v>
      </c>
      <c r="F164" s="485">
        <v>736.55700000000002</v>
      </c>
      <c r="G164" s="486">
        <v>6911</v>
      </c>
      <c r="H164" s="554"/>
      <c r="I164" s="542">
        <v>3503</v>
      </c>
      <c r="J164" s="542">
        <v>3</v>
      </c>
      <c r="K164" s="542" t="s">
        <v>3956</v>
      </c>
      <c r="L164" s="542">
        <v>6618.3224133043868</v>
      </c>
      <c r="M164" s="487">
        <f>+Tabela13681011[[#This Row],[Colunas85]]/$N$650</f>
        <v>1.4814852289213E-4</v>
      </c>
      <c r="N164" s="542">
        <v>5107.5240306722071</v>
      </c>
      <c r="O164" s="487">
        <f>+O163+Tabela13681011[[#This Row],[Colunas8]]</f>
        <v>2.9648826048896241E-2</v>
      </c>
      <c r="P164" s="485">
        <v>7.67</v>
      </c>
      <c r="Q164" s="485">
        <v>97.2</v>
      </c>
      <c r="R164" s="561">
        <v>0.72099999999999997</v>
      </c>
      <c r="S164" s="485">
        <v>12.2</v>
      </c>
      <c r="T164" s="485">
        <v>31346.973880000001</v>
      </c>
      <c r="U164" s="485">
        <v>29907.984779999999</v>
      </c>
      <c r="V164" s="488">
        <v>187595224.84</v>
      </c>
      <c r="W164" s="487">
        <f t="shared" si="13"/>
        <v>8.2763554896338412E-5</v>
      </c>
      <c r="X164" s="487">
        <f>+X163+Tabela13681011[[#This Row],[Colunas82]]</f>
        <v>2.1584685743113157E-2</v>
      </c>
      <c r="Y164" s="488">
        <v>27144.44</v>
      </c>
      <c r="Z164" s="542">
        <f>INT(IF(Tabela13681011[[#This Row],[Colunas85]]/$AB$4&lt;15,15,Tabela13681011[[#This Row],[Colunas85]]/$AB$4))</f>
        <v>15</v>
      </c>
      <c r="AA164" s="641"/>
      <c r="AB164" s="537"/>
    </row>
    <row r="165" spans="1:28" ht="20.100000000000001" customHeight="1" x14ac:dyDescent="0.25">
      <c r="A165" s="485">
        <f t="shared" si="14"/>
        <v>33</v>
      </c>
      <c r="B165" s="485" t="s">
        <v>2471</v>
      </c>
      <c r="C165" s="485">
        <v>3518107</v>
      </c>
      <c r="D165" s="485" t="s">
        <v>2472</v>
      </c>
      <c r="E165" s="485" t="s">
        <v>2473</v>
      </c>
      <c r="F165" s="485">
        <v>461.74599999999998</v>
      </c>
      <c r="G165" s="486">
        <v>6685</v>
      </c>
      <c r="H165" s="554"/>
      <c r="I165" s="542">
        <v>3503</v>
      </c>
      <c r="J165" s="542">
        <v>4</v>
      </c>
      <c r="K165" s="542" t="s">
        <v>3957</v>
      </c>
      <c r="L165" s="542">
        <v>6401.8934065894691</v>
      </c>
      <c r="M165" s="487">
        <f>+Tabela13681011[[#This Row],[Colunas85]]/$N$650</f>
        <v>1.4330384539630863E-4</v>
      </c>
      <c r="N165" s="542">
        <v>4940.5003827295186</v>
      </c>
      <c r="O165" s="487">
        <f>+O164+Tabela13681011[[#This Row],[Colunas8]]</f>
        <v>2.979212989429255E-2</v>
      </c>
      <c r="P165" s="485">
        <v>13.89</v>
      </c>
      <c r="Q165" s="485">
        <v>98.9</v>
      </c>
      <c r="R165" s="561">
        <v>0.71299999999999997</v>
      </c>
      <c r="S165" s="485">
        <v>15.87</v>
      </c>
      <c r="T165" s="485">
        <v>23152.79477</v>
      </c>
      <c r="U165" s="485">
        <v>18916.665529999998</v>
      </c>
      <c r="V165" s="488">
        <v>174987629.59999999</v>
      </c>
      <c r="W165" s="487">
        <f t="shared" si="13"/>
        <v>7.7201316296467257E-5</v>
      </c>
      <c r="X165" s="487">
        <f>+X164+Tabela13681011[[#This Row],[Colunas82]]</f>
        <v>2.1661887059409624E-2</v>
      </c>
      <c r="Y165" s="488">
        <v>26176.16</v>
      </c>
      <c r="Z165" s="542">
        <f>INT(IF(Tabela13681011[[#This Row],[Colunas85]]/$AB$4&lt;15,15,Tabela13681011[[#This Row],[Colunas85]]/$AB$4))</f>
        <v>15</v>
      </c>
      <c r="AA165" s="641"/>
      <c r="AB165" s="537"/>
    </row>
    <row r="166" spans="1:28" ht="20.100000000000001" customHeight="1" x14ac:dyDescent="0.25">
      <c r="A166" s="485">
        <f t="shared" si="14"/>
        <v>34</v>
      </c>
      <c r="B166" s="485" t="s">
        <v>2474</v>
      </c>
      <c r="C166" s="485">
        <v>3529807</v>
      </c>
      <c r="D166" s="485" t="s">
        <v>2475</v>
      </c>
      <c r="E166" s="485" t="s">
        <v>2476</v>
      </c>
      <c r="F166" s="485">
        <v>213.24199999999999</v>
      </c>
      <c r="G166" s="486">
        <v>13023</v>
      </c>
      <c r="H166" s="554"/>
      <c r="I166" s="542">
        <v>3503</v>
      </c>
      <c r="J166" s="542">
        <v>2</v>
      </c>
      <c r="K166" s="542" t="s">
        <v>3955</v>
      </c>
      <c r="L166" s="542">
        <v>12471.482099329043</v>
      </c>
      <c r="M166" s="487">
        <f>+Tabela13681011[[#This Row],[Colunas85]]/$N$650</f>
        <v>2.7916918154018356E-4</v>
      </c>
      <c r="N166" s="542">
        <v>9624.5529520249092</v>
      </c>
      <c r="O166" s="487">
        <f>+O165+Tabela13681011[[#This Row],[Colunas8]]</f>
        <v>3.0071299075832735E-2</v>
      </c>
      <c r="P166" s="485">
        <v>56.45</v>
      </c>
      <c r="Q166" s="485">
        <v>98.3</v>
      </c>
      <c r="R166" s="561">
        <v>0.73</v>
      </c>
      <c r="S166" s="485">
        <v>26.14</v>
      </c>
      <c r="T166" s="485">
        <v>33021.691650000001</v>
      </c>
      <c r="U166" s="485">
        <v>30577.891940000001</v>
      </c>
      <c r="V166" s="488">
        <v>174621109.41</v>
      </c>
      <c r="W166" s="487">
        <f t="shared" si="13"/>
        <v>7.703961434540985E-5</v>
      </c>
      <c r="X166" s="487">
        <f>+X165+Tabela13681011[[#This Row],[Colunas82]]</f>
        <v>2.1738926673755033E-2</v>
      </c>
      <c r="Y166" s="488">
        <v>13408.67</v>
      </c>
      <c r="Z166" s="542">
        <f>INT(IF(Tabela13681011[[#This Row],[Colunas85]]/$AB$4&lt;15,15,Tabela13681011[[#This Row],[Colunas85]]/$AB$4))</f>
        <v>15</v>
      </c>
      <c r="AA166" s="641"/>
      <c r="AB166" s="537"/>
    </row>
    <row r="167" spans="1:28" ht="20.100000000000001" customHeight="1" x14ac:dyDescent="0.25">
      <c r="A167" s="485">
        <f t="shared" si="14"/>
        <v>35</v>
      </c>
      <c r="B167" s="485" t="s">
        <v>2540</v>
      </c>
      <c r="C167" s="485">
        <v>3542503</v>
      </c>
      <c r="D167" s="485" t="s">
        <v>2541</v>
      </c>
      <c r="E167" s="485" t="s">
        <v>2542</v>
      </c>
      <c r="F167" s="485">
        <v>410.40600000000001</v>
      </c>
      <c r="G167" s="486">
        <v>10047</v>
      </c>
      <c r="H167" s="568"/>
      <c r="I167" s="542">
        <v>3503</v>
      </c>
      <c r="J167" s="542">
        <v>1</v>
      </c>
      <c r="K167" s="542" t="s">
        <v>3954</v>
      </c>
      <c r="L167" s="542">
        <v>9621.5142940919086</v>
      </c>
      <c r="M167" s="487">
        <f>+Tabela13681011[[#This Row],[Colunas85]]/$N$650</f>
        <v>2.1537378230317324E-4</v>
      </c>
      <c r="N167" s="542">
        <v>7425.1619065495115</v>
      </c>
      <c r="O167" s="487">
        <f>+O166+Tabela13681011[[#This Row],[Colunas8]]</f>
        <v>3.028667285813591E-2</v>
      </c>
      <c r="P167" s="485">
        <v>17.829999999999998</v>
      </c>
      <c r="Q167" s="485">
        <v>98.8</v>
      </c>
      <c r="R167" s="561">
        <v>0.72799999999999998</v>
      </c>
      <c r="S167" s="485">
        <v>22.73</v>
      </c>
      <c r="T167" s="485">
        <v>26825.04292</v>
      </c>
      <c r="U167" s="485">
        <v>21589.240470000001</v>
      </c>
      <c r="V167" s="488">
        <v>155010842.78999999</v>
      </c>
      <c r="W167" s="487">
        <f t="shared" si="13"/>
        <v>6.8387926226373384E-5</v>
      </c>
      <c r="X167" s="487">
        <f>+X166+Tabela13681011[[#This Row],[Colunas82]]</f>
        <v>2.1807314599981406E-2</v>
      </c>
      <c r="Y167" s="488">
        <v>15428.57</v>
      </c>
      <c r="Z167" s="542">
        <f>INT(IF(Tabela13681011[[#This Row],[Colunas85]]/$AB$4&lt;15,15,Tabela13681011[[#This Row],[Colunas85]]/$AB$4))</f>
        <v>15</v>
      </c>
      <c r="AA167" s="641"/>
      <c r="AB167" s="537"/>
    </row>
    <row r="168" spans="1:28" ht="20.100000000000001" customHeight="1" x14ac:dyDescent="0.25">
      <c r="A168" s="485">
        <f t="shared" si="14"/>
        <v>36</v>
      </c>
      <c r="B168" s="485" t="s">
        <v>2569</v>
      </c>
      <c r="C168" s="485">
        <v>3503604</v>
      </c>
      <c r="D168" s="485" t="s">
        <v>2570</v>
      </c>
      <c r="E168" s="485" t="s">
        <v>2571</v>
      </c>
      <c r="F168" s="485">
        <v>85.906999999999996</v>
      </c>
      <c r="G168" s="486">
        <v>11186</v>
      </c>
      <c r="H168" s="554"/>
      <c r="I168" s="542">
        <v>3503</v>
      </c>
      <c r="J168" s="542">
        <v>3</v>
      </c>
      <c r="K168" s="542" t="s">
        <v>3956</v>
      </c>
      <c r="L168" s="542">
        <v>10712.278181916201</v>
      </c>
      <c r="M168" s="487">
        <f>+Tabela13681011[[#This Row],[Colunas85]]/$N$650</f>
        <v>2.3979009941706934E-4</v>
      </c>
      <c r="N168" s="542">
        <v>8266.931530473059</v>
      </c>
      <c r="O168" s="487">
        <f>+O167+Tabela13681011[[#This Row],[Colunas8]]</f>
        <v>3.0526462957552979E-2</v>
      </c>
      <c r="P168" s="485">
        <v>123.35</v>
      </c>
      <c r="Q168" s="485">
        <v>97.3</v>
      </c>
      <c r="R168" s="561">
        <v>0.69499999999999995</v>
      </c>
      <c r="S168" s="485">
        <v>8.33</v>
      </c>
      <c r="T168" s="485">
        <v>31683.039850000001</v>
      </c>
      <c r="U168" s="485">
        <v>27659.505880000001</v>
      </c>
      <c r="V168" s="488">
        <v>144122996.78</v>
      </c>
      <c r="W168" s="487">
        <f t="shared" si="13"/>
        <v>6.3584409283337778E-5</v>
      </c>
      <c r="X168" s="487">
        <f>+X167+Tabela13681011[[#This Row],[Colunas82]]</f>
        <v>2.1870899009264744E-2</v>
      </c>
      <c r="Y168" s="488">
        <v>12884.23</v>
      </c>
      <c r="Z168" s="542">
        <f>INT(IF(Tabela13681011[[#This Row],[Colunas85]]/$AB$4&lt;15,15,Tabela13681011[[#This Row],[Colunas85]]/$AB$4))</f>
        <v>15</v>
      </c>
      <c r="AA168" s="641"/>
      <c r="AB168" s="537"/>
    </row>
    <row r="169" spans="1:28" ht="20.100000000000001" customHeight="1" x14ac:dyDescent="0.25">
      <c r="A169" s="485">
        <f t="shared" si="14"/>
        <v>37</v>
      </c>
      <c r="B169" s="485" t="s">
        <v>2608</v>
      </c>
      <c r="C169" s="485">
        <v>3541059</v>
      </c>
      <c r="D169" s="485" t="s">
        <v>2609</v>
      </c>
      <c r="E169" s="485" t="s">
        <v>2610</v>
      </c>
      <c r="F169" s="485">
        <v>175.1</v>
      </c>
      <c r="G169" s="486">
        <v>5371</v>
      </c>
      <c r="H169" s="568"/>
      <c r="I169" s="542">
        <v>3503</v>
      </c>
      <c r="J169" s="542">
        <v>3</v>
      </c>
      <c r="K169" s="542" t="s">
        <v>3956</v>
      </c>
      <c r="L169" s="542">
        <v>5143.5406861319434</v>
      </c>
      <c r="M169" s="487">
        <f>+Tabela13681011[[#This Row],[Colunas85]]/$N$650</f>
        <v>1.1513611871706412E-4</v>
      </c>
      <c r="N169" s="542">
        <v>3969.3982880538883</v>
      </c>
      <c r="O169" s="487">
        <f>+O168+Tabela13681011[[#This Row],[Colunas8]]</f>
        <v>3.0641599076270044E-2</v>
      </c>
      <c r="P169" s="485">
        <v>26.26</v>
      </c>
      <c r="Q169" s="485">
        <v>97.7</v>
      </c>
      <c r="R169" s="561">
        <v>0.70099999999999996</v>
      </c>
      <c r="S169" s="485" t="s">
        <v>27</v>
      </c>
      <c r="T169" s="485">
        <v>20636.815640000001</v>
      </c>
      <c r="U169" s="485">
        <v>18425.797040000001</v>
      </c>
      <c r="V169" s="488">
        <v>135423642.06</v>
      </c>
      <c r="W169" s="487">
        <f t="shared" si="13"/>
        <v>5.9746414352787067E-5</v>
      </c>
      <c r="X169" s="487">
        <f>+X168+Tabela13681011[[#This Row],[Colunas82]]</f>
        <v>2.1930645423617532E-2</v>
      </c>
      <c r="Y169" s="488">
        <v>25213.86</v>
      </c>
      <c r="Z169" s="542">
        <f>INT(IF(Tabela13681011[[#This Row],[Colunas85]]/$AB$4&lt;15,15,Tabela13681011[[#This Row],[Colunas85]]/$AB$4))</f>
        <v>15</v>
      </c>
      <c r="AA169" s="641"/>
      <c r="AB169" s="537"/>
    </row>
    <row r="170" spans="1:28" ht="20.100000000000001" customHeight="1" x14ac:dyDescent="0.25">
      <c r="A170" s="485">
        <f t="shared" si="14"/>
        <v>38</v>
      </c>
      <c r="B170" s="485" t="s">
        <v>2645</v>
      </c>
      <c r="C170" s="485">
        <v>3544608</v>
      </c>
      <c r="D170" s="485" t="s">
        <v>2646</v>
      </c>
      <c r="E170" s="485" t="s">
        <v>2647</v>
      </c>
      <c r="F170" s="485">
        <v>305.28500000000003</v>
      </c>
      <c r="G170" s="486">
        <v>5638</v>
      </c>
      <c r="H170" s="568"/>
      <c r="I170" s="542">
        <v>3503</v>
      </c>
      <c r="J170" s="542">
        <v>4</v>
      </c>
      <c r="K170" s="542" t="s">
        <v>3957</v>
      </c>
      <c r="L170" s="542">
        <v>5399.2333622066462</v>
      </c>
      <c r="M170" s="487">
        <f>+Tabela13681011[[#This Row],[Colunas85]]/$N$650</f>
        <v>1.2085969788248139E-4</v>
      </c>
      <c r="N170" s="542">
        <v>4166.7226862870648</v>
      </c>
      <c r="O170" s="487">
        <f>+O169+Tabela13681011[[#This Row],[Colunas8]]</f>
        <v>3.0762458774152526E-2</v>
      </c>
      <c r="P170" s="485">
        <v>16.78</v>
      </c>
      <c r="Q170" s="485">
        <v>97.2</v>
      </c>
      <c r="R170" s="561">
        <v>0.72799999999999998</v>
      </c>
      <c r="S170" s="485" t="s">
        <v>27</v>
      </c>
      <c r="T170" s="485">
        <v>24381.557140000001</v>
      </c>
      <c r="U170" s="485">
        <v>21003.271349999999</v>
      </c>
      <c r="V170" s="488">
        <v>119797126.08</v>
      </c>
      <c r="W170" s="487">
        <f t="shared" si="13"/>
        <v>5.2852283575991975E-5</v>
      </c>
      <c r="X170" s="487">
        <f>+X169+Tabela13681011[[#This Row],[Colunas82]]</f>
        <v>2.1983497707193524E-2</v>
      </c>
      <c r="Y170" s="488">
        <v>21248.16</v>
      </c>
      <c r="Z170" s="542">
        <f>INT(IF(Tabela13681011[[#This Row],[Colunas85]]/$AB$4&lt;15,15,Tabela13681011[[#This Row],[Colunas85]]/$AB$4))</f>
        <v>15</v>
      </c>
      <c r="AA170" s="641"/>
      <c r="AB170" s="537"/>
    </row>
    <row r="171" spans="1:28" ht="20.100000000000001" customHeight="1" x14ac:dyDescent="0.25">
      <c r="A171" s="485">
        <f t="shared" si="14"/>
        <v>39</v>
      </c>
      <c r="B171" s="485" t="s">
        <v>2758</v>
      </c>
      <c r="C171" s="485">
        <v>3555505</v>
      </c>
      <c r="D171" s="485" t="s">
        <v>2759</v>
      </c>
      <c r="E171" s="485" t="s">
        <v>2760</v>
      </c>
      <c r="F171" s="485">
        <v>282.17899999999997</v>
      </c>
      <c r="G171" s="486">
        <v>4828</v>
      </c>
      <c r="H171" s="568"/>
      <c r="I171" s="542">
        <v>3503</v>
      </c>
      <c r="J171" s="542">
        <v>1</v>
      </c>
      <c r="K171" s="542" t="s">
        <v>3954</v>
      </c>
      <c r="L171" s="542">
        <v>4623.5364797328284</v>
      </c>
      <c r="M171" s="487">
        <f>+Tabela13681011[[#This Row],[Colunas85]]/$N$650</f>
        <v>1.0349603075144025E-4</v>
      </c>
      <c r="N171" s="542">
        <v>3568.0981073774296</v>
      </c>
      <c r="O171" s="487">
        <f>+O170+Tabela13681011[[#This Row],[Colunas8]]</f>
        <v>3.0865954804903967E-2</v>
      </c>
      <c r="P171" s="485">
        <v>15.68</v>
      </c>
      <c r="Q171" s="485">
        <v>98.9</v>
      </c>
      <c r="R171" s="561">
        <v>0.72699999999999998</v>
      </c>
      <c r="S171" s="485">
        <v>15.15</v>
      </c>
      <c r="T171" s="485">
        <v>20437.857609999999</v>
      </c>
      <c r="U171" s="485">
        <v>16562.925810000001</v>
      </c>
      <c r="V171" s="488">
        <v>94928136</v>
      </c>
      <c r="W171" s="487">
        <f t="shared" si="13"/>
        <v>4.1880543610552805E-5</v>
      </c>
      <c r="X171" s="487">
        <f>+X170+Tabela13681011[[#This Row],[Colunas82]]</f>
        <v>2.2025378250804077E-2</v>
      </c>
      <c r="Y171" s="488">
        <v>19662</v>
      </c>
      <c r="Z171" s="542">
        <f>INT(IF(Tabela13681011[[#This Row],[Colunas85]]/$AB$4&lt;15,15,Tabela13681011[[#This Row],[Colunas85]]/$AB$4))</f>
        <v>15</v>
      </c>
      <c r="AA171" s="641"/>
      <c r="AB171" s="537"/>
    </row>
    <row r="172" spans="1:28" ht="20.100000000000001" customHeight="1" x14ac:dyDescent="0.25">
      <c r="A172" s="485">
        <f t="shared" si="14"/>
        <v>40</v>
      </c>
      <c r="B172" s="485" t="s">
        <v>2782</v>
      </c>
      <c r="C172" s="485">
        <v>3522000</v>
      </c>
      <c r="D172" s="485" t="s">
        <v>2783</v>
      </c>
      <c r="E172" s="485" t="s">
        <v>2784</v>
      </c>
      <c r="F172" s="485">
        <v>230.35499999999999</v>
      </c>
      <c r="G172" s="486">
        <v>3937</v>
      </c>
      <c r="H172" s="554"/>
      <c r="I172" s="542">
        <v>3503</v>
      </c>
      <c r="J172" s="542">
        <v>2</v>
      </c>
      <c r="K172" s="542" t="s">
        <v>3955</v>
      </c>
      <c r="L172" s="542">
        <v>3770.2699090116294</v>
      </c>
      <c r="M172" s="487">
        <f>+Tabela13681011[[#This Row],[Colunas85]]/$N$650</f>
        <v>8.4395996907295017E-5</v>
      </c>
      <c r="N172" s="542">
        <v>2909.6110705768315</v>
      </c>
      <c r="O172" s="487">
        <f>+O171+Tabela13681011[[#This Row],[Colunas8]]</f>
        <v>3.0950350801811261E-2</v>
      </c>
      <c r="P172" s="485">
        <v>14.12</v>
      </c>
      <c r="Q172" s="485">
        <v>98.7</v>
      </c>
      <c r="R172" s="561">
        <v>0.70499999999999996</v>
      </c>
      <c r="S172" s="485" t="s">
        <v>27</v>
      </c>
      <c r="T172" s="485">
        <v>18533.455129999998</v>
      </c>
      <c r="U172" s="485">
        <v>15729.537039999999</v>
      </c>
      <c r="V172" s="488">
        <v>90902416.61999999</v>
      </c>
      <c r="W172" s="487">
        <f t="shared" si="13"/>
        <v>4.010447043391381E-5</v>
      </c>
      <c r="X172" s="487">
        <f>+X171+Tabela13681011[[#This Row],[Colunas82]]</f>
        <v>2.206548272123799E-2</v>
      </c>
      <c r="Y172" s="488">
        <v>23089.26</v>
      </c>
      <c r="Z172" s="542">
        <f>INT(IF(Tabela13681011[[#This Row],[Colunas85]]/$AB$4&lt;15,15,Tabela13681011[[#This Row],[Colunas85]]/$AB$4))</f>
        <v>15</v>
      </c>
      <c r="AA172" s="641"/>
      <c r="AB172" s="537"/>
    </row>
    <row r="173" spans="1:28" ht="20.100000000000001" customHeight="1" x14ac:dyDescent="0.25">
      <c r="A173" s="485">
        <f t="shared" si="14"/>
        <v>41</v>
      </c>
      <c r="B173" s="485" t="s">
        <v>2814</v>
      </c>
      <c r="C173" s="485">
        <v>3508306</v>
      </c>
      <c r="D173" s="485" t="s">
        <v>2815</v>
      </c>
      <c r="E173" s="485" t="s">
        <v>2816</v>
      </c>
      <c r="F173" s="485">
        <v>239.97399999999999</v>
      </c>
      <c r="G173" s="486">
        <v>4222</v>
      </c>
      <c r="H173" s="554"/>
      <c r="I173" s="542">
        <v>3503</v>
      </c>
      <c r="J173" s="542">
        <v>1</v>
      </c>
      <c r="K173" s="542" t="s">
        <v>3954</v>
      </c>
      <c r="L173" s="542">
        <v>4043.2002935857504</v>
      </c>
      <c r="M173" s="487">
        <f>+Tabela13681011[[#This Row],[Colunas85]]/$N$650</f>
        <v>9.0505435342290972E-5</v>
      </c>
      <c r="N173" s="542">
        <v>3120.2382372302213</v>
      </c>
      <c r="O173" s="487">
        <f>+O172+Tabela13681011[[#This Row],[Colunas8]]</f>
        <v>3.1040856237153552E-2</v>
      </c>
      <c r="P173" s="485">
        <v>18.190000000000001</v>
      </c>
      <c r="Q173" s="485">
        <v>97.5</v>
      </c>
      <c r="R173" s="561">
        <v>0.69399999999999995</v>
      </c>
      <c r="S173" s="485" t="s">
        <v>27</v>
      </c>
      <c r="T173" s="485">
        <v>19157.79667</v>
      </c>
      <c r="U173" s="485">
        <v>15972.617340000001</v>
      </c>
      <c r="V173" s="488">
        <v>81317788.780000001</v>
      </c>
      <c r="W173" s="487">
        <f t="shared" si="13"/>
        <v>3.5875909322758758E-5</v>
      </c>
      <c r="X173" s="487">
        <f>+X172+Tabela13681011[[#This Row],[Colunas82]]</f>
        <v>2.2101358630560747E-2</v>
      </c>
      <c r="Y173" s="488">
        <v>19260.490000000002</v>
      </c>
      <c r="Z173" s="542">
        <f>INT(IF(Tabela13681011[[#This Row],[Colunas85]]/$AB$4&lt;15,15,Tabela13681011[[#This Row],[Colunas85]]/$AB$4))</f>
        <v>15</v>
      </c>
      <c r="AA173" s="641"/>
      <c r="AB173" s="537"/>
    </row>
    <row r="174" spans="1:28" ht="20.100000000000001" customHeight="1" x14ac:dyDescent="0.25">
      <c r="A174" s="485">
        <f t="shared" si="14"/>
        <v>42</v>
      </c>
      <c r="B174" s="485" t="s">
        <v>2826</v>
      </c>
      <c r="C174" s="485">
        <v>3540101</v>
      </c>
      <c r="D174" s="485" t="s">
        <v>2827</v>
      </c>
      <c r="E174" s="485" t="s">
        <v>2828</v>
      </c>
      <c r="F174" s="485">
        <v>183.399</v>
      </c>
      <c r="G174" s="486">
        <v>3385</v>
      </c>
      <c r="H174" s="568"/>
      <c r="I174" s="542">
        <v>3503</v>
      </c>
      <c r="J174" s="542">
        <v>4</v>
      </c>
      <c r="K174" s="542" t="s">
        <v>3957</v>
      </c>
      <c r="L174" s="542">
        <v>3241.6468483628055</v>
      </c>
      <c r="M174" s="487">
        <f>+Tabela13681011[[#This Row],[Colunas85]]/$N$650</f>
        <v>7.2562979306881791E-5</v>
      </c>
      <c r="N174" s="542">
        <v>2501.6595056902652</v>
      </c>
      <c r="O174" s="487">
        <f>+O173+Tabela13681011[[#This Row],[Colunas8]]</f>
        <v>3.1113419216460433E-2</v>
      </c>
      <c r="P174" s="485">
        <v>18.989999999999998</v>
      </c>
      <c r="Q174" s="485">
        <v>97.4</v>
      </c>
      <c r="R174" s="561">
        <v>0.755</v>
      </c>
      <c r="S174" s="485" t="s">
        <v>27</v>
      </c>
      <c r="T174" s="485">
        <v>17231.881000000001</v>
      </c>
      <c r="U174" s="485">
        <v>15468.448829999999</v>
      </c>
      <c r="V174" s="488">
        <v>80133680.449999988</v>
      </c>
      <c r="W174" s="487">
        <f t="shared" si="13"/>
        <v>3.5353502556505768E-5</v>
      </c>
      <c r="X174" s="487">
        <f>+X173+Tabela13681011[[#This Row],[Colunas82]]</f>
        <v>2.2136712133117253E-2</v>
      </c>
      <c r="Y174" s="488">
        <v>23673.17</v>
      </c>
      <c r="Z174" s="542">
        <f>INT(IF(Tabela13681011[[#This Row],[Colunas85]]/$AB$4&lt;15,15,Tabela13681011[[#This Row],[Colunas85]]/$AB$4))</f>
        <v>15</v>
      </c>
      <c r="AA174" s="641"/>
      <c r="AB174" s="537"/>
    </row>
    <row r="175" spans="1:28" ht="20.100000000000001" customHeight="1" x14ac:dyDescent="0.25">
      <c r="A175" s="485">
        <f t="shared" si="14"/>
        <v>43</v>
      </c>
      <c r="B175" s="485" t="s">
        <v>2868</v>
      </c>
      <c r="C175" s="485">
        <v>3541109</v>
      </c>
      <c r="D175" s="485" t="s">
        <v>2869</v>
      </c>
      <c r="E175" s="485" t="s">
        <v>2870</v>
      </c>
      <c r="F175" s="485">
        <v>286.642</v>
      </c>
      <c r="G175" s="486">
        <v>4067</v>
      </c>
      <c r="H175" s="568"/>
      <c r="I175" s="542">
        <v>3503</v>
      </c>
      <c r="J175" s="542">
        <v>1</v>
      </c>
      <c r="K175" s="542" t="s">
        <v>3954</v>
      </c>
      <c r="L175" s="542">
        <v>3894.764470396316</v>
      </c>
      <c r="M175" s="487">
        <f>+Tabela13681011[[#This Row],[Colunas85]]/$N$650</f>
        <v>8.7182758298696668E-5</v>
      </c>
      <c r="N175" s="542">
        <v>3005.6866202783772</v>
      </c>
      <c r="O175" s="487">
        <f>+O174+Tabela13681011[[#This Row],[Colunas8]]</f>
        <v>3.1200601974759129E-2</v>
      </c>
      <c r="P175" s="485">
        <v>14.36</v>
      </c>
      <c r="Q175" s="485">
        <v>98.9</v>
      </c>
      <c r="R175" s="561">
        <v>0.73499999999999999</v>
      </c>
      <c r="S175" s="485" t="s">
        <v>27</v>
      </c>
      <c r="T175" s="485">
        <v>16403.636419999999</v>
      </c>
      <c r="U175" s="485">
        <v>13997.728649999999</v>
      </c>
      <c r="V175" s="488">
        <v>72641744.419999987</v>
      </c>
      <c r="W175" s="487">
        <f t="shared" si="13"/>
        <v>3.2048198493315408E-5</v>
      </c>
      <c r="X175" s="487">
        <f>+X174+Tabela13681011[[#This Row],[Colunas82]]</f>
        <v>2.2168760331610568E-2</v>
      </c>
      <c r="Y175" s="488">
        <v>17861.259999999998</v>
      </c>
      <c r="Z175" s="542">
        <f>INT(IF(Tabela13681011[[#This Row],[Colunas85]]/$AB$4&lt;15,15,Tabela13681011[[#This Row],[Colunas85]]/$AB$4))</f>
        <v>15</v>
      </c>
      <c r="AA175" s="641"/>
      <c r="AB175" s="537"/>
    </row>
    <row r="176" spans="1:28" ht="20.100000000000001" customHeight="1" x14ac:dyDescent="0.25">
      <c r="A176" s="485">
        <f t="shared" si="14"/>
        <v>44</v>
      </c>
      <c r="B176" s="485" t="s">
        <v>2889</v>
      </c>
      <c r="C176" s="485">
        <v>3507456</v>
      </c>
      <c r="D176" s="485" t="s">
        <v>2890</v>
      </c>
      <c r="E176" s="485" t="s">
        <v>2891</v>
      </c>
      <c r="F176" s="485">
        <v>347.98899999999998</v>
      </c>
      <c r="G176" s="486">
        <v>2713</v>
      </c>
      <c r="H176" s="554"/>
      <c r="I176" s="542">
        <v>3503</v>
      </c>
      <c r="J176" s="542">
        <v>1</v>
      </c>
      <c r="K176" s="542" t="s">
        <v>3954</v>
      </c>
      <c r="L176" s="542">
        <v>2598.1057310511942</v>
      </c>
      <c r="M176" s="487">
        <f>+Tabela13681011[[#This Row],[Colunas85]]/$N$650</f>
        <v>5.8157566575943963E-5</v>
      </c>
      <c r="N176" s="542">
        <v>2005.0228180022718</v>
      </c>
      <c r="O176" s="487">
        <f>+O175+Tabela13681011[[#This Row],[Colunas8]]</f>
        <v>3.1258759541335071E-2</v>
      </c>
      <c r="P176" s="485">
        <v>6.59</v>
      </c>
      <c r="Q176" s="485">
        <v>99.5</v>
      </c>
      <c r="R176" s="561">
        <v>0.70499999999999996</v>
      </c>
      <c r="S176" s="485" t="s">
        <v>27</v>
      </c>
      <c r="T176" s="485">
        <v>18631.309249999998</v>
      </c>
      <c r="U176" s="485">
        <v>15685.806920000001</v>
      </c>
      <c r="V176" s="488">
        <v>67569489.659999996</v>
      </c>
      <c r="W176" s="487">
        <f t="shared" si="13"/>
        <v>2.9810413199817035E-5</v>
      </c>
      <c r="X176" s="487">
        <f>+X175+Tabela13681011[[#This Row],[Colunas82]]</f>
        <v>2.2198570744810384E-2</v>
      </c>
      <c r="Y176" s="488">
        <v>24905.82</v>
      </c>
      <c r="Z176" s="542">
        <f>INT(IF(Tabela13681011[[#This Row],[Colunas85]]/$AB$4&lt;15,15,Tabela13681011[[#This Row],[Colunas85]]/$AB$4))</f>
        <v>15</v>
      </c>
      <c r="AA176" s="641"/>
      <c r="AB176" s="537"/>
    </row>
    <row r="177" spans="1:28" ht="20.100000000000001" customHeight="1" x14ac:dyDescent="0.25">
      <c r="A177" s="485">
        <f t="shared" si="14"/>
        <v>45</v>
      </c>
      <c r="B177" s="485" t="s">
        <v>2919</v>
      </c>
      <c r="C177" s="485">
        <v>3504701</v>
      </c>
      <c r="D177" s="485" t="s">
        <v>2920</v>
      </c>
      <c r="E177" s="485" t="s">
        <v>2921</v>
      </c>
      <c r="F177" s="485">
        <v>91.635000000000005</v>
      </c>
      <c r="G177" s="486">
        <v>6127</v>
      </c>
      <c r="H177" s="554"/>
      <c r="I177" s="542">
        <v>3503</v>
      </c>
      <c r="J177" s="542">
        <v>1</v>
      </c>
      <c r="K177" s="542" t="s">
        <v>3954</v>
      </c>
      <c r="L177" s="542">
        <v>5867.5244431075071</v>
      </c>
      <c r="M177" s="487">
        <f>+Tabela13681011[[#This Row],[Colunas85]]/$N$650</f>
        <v>1.3134220803936921E-4</v>
      </c>
      <c r="N177" s="542">
        <v>4528.1145617028824</v>
      </c>
      <c r="O177" s="487">
        <f>+O176+Tabela13681011[[#This Row],[Colunas8]]</f>
        <v>3.1390101749374441E-2</v>
      </c>
      <c r="P177" s="485">
        <v>40.4</v>
      </c>
      <c r="Q177" s="485">
        <v>98.9</v>
      </c>
      <c r="R177" s="561">
        <v>0.66900000000000004</v>
      </c>
      <c r="S177" s="485">
        <v>125</v>
      </c>
      <c r="T177" s="485">
        <v>15169.28571</v>
      </c>
      <c r="U177" s="485">
        <v>14052.14424</v>
      </c>
      <c r="V177" s="488">
        <v>63754008.340000004</v>
      </c>
      <c r="W177" s="487">
        <f t="shared" si="13"/>
        <v>2.8127093179528113E-5</v>
      </c>
      <c r="X177" s="487">
        <f>+X176+Tabela13681011[[#This Row],[Colunas82]]</f>
        <v>2.2226697837989914E-2</v>
      </c>
      <c r="Y177" s="488">
        <v>10405.42</v>
      </c>
      <c r="Z177" s="542">
        <f>INT(IF(Tabela13681011[[#This Row],[Colunas85]]/$AB$4&lt;15,15,Tabela13681011[[#This Row],[Colunas85]]/$AB$4))</f>
        <v>15</v>
      </c>
      <c r="AA177" s="641"/>
      <c r="AB177" s="537"/>
    </row>
    <row r="178" spans="1:28" ht="20.100000000000001" customHeight="1" x14ac:dyDescent="0.25">
      <c r="A178" s="485">
        <f t="shared" si="14"/>
        <v>46</v>
      </c>
      <c r="B178" s="485" t="s">
        <v>2951</v>
      </c>
      <c r="C178" s="485">
        <v>3527504</v>
      </c>
      <c r="D178" s="485" t="s">
        <v>2952</v>
      </c>
      <c r="E178" s="485" t="s">
        <v>2953</v>
      </c>
      <c r="F178" s="485">
        <v>189.536</v>
      </c>
      <c r="G178" s="486">
        <v>2412</v>
      </c>
      <c r="H178" s="554"/>
      <c r="I178" s="542">
        <v>3503</v>
      </c>
      <c r="J178" s="542">
        <v>1</v>
      </c>
      <c r="K178" s="542" t="s">
        <v>3954</v>
      </c>
      <c r="L178" s="542">
        <v>2309.8529389220348</v>
      </c>
      <c r="M178" s="487">
        <f>+Tabela13681011[[#This Row],[Colunas85]]/$N$650</f>
        <v>5.1705142123544725E-5</v>
      </c>
      <c r="N178" s="542">
        <v>1782.5709683086914</v>
      </c>
      <c r="O178" s="487">
        <f>+O177+Tabela13681011[[#This Row],[Colunas8]]</f>
        <v>3.1441806891497989E-2</v>
      </c>
      <c r="P178" s="485">
        <v>11.85</v>
      </c>
      <c r="Q178" s="485">
        <v>99.1</v>
      </c>
      <c r="R178" s="561">
        <v>0.73299999999999998</v>
      </c>
      <c r="S178" s="485" t="s">
        <v>27</v>
      </c>
      <c r="T178" s="485">
        <v>16106.81847</v>
      </c>
      <c r="U178" s="485">
        <v>12906.071529999999</v>
      </c>
      <c r="V178" s="488">
        <v>57650852.160000004</v>
      </c>
      <c r="W178" s="487">
        <f t="shared" si="13"/>
        <v>2.5434493184111531E-5</v>
      </c>
      <c r="X178" s="487">
        <f>+X177+Tabela13681011[[#This Row],[Colunas82]]</f>
        <v>2.2252132331174027E-2</v>
      </c>
      <c r="Y178" s="488">
        <v>23901.68</v>
      </c>
      <c r="Z178" s="542">
        <f>INT(IF(Tabela13681011[[#This Row],[Colunas85]]/$AB$4&lt;15,15,Tabela13681011[[#This Row],[Colunas85]]/$AB$4))</f>
        <v>15</v>
      </c>
      <c r="AA178" s="641"/>
      <c r="AB178" s="537"/>
    </row>
    <row r="179" spans="1:28" ht="20.100000000000001" customHeight="1" x14ac:dyDescent="0.25">
      <c r="A179" s="485">
        <f t="shared" si="14"/>
        <v>47</v>
      </c>
      <c r="B179" s="485" t="s">
        <v>3040</v>
      </c>
      <c r="C179" s="485">
        <v>3536570</v>
      </c>
      <c r="D179" s="485" t="s">
        <v>3041</v>
      </c>
      <c r="E179" s="485" t="s">
        <v>3042</v>
      </c>
      <c r="F179" s="485">
        <v>256.178</v>
      </c>
      <c r="G179" s="486">
        <v>1835</v>
      </c>
      <c r="H179" s="568"/>
      <c r="I179" s="542">
        <v>3503</v>
      </c>
      <c r="J179" s="542">
        <v>1</v>
      </c>
      <c r="K179" s="542" t="s">
        <v>3954</v>
      </c>
      <c r="L179" s="542">
        <v>1757.288616468463</v>
      </c>
      <c r="M179" s="487">
        <f>+Tabela13681011[[#This Row],[Colunas85]]/$N$650</f>
        <v>3.9336208870938866E-5</v>
      </c>
      <c r="N179" s="542">
        <v>1356.1433361718273</v>
      </c>
      <c r="O179" s="487">
        <f>+O178+Tabela13681011[[#This Row],[Colunas8]]</f>
        <v>3.1481143100368932E-2</v>
      </c>
      <c r="P179" s="485">
        <v>6.93</v>
      </c>
      <c r="Q179" s="485">
        <v>97.5</v>
      </c>
      <c r="R179" s="561">
        <v>0.71799999999999997</v>
      </c>
      <c r="S179" s="485" t="s">
        <v>27</v>
      </c>
      <c r="T179" s="485">
        <v>16317.83815</v>
      </c>
      <c r="U179" s="485">
        <v>14226.117920000001</v>
      </c>
      <c r="V179" s="488">
        <v>41160756.549999997</v>
      </c>
      <c r="W179" s="487">
        <f t="shared" si="13"/>
        <v>1.815936699458232E-5</v>
      </c>
      <c r="X179" s="487">
        <f>+X178+Tabela13681011[[#This Row],[Colunas82]]</f>
        <v>2.2270291698168607E-2</v>
      </c>
      <c r="Y179" s="488">
        <v>22430.93</v>
      </c>
      <c r="Z179" s="542">
        <f>INT(IF(Tabela13681011[[#This Row],[Colunas85]]/$AB$4&lt;15,15,Tabela13681011[[#This Row],[Colunas85]]/$AB$4))</f>
        <v>15</v>
      </c>
      <c r="AA179" s="641"/>
      <c r="AB179" s="537"/>
    </row>
    <row r="180" spans="1:28" ht="20.100000000000001" customHeight="1" thickBot="1" x14ac:dyDescent="0.3">
      <c r="A180" s="576">
        <f t="shared" si="14"/>
        <v>48</v>
      </c>
      <c r="B180" s="576" t="s">
        <v>3046</v>
      </c>
      <c r="C180" s="576">
        <v>3555901</v>
      </c>
      <c r="D180" s="576" t="s">
        <v>3047</v>
      </c>
      <c r="E180" s="576" t="s">
        <v>3048</v>
      </c>
      <c r="F180" s="576">
        <v>146.90100000000001</v>
      </c>
      <c r="G180" s="577">
        <v>1142</v>
      </c>
      <c r="H180" s="578"/>
      <c r="I180" s="579">
        <v>3503</v>
      </c>
      <c r="J180" s="579">
        <v>4</v>
      </c>
      <c r="K180" s="579" t="s">
        <v>3957</v>
      </c>
      <c r="L180" s="579">
        <v>1093.6368392408638</v>
      </c>
      <c r="M180" s="580">
        <f>+Tabela13681011[[#This Row],[Colunas85]]/$N$650</f>
        <v>2.4480626992159231E-5</v>
      </c>
      <c r="N180" s="579">
        <v>843.98675199358422</v>
      </c>
      <c r="O180" s="580">
        <f>+O179+Tabela13681011[[#This Row],[Colunas8]]</f>
        <v>3.1505623727361091E-2</v>
      </c>
      <c r="P180" s="576">
        <v>8.51</v>
      </c>
      <c r="Q180" s="576">
        <v>95.1</v>
      </c>
      <c r="R180" s="581">
        <v>0.71199999999999997</v>
      </c>
      <c r="S180" s="576" t="s">
        <v>27</v>
      </c>
      <c r="T180" s="576">
        <v>15080.53182</v>
      </c>
      <c r="U180" s="576">
        <v>12808.953799999999</v>
      </c>
      <c r="V180" s="582">
        <v>40134368.060000002</v>
      </c>
      <c r="W180" s="580">
        <f t="shared" si="13"/>
        <v>1.7706543314184613E-5</v>
      </c>
      <c r="X180" s="580">
        <f>+X179+Tabela13681011[[#This Row],[Colunas82]]</f>
        <v>2.2287998241482792E-2</v>
      </c>
      <c r="Y180" s="582">
        <v>35143.93</v>
      </c>
      <c r="Z180" s="579">
        <f>INT(IF(Tabela13681011[[#This Row],[Colunas85]]/$AB$4&lt;15,15,Tabela13681011[[#This Row],[Colunas85]]/$AB$4))</f>
        <v>15</v>
      </c>
      <c r="AA180" s="643">
        <f>SUM(Z133:Z180)</f>
        <v>1455</v>
      </c>
      <c r="AB180" s="644">
        <f>+Tabela13681011[[#This Row],[Colunas93]]</f>
        <v>2.2287998241482792E-2</v>
      </c>
    </row>
    <row r="181" spans="1:28" ht="20.100000000000001" customHeight="1" thickTop="1" x14ac:dyDescent="0.25">
      <c r="A181" s="570">
        <v>1</v>
      </c>
      <c r="B181" s="570" t="s">
        <v>1314</v>
      </c>
      <c r="C181" s="570">
        <v>3529005</v>
      </c>
      <c r="D181" s="570" t="s">
        <v>1315</v>
      </c>
      <c r="E181" s="570" t="s">
        <v>1316</v>
      </c>
      <c r="F181" s="570">
        <v>1170.5150000000001</v>
      </c>
      <c r="G181" s="571">
        <v>242249</v>
      </c>
      <c r="I181" s="572">
        <v>3504</v>
      </c>
      <c r="J181" s="572">
        <v>1</v>
      </c>
      <c r="K181" s="572" t="s">
        <v>3959</v>
      </c>
      <c r="L181" s="572">
        <v>231989.86923753066</v>
      </c>
      <c r="M181" s="573">
        <f>+Tabela13681011[[#This Row],[Colunas85]]/$N$650</f>
        <v>5.1930012331204735E-3</v>
      </c>
      <c r="N181" s="572">
        <v>179032.35261269155</v>
      </c>
      <c r="O181" s="573">
        <f>+Tabela13681011[[#This Row],[Colunas8]]</f>
        <v>5.1930012331204735E-3</v>
      </c>
      <c r="P181" s="570">
        <v>185.21</v>
      </c>
      <c r="Q181" s="570">
        <v>97.8</v>
      </c>
      <c r="R181" s="574">
        <v>0.79800000000000004</v>
      </c>
      <c r="S181" s="570">
        <v>9.18</v>
      </c>
      <c r="T181" s="570">
        <v>841368.05860999995</v>
      </c>
      <c r="U181" s="570">
        <v>783340.44246000005</v>
      </c>
      <c r="V181" s="575">
        <v>8256781001.1400003</v>
      </c>
      <c r="W181" s="573">
        <f t="shared" si="13"/>
        <v>3.6427395646010325E-3</v>
      </c>
      <c r="X181" s="573">
        <f>+Tabela13681011[[#This Row],[Colunas82]]</f>
        <v>3.6427395646010325E-3</v>
      </c>
      <c r="Y181" s="575">
        <v>34083.86</v>
      </c>
      <c r="Z181" s="572">
        <f>INT(IF(Tabela13681011[[#This Row],[Colunas85]]/$AB$4&lt;15,15,Tabela13681011[[#This Row],[Colunas85]]/$AB$4))</f>
        <v>198</v>
      </c>
      <c r="AA181" s="641"/>
      <c r="AB181" s="537"/>
    </row>
    <row r="182" spans="1:28" ht="20.100000000000001" customHeight="1" x14ac:dyDescent="0.25">
      <c r="A182" s="485">
        <f t="shared" ref="A182:A213" si="15">+A181+1</f>
        <v>2</v>
      </c>
      <c r="B182" s="485" t="s">
        <v>1443</v>
      </c>
      <c r="C182" s="485">
        <v>3504008</v>
      </c>
      <c r="D182" s="485" t="s">
        <v>1444</v>
      </c>
      <c r="E182" s="485" t="s">
        <v>1445</v>
      </c>
      <c r="F182" s="485">
        <v>460.60899999999998</v>
      </c>
      <c r="G182" s="486">
        <v>105768</v>
      </c>
      <c r="H182" s="554"/>
      <c r="I182" s="542">
        <v>3504</v>
      </c>
      <c r="J182" s="542">
        <v>2</v>
      </c>
      <c r="K182" s="542" t="s">
        <v>3960</v>
      </c>
      <c r="L182" s="542">
        <v>101288.77514258116</v>
      </c>
      <c r="M182" s="487">
        <f>+Tabela13681011[[#This Row],[Colunas85]]/$N$650</f>
        <v>2.2673090680443938E-3</v>
      </c>
      <c r="N182" s="542">
        <v>78167.067237178126</v>
      </c>
      <c r="O182" s="487">
        <f>+O181+Tabela13681011[[#This Row],[Colunas8]]</f>
        <v>7.4603103011648669E-3</v>
      </c>
      <c r="P182" s="485">
        <v>206.7</v>
      </c>
      <c r="Q182" s="485">
        <v>98.9</v>
      </c>
      <c r="R182" s="561">
        <v>0.80500000000000005</v>
      </c>
      <c r="S182" s="485">
        <v>5.82</v>
      </c>
      <c r="T182" s="485">
        <v>354752.02841000003</v>
      </c>
      <c r="U182" s="485">
        <v>288566.58779000002</v>
      </c>
      <c r="V182" s="488">
        <v>3431532761.2799997</v>
      </c>
      <c r="W182" s="487">
        <f t="shared" si="13"/>
        <v>1.5139289942428418E-3</v>
      </c>
      <c r="X182" s="487">
        <f>+X181+Tabela13681011[[#This Row],[Colunas82]]</f>
        <v>5.1566685588438745E-3</v>
      </c>
      <c r="Y182" s="488">
        <v>32443.96</v>
      </c>
      <c r="Z182" s="542">
        <f>INT(IF(Tabela13681011[[#This Row],[Colunas85]]/$AB$4&lt;15,15,Tabela13681011[[#This Row],[Colunas85]]/$AB$4))</f>
        <v>86</v>
      </c>
      <c r="AA182" s="641"/>
      <c r="AB182" s="537"/>
    </row>
    <row r="183" spans="1:28" ht="20.100000000000001" customHeight="1" x14ac:dyDescent="0.25">
      <c r="A183" s="485">
        <f t="shared" si="15"/>
        <v>3</v>
      </c>
      <c r="B183" s="485" t="s">
        <v>1464</v>
      </c>
      <c r="C183" s="485">
        <v>3534708</v>
      </c>
      <c r="D183" s="485" t="s">
        <v>1465</v>
      </c>
      <c r="E183" s="485" t="s">
        <v>1466</v>
      </c>
      <c r="F183" s="485">
        <v>295.81799999999998</v>
      </c>
      <c r="G183" s="486">
        <v>115139</v>
      </c>
      <c r="H183" s="568"/>
      <c r="I183" s="542">
        <v>3504</v>
      </c>
      <c r="J183" s="542">
        <v>3</v>
      </c>
      <c r="K183" s="542" t="s">
        <v>3961</v>
      </c>
      <c r="L183" s="542">
        <v>110262.91771747268</v>
      </c>
      <c r="M183" s="487">
        <f>+Tabela13681011[[#This Row],[Colunas85]]/$N$650</f>
        <v>2.4681916911122783E-3</v>
      </c>
      <c r="N183" s="542">
        <v>85092.636285279586</v>
      </c>
      <c r="O183" s="487">
        <f>+O182+Tabela13681011[[#This Row],[Colunas8]]</f>
        <v>9.9285019922771452E-3</v>
      </c>
      <c r="P183" s="485">
        <v>347.78</v>
      </c>
      <c r="Q183" s="485">
        <v>98.2</v>
      </c>
      <c r="R183" s="561">
        <v>0.77800000000000002</v>
      </c>
      <c r="S183" s="485">
        <v>7.02</v>
      </c>
      <c r="T183" s="485">
        <v>368729.08912999998</v>
      </c>
      <c r="U183" s="485">
        <v>331727.83127000002</v>
      </c>
      <c r="V183" s="488">
        <v>3135527423.0599999</v>
      </c>
      <c r="W183" s="487">
        <f t="shared" si="13"/>
        <v>1.383336895855077E-3</v>
      </c>
      <c r="X183" s="487">
        <f>+X182+Tabela13681011[[#This Row],[Colunas82]]</f>
        <v>6.5400054546989519E-3</v>
      </c>
      <c r="Y183" s="488">
        <v>27232.54</v>
      </c>
      <c r="Z183" s="542">
        <f>INT(IF(Tabela13681011[[#This Row],[Colunas85]]/$AB$4&lt;15,15,Tabela13681011[[#This Row],[Colunas85]]/$AB$4))</f>
        <v>94</v>
      </c>
      <c r="AA183" s="641"/>
      <c r="AB183" s="537"/>
    </row>
    <row r="184" spans="1:28" ht="20.100000000000001" customHeight="1" x14ac:dyDescent="0.25">
      <c r="A184" s="485">
        <f t="shared" si="15"/>
        <v>4</v>
      </c>
      <c r="B184" s="485" t="s">
        <v>1548</v>
      </c>
      <c r="C184" s="485">
        <v>3546405</v>
      </c>
      <c r="D184" s="485" t="s">
        <v>1549</v>
      </c>
      <c r="E184" s="485" t="s">
        <v>1550</v>
      </c>
      <c r="F184" s="485">
        <v>1114.7470000000001</v>
      </c>
      <c r="G184" s="486">
        <v>48207</v>
      </c>
      <c r="H184" s="568"/>
      <c r="I184" s="542">
        <v>3504</v>
      </c>
      <c r="J184" s="542">
        <v>3</v>
      </c>
      <c r="K184" s="542" t="s">
        <v>3961</v>
      </c>
      <c r="L184" s="542">
        <v>46165.45631285842</v>
      </c>
      <c r="M184" s="487">
        <f>+Tabela13681011[[#This Row],[Colunas85]]/$N$650</f>
        <v>1.03339543381E-3</v>
      </c>
      <c r="N184" s="542">
        <v>35627.030957403425</v>
      </c>
      <c r="O184" s="487">
        <f>+O183+Tabela13681011[[#This Row],[Colunas8]]</f>
        <v>1.0961897426087145E-2</v>
      </c>
      <c r="P184" s="485">
        <v>39.44</v>
      </c>
      <c r="Q184" s="485">
        <v>96.3</v>
      </c>
      <c r="R184" s="561">
        <v>0.76200000000000001</v>
      </c>
      <c r="S184" s="485">
        <v>8.26</v>
      </c>
      <c r="T184" s="485">
        <v>156934.14577999999</v>
      </c>
      <c r="U184" s="485">
        <v>140035.27043999999</v>
      </c>
      <c r="V184" s="488">
        <v>2068405697.25</v>
      </c>
      <c r="W184" s="487">
        <f t="shared" si="13"/>
        <v>9.1254246273196073E-4</v>
      </c>
      <c r="X184" s="487">
        <f>+X183+Tabela13681011[[#This Row],[Colunas82]]</f>
        <v>7.4525479174309128E-3</v>
      </c>
      <c r="Y184" s="488">
        <v>42906.75</v>
      </c>
      <c r="Z184" s="542">
        <f>INT(IF(Tabela13681011[[#This Row],[Colunas85]]/$AB$4&lt;15,15,Tabela13681011[[#This Row],[Colunas85]]/$AB$4))</f>
        <v>39</v>
      </c>
      <c r="AA184" s="641"/>
      <c r="AB184" s="537"/>
    </row>
    <row r="185" spans="1:28" ht="20.100000000000001" customHeight="1" x14ac:dyDescent="0.25">
      <c r="A185" s="485">
        <f t="shared" si="15"/>
        <v>5</v>
      </c>
      <c r="B185" s="485" t="s">
        <v>1593</v>
      </c>
      <c r="C185" s="485">
        <v>3555000</v>
      </c>
      <c r="D185" s="485" t="s">
        <v>1594</v>
      </c>
      <c r="E185" s="485" t="s">
        <v>1595</v>
      </c>
      <c r="F185" s="485">
        <v>627.98599999999999</v>
      </c>
      <c r="G185" s="486">
        <v>65615</v>
      </c>
      <c r="H185" s="568"/>
      <c r="I185" s="542">
        <v>3504</v>
      </c>
      <c r="J185" s="542">
        <v>4</v>
      </c>
      <c r="K185" s="542" t="s">
        <v>3962</v>
      </c>
      <c r="L185" s="542">
        <v>62836.23573274017</v>
      </c>
      <c r="M185" s="487">
        <f>+Tabela13681011[[#This Row],[Colunas85]]/$N$650</f>
        <v>1.4065642207447707E-3</v>
      </c>
      <c r="N185" s="542">
        <v>48492.286105130501</v>
      </c>
      <c r="O185" s="487">
        <f>+O184+Tabela13681011[[#This Row],[Colunas8]]</f>
        <v>1.2368461646831915E-2</v>
      </c>
      <c r="P185" s="485">
        <v>100.99</v>
      </c>
      <c r="Q185" s="485">
        <v>97.3</v>
      </c>
      <c r="R185" s="561">
        <v>0.77100000000000002</v>
      </c>
      <c r="S185" s="485">
        <v>5.76</v>
      </c>
      <c r="T185" s="485">
        <v>158108.32831000001</v>
      </c>
      <c r="U185" s="485">
        <v>145306.54681</v>
      </c>
      <c r="V185" s="488">
        <v>1798700058.0999999</v>
      </c>
      <c r="W185" s="487">
        <f t="shared" si="13"/>
        <v>7.9355330674101628E-4</v>
      </c>
      <c r="X185" s="487">
        <f>+X184+Tabela13681011[[#This Row],[Colunas82]]</f>
        <v>8.2461012241719298E-3</v>
      </c>
      <c r="Y185" s="488">
        <v>27412.94</v>
      </c>
      <c r="Z185" s="542">
        <f>INT(IF(Tabela13681011[[#This Row],[Colunas85]]/$AB$4&lt;15,15,Tabela13681011[[#This Row],[Colunas85]]/$AB$4))</f>
        <v>53</v>
      </c>
      <c r="AA185" s="641"/>
      <c r="AB185" s="537"/>
    </row>
    <row r="186" spans="1:28" ht="20.100000000000001" customHeight="1" x14ac:dyDescent="0.25">
      <c r="A186" s="485">
        <f t="shared" si="15"/>
        <v>6</v>
      </c>
      <c r="B186" s="485" t="s">
        <v>1640</v>
      </c>
      <c r="C186" s="485">
        <v>3535507</v>
      </c>
      <c r="D186" s="485" t="s">
        <v>1641</v>
      </c>
      <c r="E186" s="485" t="s">
        <v>1642</v>
      </c>
      <c r="F186" s="485">
        <v>1001.492</v>
      </c>
      <c r="G186" s="486">
        <v>46180</v>
      </c>
      <c r="H186" s="568"/>
      <c r="I186" s="542">
        <v>3504</v>
      </c>
      <c r="J186" s="542">
        <v>2</v>
      </c>
      <c r="K186" s="542" t="s">
        <v>3960</v>
      </c>
      <c r="L186" s="542">
        <v>44224.298805729501</v>
      </c>
      <c r="M186" s="487">
        <f>+Tabela13681011[[#This Row],[Colunas85]]/$N$650</f>
        <v>9.899433927302219E-4</v>
      </c>
      <c r="N186" s="542">
        <v>34128.991424749322</v>
      </c>
      <c r="O186" s="487">
        <f>+O185+Tabela13681011[[#This Row],[Colunas8]]</f>
        <v>1.3358405039562137E-2</v>
      </c>
      <c r="P186" s="485">
        <v>42.22</v>
      </c>
      <c r="Q186" s="485">
        <v>99.4</v>
      </c>
      <c r="R186" s="561">
        <v>0.76200000000000001</v>
      </c>
      <c r="S186" s="485">
        <v>12.3</v>
      </c>
      <c r="T186" s="485">
        <v>154327.25498999999</v>
      </c>
      <c r="U186" s="485">
        <v>139277.28116000001</v>
      </c>
      <c r="V186" s="488">
        <v>1560532108.3999999</v>
      </c>
      <c r="W186" s="487">
        <f t="shared" si="13"/>
        <v>6.8847799794061171E-4</v>
      </c>
      <c r="X186" s="487">
        <f>+X185+Tabela13681011[[#This Row],[Colunas82]]</f>
        <v>8.9345792221125417E-3</v>
      </c>
      <c r="Y186" s="488">
        <v>33792.379999999997</v>
      </c>
      <c r="Z186" s="542">
        <f>INT(IF(Tabela13681011[[#This Row],[Colunas85]]/$AB$4&lt;15,15,Tabela13681011[[#This Row],[Colunas85]]/$AB$4))</f>
        <v>37</v>
      </c>
      <c r="AA186" s="641"/>
      <c r="AB186" s="537"/>
    </row>
    <row r="187" spans="1:28" ht="20.100000000000001" customHeight="1" x14ac:dyDescent="0.25">
      <c r="A187" s="485">
        <f t="shared" si="15"/>
        <v>7</v>
      </c>
      <c r="B187" s="485" t="s">
        <v>1676</v>
      </c>
      <c r="C187" s="485">
        <v>3540002</v>
      </c>
      <c r="D187" s="485" t="s">
        <v>1677</v>
      </c>
      <c r="E187" s="485" t="s">
        <v>1678</v>
      </c>
      <c r="F187" s="485">
        <v>784.67399999999998</v>
      </c>
      <c r="G187" s="486">
        <v>22326</v>
      </c>
      <c r="H187" s="568"/>
      <c r="I187" s="542">
        <v>3504</v>
      </c>
      <c r="J187" s="542">
        <v>1</v>
      </c>
      <c r="K187" s="542" t="s">
        <v>3959</v>
      </c>
      <c r="L187" s="542">
        <v>21380.504442111669</v>
      </c>
      <c r="M187" s="487">
        <f>+Tabela13681011[[#This Row],[Colunas85]]/$N$650</f>
        <v>4.7859411403410431E-4</v>
      </c>
      <c r="N187" s="542">
        <v>16499.867097205573</v>
      </c>
      <c r="O187" s="487">
        <f>+O186+Tabela13681011[[#This Row],[Colunas8]]</f>
        <v>1.3836999153596241E-2</v>
      </c>
      <c r="P187" s="485">
        <v>25.46</v>
      </c>
      <c r="Q187" s="485">
        <v>98.6</v>
      </c>
      <c r="R187" s="561">
        <v>0.78600000000000003</v>
      </c>
      <c r="S187" s="485">
        <v>17.86</v>
      </c>
      <c r="T187" s="485">
        <v>87731.522599999997</v>
      </c>
      <c r="U187" s="485">
        <v>73945.400259999995</v>
      </c>
      <c r="V187" s="488">
        <v>1271507226.3599999</v>
      </c>
      <c r="W187" s="487">
        <f t="shared" si="13"/>
        <v>5.609655481353074E-4</v>
      </c>
      <c r="X187" s="487">
        <f>+X186+Tabela13681011[[#This Row],[Colunas82]]</f>
        <v>9.4955447702478497E-3</v>
      </c>
      <c r="Y187" s="488">
        <v>56951.86</v>
      </c>
      <c r="Z187" s="542">
        <f>INT(IF(Tabela13681011[[#This Row],[Colunas85]]/$AB$4&lt;15,15,Tabela13681011[[#This Row],[Colunas85]]/$AB$4))</f>
        <v>18</v>
      </c>
      <c r="AA187" s="641"/>
      <c r="AB187" s="537"/>
    </row>
    <row r="188" spans="1:28" ht="20.100000000000001" customHeight="1" x14ac:dyDescent="0.25">
      <c r="A188" s="485">
        <f t="shared" si="15"/>
        <v>8</v>
      </c>
      <c r="B188" s="485" t="s">
        <v>1706</v>
      </c>
      <c r="C188" s="485">
        <v>3516705</v>
      </c>
      <c r="D188" s="485" t="s">
        <v>1707</v>
      </c>
      <c r="E188" s="485" t="s">
        <v>1708</v>
      </c>
      <c r="F188" s="485">
        <v>555.80700000000002</v>
      </c>
      <c r="G188" s="486">
        <v>44429</v>
      </c>
      <c r="H188" s="554"/>
      <c r="I188" s="542">
        <v>3504</v>
      </c>
      <c r="J188" s="542">
        <v>1</v>
      </c>
      <c r="K188" s="542" t="s">
        <v>3959</v>
      </c>
      <c r="L188" s="542">
        <v>42547.452828924987</v>
      </c>
      <c r="M188" s="487">
        <f>+Tabela13681011[[#This Row],[Colunas85]]/$N$650</f>
        <v>9.5240786045065013E-4</v>
      </c>
      <c r="N188" s="542">
        <v>32834.927674538485</v>
      </c>
      <c r="O188" s="487">
        <f>+O187+Tabela13681011[[#This Row],[Colunas8]]</f>
        <v>1.4789407014046891E-2</v>
      </c>
      <c r="P188" s="485">
        <v>77.599999999999994</v>
      </c>
      <c r="Q188" s="485">
        <v>98.1</v>
      </c>
      <c r="R188" s="561">
        <v>0.76900000000000002</v>
      </c>
      <c r="S188" s="485">
        <v>21.32</v>
      </c>
      <c r="T188" s="485">
        <v>154647.85578000001</v>
      </c>
      <c r="U188" s="485">
        <v>136606.83684</v>
      </c>
      <c r="V188" s="488">
        <v>1194001384.73</v>
      </c>
      <c r="W188" s="487">
        <f t="shared" si="13"/>
        <v>5.2677139962218581E-4</v>
      </c>
      <c r="X188" s="487">
        <f>+X187+Tabela13681011[[#This Row],[Colunas82]]</f>
        <v>1.0022316169870036E-2</v>
      </c>
      <c r="Y188" s="488">
        <v>26874.37</v>
      </c>
      <c r="Z188" s="542">
        <f>INT(IF(Tabela13681011[[#This Row],[Colunas85]]/$AB$4&lt;15,15,Tabela13681011[[#This Row],[Colunas85]]/$AB$4))</f>
        <v>36</v>
      </c>
      <c r="AA188" s="641"/>
      <c r="AB188" s="537"/>
    </row>
    <row r="189" spans="1:28" ht="20.100000000000001" customHeight="1" x14ac:dyDescent="0.25">
      <c r="A189" s="485">
        <f t="shared" si="15"/>
        <v>9</v>
      </c>
      <c r="B189" s="485" t="s">
        <v>1715</v>
      </c>
      <c r="C189" s="485">
        <v>3510005</v>
      </c>
      <c r="D189" s="485" t="s">
        <v>1716</v>
      </c>
      <c r="E189" s="485" t="s">
        <v>1717</v>
      </c>
      <c r="F189" s="485">
        <v>595.81100000000004</v>
      </c>
      <c r="G189" s="486">
        <v>31410</v>
      </c>
      <c r="H189" s="554"/>
      <c r="I189" s="542">
        <v>3504</v>
      </c>
      <c r="J189" s="542">
        <v>2</v>
      </c>
      <c r="K189" s="542" t="s">
        <v>3960</v>
      </c>
      <c r="L189" s="542">
        <v>30079.801331484705</v>
      </c>
      <c r="M189" s="487">
        <f>+Tabela13681011[[#This Row],[Colunas85]]/$N$650</f>
        <v>6.7332442541481752E-4</v>
      </c>
      <c r="N189" s="542">
        <v>23213.330893273629</v>
      </c>
      <c r="O189" s="487">
        <f>+O188+Tabela13681011[[#This Row],[Colunas8]]</f>
        <v>1.5462731439461709E-2</v>
      </c>
      <c r="P189" s="485">
        <v>50.12</v>
      </c>
      <c r="Q189" s="485">
        <v>98.2</v>
      </c>
      <c r="R189" s="561">
        <v>0.747</v>
      </c>
      <c r="S189" s="485">
        <v>14.79</v>
      </c>
      <c r="T189" s="485">
        <v>119067.47623</v>
      </c>
      <c r="U189" s="485">
        <v>91800.507620000004</v>
      </c>
      <c r="V189" s="488">
        <v>1173873366</v>
      </c>
      <c r="W189" s="487">
        <f t="shared" si="13"/>
        <v>5.1789128881693633E-4</v>
      </c>
      <c r="X189" s="487">
        <f>+X188+Tabela13681011[[#This Row],[Colunas82]]</f>
        <v>1.0540207458686973E-2</v>
      </c>
      <c r="Y189" s="488">
        <v>37372.6</v>
      </c>
      <c r="Z189" s="542">
        <f>INT(IF(Tabela13681011[[#This Row],[Colunas85]]/$AB$4&lt;15,15,Tabela13681011[[#This Row],[Colunas85]]/$AB$4))</f>
        <v>25</v>
      </c>
      <c r="AA189" s="641"/>
      <c r="AB189" s="537"/>
    </row>
    <row r="190" spans="1:28" ht="20.100000000000001" customHeight="1" x14ac:dyDescent="0.25">
      <c r="A190" s="485">
        <f t="shared" si="15"/>
        <v>10</v>
      </c>
      <c r="B190" s="485" t="s">
        <v>1780</v>
      </c>
      <c r="C190" s="485">
        <v>3505807</v>
      </c>
      <c r="D190" s="485" t="s">
        <v>1781</v>
      </c>
      <c r="E190" s="485" t="s">
        <v>1782</v>
      </c>
      <c r="F190" s="485">
        <v>170.91200000000001</v>
      </c>
      <c r="G190" s="486">
        <v>20952</v>
      </c>
      <c r="H190" s="554"/>
      <c r="I190" s="542">
        <v>3504</v>
      </c>
      <c r="J190" s="542">
        <v>4</v>
      </c>
      <c r="K190" s="542" t="s">
        <v>3962</v>
      </c>
      <c r="L190" s="542">
        <v>20064.692693322748</v>
      </c>
      <c r="M190" s="487">
        <f>+Tabela13681011[[#This Row],[Colunas85]]/$N$650</f>
        <v>4.4914018978959739E-4</v>
      </c>
      <c r="N190" s="542">
        <v>15484.422441129227</v>
      </c>
      <c r="O190" s="487">
        <f>+O189+Tabela13681011[[#This Row],[Colunas8]]</f>
        <v>1.5911871629251305E-2</v>
      </c>
      <c r="P190" s="485">
        <v>118.95</v>
      </c>
      <c r="Q190" s="485">
        <v>98.5</v>
      </c>
      <c r="R190" s="561">
        <v>0.751</v>
      </c>
      <c r="S190" s="485">
        <v>16.78</v>
      </c>
      <c r="T190" s="485">
        <v>59380.257969999999</v>
      </c>
      <c r="U190" s="485">
        <v>50419.740429999998</v>
      </c>
      <c r="V190" s="488">
        <v>959433564.96000004</v>
      </c>
      <c r="W190" s="487">
        <f t="shared" si="13"/>
        <v>4.2328440177878798E-4</v>
      </c>
      <c r="X190" s="487">
        <f>+X189+Tabela13681011[[#This Row],[Colunas82]]</f>
        <v>1.0963491860465762E-2</v>
      </c>
      <c r="Y190" s="488">
        <v>45791.98</v>
      </c>
      <c r="Z190" s="542">
        <f>INT(IF(Tabela13681011[[#This Row],[Colunas85]]/$AB$4&lt;15,15,Tabela13681011[[#This Row],[Colunas85]]/$AB$4))</f>
        <v>17</v>
      </c>
      <c r="AA190" s="641"/>
      <c r="AB190" s="537"/>
    </row>
    <row r="191" spans="1:28" ht="20.100000000000001" customHeight="1" x14ac:dyDescent="0.25">
      <c r="A191" s="485">
        <f t="shared" si="15"/>
        <v>11</v>
      </c>
      <c r="B191" s="485" t="s">
        <v>1837</v>
      </c>
      <c r="C191" s="485">
        <v>3553955</v>
      </c>
      <c r="D191" s="485" t="s">
        <v>1838</v>
      </c>
      <c r="E191" s="485" t="s">
        <v>1839</v>
      </c>
      <c r="F191" s="485">
        <v>302.91300000000001</v>
      </c>
      <c r="G191" s="486">
        <v>15361</v>
      </c>
      <c r="H191" s="568"/>
      <c r="I191" s="542">
        <v>3504</v>
      </c>
      <c r="J191" s="542">
        <v>2</v>
      </c>
      <c r="K191" s="542" t="s">
        <v>3960</v>
      </c>
      <c r="L191" s="542">
        <v>14710.468903309027</v>
      </c>
      <c r="M191" s="487">
        <f>+Tabela13681011[[#This Row],[Colunas85]]/$N$650</f>
        <v>3.2928801333323817E-4</v>
      </c>
      <c r="N191" s="542">
        <v>11352.434761272722</v>
      </c>
      <c r="O191" s="487">
        <f>+O190+Tabela13681011[[#This Row],[Colunas8]]</f>
        <v>1.6241159642584543E-2</v>
      </c>
      <c r="P191" s="485">
        <v>42.5</v>
      </c>
      <c r="Q191" s="485">
        <v>99</v>
      </c>
      <c r="R191" s="561">
        <v>0.753</v>
      </c>
      <c r="S191" s="485">
        <v>21.05</v>
      </c>
      <c r="T191" s="485">
        <v>68265.107959999994</v>
      </c>
      <c r="U191" s="485">
        <v>52735.481110000001</v>
      </c>
      <c r="V191" s="488">
        <v>803249424.28000009</v>
      </c>
      <c r="W191" s="487">
        <f t="shared" si="13"/>
        <v>3.5437883815299999E-4</v>
      </c>
      <c r="X191" s="487">
        <f>+X190+Tabela13681011[[#This Row],[Colunas82]]</f>
        <v>1.1317870698618763E-2</v>
      </c>
      <c r="Y191" s="488">
        <v>52291.48</v>
      </c>
      <c r="Z191" s="542">
        <f>INT(IF(Tabela13681011[[#This Row],[Colunas85]]/$AB$4&lt;15,15,Tabela13681011[[#This Row],[Colunas85]]/$AB$4))</f>
        <v>15</v>
      </c>
      <c r="AA191" s="641"/>
      <c r="AB191" s="537"/>
    </row>
    <row r="192" spans="1:28" ht="20.100000000000001" customHeight="1" x14ac:dyDescent="0.25">
      <c r="A192" s="485">
        <f t="shared" si="15"/>
        <v>12</v>
      </c>
      <c r="B192" s="485" t="s">
        <v>1852</v>
      </c>
      <c r="C192" s="485">
        <v>3538808</v>
      </c>
      <c r="D192" s="485" t="s">
        <v>1853</v>
      </c>
      <c r="E192" s="485" t="s">
        <v>1854</v>
      </c>
      <c r="F192" s="485">
        <v>504.59100000000001</v>
      </c>
      <c r="G192" s="486">
        <v>29930</v>
      </c>
      <c r="H192" s="568"/>
      <c r="I192" s="542">
        <v>3504</v>
      </c>
      <c r="J192" s="542">
        <v>5</v>
      </c>
      <c r="K192" s="542" t="s">
        <v>3963</v>
      </c>
      <c r="L192" s="542">
        <v>28662.478632643652</v>
      </c>
      <c r="M192" s="487">
        <f>+Tabela13681011[[#This Row],[Colunas85]]/$N$650</f>
        <v>6.4159821880501388E-4</v>
      </c>
      <c r="N192" s="542">
        <v>22119.547712056021</v>
      </c>
      <c r="O192" s="487">
        <f>+O191+Tabela13681011[[#This Row],[Colunas8]]</f>
        <v>1.6882757861389555E-2</v>
      </c>
      <c r="P192" s="485">
        <v>56.44</v>
      </c>
      <c r="Q192" s="485">
        <v>98.3</v>
      </c>
      <c r="R192" s="561">
        <v>0.75800000000000001</v>
      </c>
      <c r="S192" s="485">
        <v>20.170000000000002</v>
      </c>
      <c r="T192" s="485">
        <v>88014.558650000006</v>
      </c>
      <c r="U192" s="485">
        <v>80339.404580000002</v>
      </c>
      <c r="V192" s="488">
        <v>746351839.4000001</v>
      </c>
      <c r="W192" s="487">
        <f t="shared" si="13"/>
        <v>3.2927667260640204E-4</v>
      </c>
      <c r="X192" s="487">
        <f>+X191+Tabela13681011[[#This Row],[Colunas82]]</f>
        <v>1.1647147371225165E-2</v>
      </c>
      <c r="Y192" s="488">
        <v>24936.58</v>
      </c>
      <c r="Z192" s="542">
        <f>INT(IF(Tabela13681011[[#This Row],[Colunas85]]/$AB$4&lt;15,15,Tabela13681011[[#This Row],[Colunas85]]/$AB$4))</f>
        <v>24</v>
      </c>
      <c r="AA192" s="641"/>
      <c r="AB192" s="537"/>
    </row>
    <row r="193" spans="1:28" ht="20.100000000000001" customHeight="1" x14ac:dyDescent="0.25">
      <c r="A193" s="485">
        <f t="shared" si="15"/>
        <v>13</v>
      </c>
      <c r="B193" s="485" t="s">
        <v>1894</v>
      </c>
      <c r="C193" s="485">
        <v>3535309</v>
      </c>
      <c r="D193" s="485" t="s">
        <v>1895</v>
      </c>
      <c r="E193" s="485" t="s">
        <v>1896</v>
      </c>
      <c r="F193" s="485">
        <v>548.40700000000004</v>
      </c>
      <c r="G193" s="486">
        <v>22322</v>
      </c>
      <c r="H193" s="568"/>
      <c r="I193" s="542">
        <v>3504</v>
      </c>
      <c r="J193" s="542">
        <v>2</v>
      </c>
      <c r="K193" s="542" t="s">
        <v>3960</v>
      </c>
      <c r="L193" s="542">
        <v>21376.673840222909</v>
      </c>
      <c r="M193" s="487">
        <f>+Tabela13681011[[#This Row],[Colunas85]]/$N$650</f>
        <v>4.7850836752975348E-4</v>
      </c>
      <c r="N193" s="542">
        <v>16496.910926445526</v>
      </c>
      <c r="O193" s="487">
        <f>+O192+Tabela13681011[[#This Row],[Colunas8]]</f>
        <v>1.7361266228919307E-2</v>
      </c>
      <c r="P193" s="485">
        <v>38.67</v>
      </c>
      <c r="Q193" s="485">
        <v>97.2</v>
      </c>
      <c r="R193" s="561">
        <v>0.746</v>
      </c>
      <c r="S193" s="485">
        <v>8.77</v>
      </c>
      <c r="T193" s="485">
        <v>82329.603839999996</v>
      </c>
      <c r="U193" s="485">
        <v>70594.619250000003</v>
      </c>
      <c r="V193" s="488">
        <v>690570803.15999997</v>
      </c>
      <c r="W193" s="487">
        <f t="shared" si="13"/>
        <v>3.0466710773628647E-4</v>
      </c>
      <c r="X193" s="487">
        <f>+X192+Tabela13681011[[#This Row],[Colunas82]]</f>
        <v>1.1951814478961452E-2</v>
      </c>
      <c r="Y193" s="488">
        <v>30936.78</v>
      </c>
      <c r="Z193" s="542">
        <f>INT(IF(Tabela13681011[[#This Row],[Colunas85]]/$AB$4&lt;15,15,Tabela13681011[[#This Row],[Colunas85]]/$AB$4))</f>
        <v>18</v>
      </c>
      <c r="AA193" s="641"/>
      <c r="AB193" s="537"/>
    </row>
    <row r="194" spans="1:28" ht="20.100000000000001" customHeight="1" x14ac:dyDescent="0.25">
      <c r="A194" s="485">
        <f t="shared" si="15"/>
        <v>14</v>
      </c>
      <c r="B194" s="485" t="s">
        <v>2056</v>
      </c>
      <c r="C194" s="485">
        <v>3528809</v>
      </c>
      <c r="D194" s="485" t="s">
        <v>2057</v>
      </c>
      <c r="E194" s="485" t="s">
        <v>2058</v>
      </c>
      <c r="F194" s="485">
        <v>533.49800000000005</v>
      </c>
      <c r="G194" s="486">
        <v>14069</v>
      </c>
      <c r="I194" s="542">
        <v>3504</v>
      </c>
      <c r="J194" s="542">
        <v>2</v>
      </c>
      <c r="K194" s="542" t="s">
        <v>3960</v>
      </c>
      <c r="L194" s="542">
        <v>13473.184493239678</v>
      </c>
      <c r="M194" s="487">
        <f>+Tabela13681011[[#This Row],[Colunas85]]/$N$650</f>
        <v>3.0159189242792315E-4</v>
      </c>
      <c r="N194" s="542">
        <v>10397.591605777352</v>
      </c>
      <c r="O194" s="487">
        <f>+O193+Tabela13681011[[#This Row],[Colunas8]]</f>
        <v>1.7662858121347231E-2</v>
      </c>
      <c r="P194" s="485">
        <v>24.97</v>
      </c>
      <c r="Q194" s="485">
        <v>98.3</v>
      </c>
      <c r="R194" s="561">
        <v>0.77100000000000002</v>
      </c>
      <c r="S194" s="485">
        <v>6.94</v>
      </c>
      <c r="T194" s="485">
        <v>48883.692849999999</v>
      </c>
      <c r="U194" s="485">
        <v>43049.324670000002</v>
      </c>
      <c r="V194" s="488">
        <v>415446174.10999995</v>
      </c>
      <c r="W194" s="487">
        <f t="shared" si="13"/>
        <v>1.8328719330011037E-4</v>
      </c>
      <c r="X194" s="487">
        <f>+X193+Tabela13681011[[#This Row],[Colunas82]]</f>
        <v>1.2135101672261563E-2</v>
      </c>
      <c r="Y194" s="488">
        <v>29529.19</v>
      </c>
      <c r="Z194" s="542">
        <f>INT(IF(Tabela13681011[[#This Row],[Colunas85]]/$AB$4&lt;15,15,Tabela13681011[[#This Row],[Colunas85]]/$AB$4))</f>
        <v>15</v>
      </c>
      <c r="AA194" s="641"/>
      <c r="AB194" s="537"/>
    </row>
    <row r="195" spans="1:28" ht="20.100000000000001" customHeight="1" x14ac:dyDescent="0.25">
      <c r="A195" s="485">
        <f t="shared" si="15"/>
        <v>15</v>
      </c>
      <c r="B195" s="485" t="s">
        <v>2083</v>
      </c>
      <c r="C195" s="485">
        <v>3520905</v>
      </c>
      <c r="D195" s="485" t="s">
        <v>2084</v>
      </c>
      <c r="E195" s="485" t="s">
        <v>2085</v>
      </c>
      <c r="F195" s="485">
        <v>209.554</v>
      </c>
      <c r="G195" s="486">
        <v>15165</v>
      </c>
      <c r="H195" s="554"/>
      <c r="I195" s="542">
        <v>3504</v>
      </c>
      <c r="J195" s="542">
        <v>3</v>
      </c>
      <c r="K195" s="542" t="s">
        <v>3961</v>
      </c>
      <c r="L195" s="542">
        <v>14522.769410759807</v>
      </c>
      <c r="M195" s="487">
        <f>+Tabela13681011[[#This Row],[Colunas85]]/$N$650</f>
        <v>3.25086434620048E-4</v>
      </c>
      <c r="N195" s="542">
        <v>11207.582394030391</v>
      </c>
      <c r="O195" s="487">
        <f>+O194+Tabela13681011[[#This Row],[Colunas8]]</f>
        <v>1.7987944555967278E-2</v>
      </c>
      <c r="P195" s="485">
        <v>65.17</v>
      </c>
      <c r="Q195" s="485">
        <v>97.9</v>
      </c>
      <c r="R195" s="561">
        <v>0.72699999999999998</v>
      </c>
      <c r="S195" s="485">
        <v>32.090000000000003</v>
      </c>
      <c r="T195" s="485">
        <v>47999.309329999996</v>
      </c>
      <c r="U195" s="485">
        <v>42594.938419999999</v>
      </c>
      <c r="V195" s="488">
        <v>380436317.55000001</v>
      </c>
      <c r="W195" s="487">
        <f t="shared" si="13"/>
        <v>1.6784148998976332E-4</v>
      </c>
      <c r="X195" s="487">
        <f>+X194+Tabela13681011[[#This Row],[Colunas82]]</f>
        <v>1.2302943162251325E-2</v>
      </c>
      <c r="Y195" s="488">
        <v>25086.47</v>
      </c>
      <c r="Z195" s="542">
        <f>INT(IF(Tabela13681011[[#This Row],[Colunas85]]/$AB$4&lt;15,15,Tabela13681011[[#This Row],[Colunas85]]/$AB$4))</f>
        <v>15</v>
      </c>
      <c r="AA195" s="641"/>
      <c r="AB195" s="537"/>
    </row>
    <row r="196" spans="1:28" ht="20.100000000000001" customHeight="1" x14ac:dyDescent="0.25">
      <c r="A196" s="485">
        <f t="shared" si="15"/>
        <v>16</v>
      </c>
      <c r="B196" s="485" t="s">
        <v>2086</v>
      </c>
      <c r="C196" s="485">
        <v>3515400</v>
      </c>
      <c r="D196" s="485" t="s">
        <v>2087</v>
      </c>
      <c r="E196" s="485" t="s">
        <v>2088</v>
      </c>
      <c r="F196" s="485">
        <v>429.17099999999999</v>
      </c>
      <c r="G196" s="486">
        <v>16102</v>
      </c>
      <c r="H196" s="554"/>
      <c r="I196" s="542">
        <v>3504</v>
      </c>
      <c r="J196" s="542">
        <v>5</v>
      </c>
      <c r="K196" s="542" t="s">
        <v>3963</v>
      </c>
      <c r="L196" s="542">
        <v>15420.08790320174</v>
      </c>
      <c r="M196" s="487">
        <f>+Tabela13681011[[#This Row],[Colunas85]]/$N$650</f>
        <v>3.451725532642276E-4</v>
      </c>
      <c r="N196" s="542">
        <v>11900.065394571535</v>
      </c>
      <c r="O196" s="487">
        <f>+O195+Tabela13681011[[#This Row],[Colunas8]]</f>
        <v>1.8333117109231505E-2</v>
      </c>
      <c r="P196" s="485">
        <v>35.700000000000003</v>
      </c>
      <c r="Q196" s="485">
        <v>97.4</v>
      </c>
      <c r="R196" s="561">
        <v>0.73199999999999998</v>
      </c>
      <c r="S196" s="485">
        <v>4.42</v>
      </c>
      <c r="T196" s="485">
        <v>49079.063040000001</v>
      </c>
      <c r="U196" s="485">
        <v>43959.597439999998</v>
      </c>
      <c r="V196" s="488">
        <v>372967727.63999999</v>
      </c>
      <c r="W196" s="487">
        <f t="shared" si="13"/>
        <v>1.6454648580433307E-4</v>
      </c>
      <c r="X196" s="487">
        <f>+X195+Tabela13681011[[#This Row],[Colunas82]]</f>
        <v>1.2467489648055658E-2</v>
      </c>
      <c r="Y196" s="488">
        <v>23162.82</v>
      </c>
      <c r="Z196" s="542">
        <f>INT(IF(Tabela13681011[[#This Row],[Colunas85]]/$AB$4&lt;15,15,Tabela13681011[[#This Row],[Colunas85]]/$AB$4))</f>
        <v>15</v>
      </c>
      <c r="AA196" s="641"/>
      <c r="AB196" s="537"/>
    </row>
    <row r="197" spans="1:28" ht="20.100000000000001" customHeight="1" x14ac:dyDescent="0.25">
      <c r="A197" s="485">
        <f t="shared" si="15"/>
        <v>17</v>
      </c>
      <c r="B197" s="485" t="s">
        <v>2119</v>
      </c>
      <c r="C197" s="485">
        <v>3536000</v>
      </c>
      <c r="D197" s="485" t="s">
        <v>2120</v>
      </c>
      <c r="E197" s="485" t="s">
        <v>2121</v>
      </c>
      <c r="F197" s="485">
        <v>366.66399999999999</v>
      </c>
      <c r="G197" s="486">
        <v>10934</v>
      </c>
      <c r="H197" s="568"/>
      <c r="I197" s="542">
        <v>3504</v>
      </c>
      <c r="J197" s="542">
        <v>4</v>
      </c>
      <c r="K197" s="542" t="s">
        <v>3962</v>
      </c>
      <c r="L197" s="542">
        <v>10470.950262924347</v>
      </c>
      <c r="M197" s="487">
        <f>+Tabela13681011[[#This Row],[Colunas85]]/$N$650</f>
        <v>2.3438806964296764E-4</v>
      </c>
      <c r="N197" s="542">
        <v>8080.6927725900614</v>
      </c>
      <c r="O197" s="487">
        <f>+O196+Tabela13681011[[#This Row],[Colunas8]]</f>
        <v>1.8567505178874472E-2</v>
      </c>
      <c r="P197" s="485">
        <v>29.65</v>
      </c>
      <c r="Q197" s="485">
        <v>98.9</v>
      </c>
      <c r="R197" s="561">
        <v>0.73699999999999999</v>
      </c>
      <c r="S197" s="485">
        <v>10.31</v>
      </c>
      <c r="T197" s="485">
        <v>33595.135699999999</v>
      </c>
      <c r="U197" s="485">
        <v>30045.810669999999</v>
      </c>
      <c r="V197" s="488">
        <v>351188161.94</v>
      </c>
      <c r="W197" s="487">
        <f t="shared" ref="W197:W260" si="16">+V197/$V$650</f>
        <v>1.5493774292205684E-4</v>
      </c>
      <c r="X197" s="487">
        <f>+X196+Tabela13681011[[#This Row],[Colunas82]]</f>
        <v>1.2622427390977714E-2</v>
      </c>
      <c r="Y197" s="488">
        <v>32118.91</v>
      </c>
      <c r="Z197" s="542">
        <f>INT(IF(Tabela13681011[[#This Row],[Colunas85]]/$AB$4&lt;15,15,Tabela13681011[[#This Row],[Colunas85]]/$AB$4))</f>
        <v>15</v>
      </c>
      <c r="AA197" s="641"/>
      <c r="AB197" s="537"/>
    </row>
    <row r="198" spans="1:28" ht="20.100000000000001" customHeight="1" x14ac:dyDescent="0.25">
      <c r="A198" s="485">
        <f t="shared" si="15"/>
        <v>18</v>
      </c>
      <c r="B198" s="485" t="s">
        <v>2131</v>
      </c>
      <c r="C198" s="485">
        <v>3541802</v>
      </c>
      <c r="D198" s="485" t="s">
        <v>2132</v>
      </c>
      <c r="E198" s="485" t="s">
        <v>2133</v>
      </c>
      <c r="F198" s="485">
        <v>234.91399999999999</v>
      </c>
      <c r="G198" s="486">
        <v>3513</v>
      </c>
      <c r="H198" s="568"/>
      <c r="I198" s="542">
        <v>3504</v>
      </c>
      <c r="J198" s="542">
        <v>4</v>
      </c>
      <c r="K198" s="542" t="s">
        <v>3962</v>
      </c>
      <c r="L198" s="542">
        <v>3364.2261088031128</v>
      </c>
      <c r="M198" s="487">
        <f>+Tabela13681011[[#This Row],[Colunas85]]/$N$650</f>
        <v>7.5306867446108054E-5</v>
      </c>
      <c r="N198" s="542">
        <v>2596.2569700117879</v>
      </c>
      <c r="O198" s="487">
        <f>+O197+Tabela13681011[[#This Row],[Colunas8]]</f>
        <v>1.8642812046320581E-2</v>
      </c>
      <c r="P198" s="485">
        <v>12.01</v>
      </c>
      <c r="Q198" s="485">
        <v>98.1</v>
      </c>
      <c r="R198" s="561">
        <v>0.71499999999999997</v>
      </c>
      <c r="S198" s="485">
        <v>22.73</v>
      </c>
      <c r="T198" s="485">
        <v>22185.986499999999</v>
      </c>
      <c r="U198" s="485">
        <v>19082.988969999999</v>
      </c>
      <c r="V198" s="488">
        <v>341731747.29000002</v>
      </c>
      <c r="W198" s="487">
        <f t="shared" si="16"/>
        <v>1.5076574710672983E-4</v>
      </c>
      <c r="X198" s="487">
        <f>+X197+Tabela13681011[[#This Row],[Colunas82]]</f>
        <v>1.2773193138084444E-2</v>
      </c>
      <c r="Y198" s="488">
        <v>97276.33</v>
      </c>
      <c r="Z198" s="542">
        <f>INT(IF(Tabela13681011[[#This Row],[Colunas85]]/$AB$4&lt;15,15,Tabela13681011[[#This Row],[Colunas85]]/$AB$4))</f>
        <v>15</v>
      </c>
      <c r="AA198" s="641"/>
      <c r="AB198" s="537"/>
    </row>
    <row r="199" spans="1:28" ht="20.100000000000001" customHeight="1" x14ac:dyDescent="0.25">
      <c r="A199" s="485">
        <f t="shared" si="15"/>
        <v>19</v>
      </c>
      <c r="B199" s="485" t="s">
        <v>2176</v>
      </c>
      <c r="C199" s="485">
        <v>3519006</v>
      </c>
      <c r="D199" s="485" t="s">
        <v>2177</v>
      </c>
      <c r="E199" s="485" t="s">
        <v>2178</v>
      </c>
      <c r="F199" s="485">
        <v>364.25200000000001</v>
      </c>
      <c r="G199" s="486">
        <v>9649</v>
      </c>
      <c r="H199" s="554"/>
      <c r="I199" s="542">
        <v>3504</v>
      </c>
      <c r="J199" s="542">
        <v>4</v>
      </c>
      <c r="K199" s="542" t="s">
        <v>3962</v>
      </c>
      <c r="L199" s="542">
        <v>9240.3694061603273</v>
      </c>
      <c r="M199" s="487">
        <f>+Tabela13681011[[#This Row],[Colunas85]]/$N$650</f>
        <v>2.0684200512026657E-4</v>
      </c>
      <c r="N199" s="542">
        <v>7131.0229159247756</v>
      </c>
      <c r="O199" s="487">
        <f>+O198+Tabela13681011[[#This Row],[Colunas8]]</f>
        <v>1.8849654051440849E-2</v>
      </c>
      <c r="P199" s="485">
        <v>23.85</v>
      </c>
      <c r="Q199" s="485">
        <v>98.4</v>
      </c>
      <c r="R199" s="561">
        <v>0.72699999999999998</v>
      </c>
      <c r="S199" s="485">
        <v>25.86</v>
      </c>
      <c r="T199" s="485">
        <v>26291.349579999998</v>
      </c>
      <c r="U199" s="485">
        <v>22891.195</v>
      </c>
      <c r="V199" s="488">
        <v>320177074.09000003</v>
      </c>
      <c r="W199" s="487">
        <f t="shared" si="16"/>
        <v>1.4125622264957822E-4</v>
      </c>
      <c r="X199" s="487">
        <f>+X198+Tabela13681011[[#This Row],[Colunas82]]</f>
        <v>1.2914449360734022E-2</v>
      </c>
      <c r="Y199" s="488">
        <v>33182.410000000003</v>
      </c>
      <c r="Z199" s="542">
        <f>INT(IF(Tabela13681011[[#This Row],[Colunas85]]/$AB$4&lt;15,15,Tabela13681011[[#This Row],[Colunas85]]/$AB$4))</f>
        <v>15</v>
      </c>
      <c r="AA199" s="641"/>
      <c r="AB199" s="537"/>
    </row>
    <row r="200" spans="1:28" ht="20.100000000000001" customHeight="1" x14ac:dyDescent="0.25">
      <c r="A200" s="485">
        <f t="shared" si="15"/>
        <v>20</v>
      </c>
      <c r="B200" s="485" t="s">
        <v>2284</v>
      </c>
      <c r="C200" s="485">
        <v>3543808</v>
      </c>
      <c r="D200" s="485" t="s">
        <v>2285</v>
      </c>
      <c r="E200" s="485" t="s">
        <v>2286</v>
      </c>
      <c r="F200" s="485">
        <v>358.48099999999999</v>
      </c>
      <c r="G200" s="486">
        <v>9940</v>
      </c>
      <c r="H200" s="568"/>
      <c r="I200" s="542">
        <v>3504</v>
      </c>
      <c r="J200" s="542">
        <v>4</v>
      </c>
      <c r="K200" s="542" t="s">
        <v>3962</v>
      </c>
      <c r="L200" s="542">
        <v>9519.0456935675884</v>
      </c>
      <c r="M200" s="487">
        <f>+Tabela13681011[[#This Row],[Colunas85]]/$N$650</f>
        <v>2.1308006331178877E-4</v>
      </c>
      <c r="N200" s="542">
        <v>7346.0843387182376</v>
      </c>
      <c r="O200" s="487">
        <f>+O199+Tabela13681011[[#This Row],[Colunas8]]</f>
        <v>1.9062734114752636E-2</v>
      </c>
      <c r="P200" s="485">
        <v>27.73</v>
      </c>
      <c r="Q200" s="485">
        <v>98.6</v>
      </c>
      <c r="R200" s="561">
        <v>0.72299999999999998</v>
      </c>
      <c r="S200" s="485" t="s">
        <v>27</v>
      </c>
      <c r="T200" s="485">
        <v>29172.65856</v>
      </c>
      <c r="U200" s="485">
        <v>25769.179759999999</v>
      </c>
      <c r="V200" s="488">
        <v>253121901.19999999</v>
      </c>
      <c r="W200" s="487">
        <f t="shared" si="16"/>
        <v>1.1167271652729637E-4</v>
      </c>
      <c r="X200" s="487">
        <f>+X199+Tabela13681011[[#This Row],[Colunas82]]</f>
        <v>1.3026122077261318E-2</v>
      </c>
      <c r="Y200" s="488">
        <v>25464.98</v>
      </c>
      <c r="Z200" s="542">
        <f>INT(IF(Tabela13681011[[#This Row],[Colunas85]]/$AB$4&lt;15,15,Tabela13681011[[#This Row],[Colunas85]]/$AB$4))</f>
        <v>15</v>
      </c>
      <c r="AA200" s="641"/>
      <c r="AB200" s="537"/>
    </row>
    <row r="201" spans="1:28" ht="20.100000000000001" customHeight="1" x14ac:dyDescent="0.25">
      <c r="A201" s="485">
        <f t="shared" si="15"/>
        <v>21</v>
      </c>
      <c r="B201" s="485" t="s">
        <v>2347</v>
      </c>
      <c r="C201" s="485">
        <v>3545407</v>
      </c>
      <c r="D201" s="485" t="s">
        <v>2348</v>
      </c>
      <c r="E201" s="485" t="s">
        <v>2349</v>
      </c>
      <c r="F201" s="485">
        <v>188.441</v>
      </c>
      <c r="G201" s="486">
        <v>9396</v>
      </c>
      <c r="H201" s="568"/>
      <c r="I201" s="542">
        <v>3504</v>
      </c>
      <c r="J201" s="542">
        <v>3</v>
      </c>
      <c r="K201" s="542" t="s">
        <v>3961</v>
      </c>
      <c r="L201" s="542">
        <v>8998.0838366962835</v>
      </c>
      <c r="M201" s="487">
        <f>+Tabela13681011[[#This Row],[Colunas85]]/$N$650</f>
        <v>2.014185387200772E-4</v>
      </c>
      <c r="N201" s="542">
        <v>6944.045115351767</v>
      </c>
      <c r="O201" s="487">
        <f>+O200+Tabela13681011[[#This Row],[Colunas8]]</f>
        <v>1.9264152653472713E-2</v>
      </c>
      <c r="P201" s="485">
        <v>46.64</v>
      </c>
      <c r="Q201" s="485">
        <v>96.5</v>
      </c>
      <c r="R201" s="561">
        <v>0.70399999999999996</v>
      </c>
      <c r="S201" s="485">
        <v>21.28</v>
      </c>
      <c r="T201" s="485">
        <v>29971.474259999999</v>
      </c>
      <c r="U201" s="485">
        <v>26332.540720000001</v>
      </c>
      <c r="V201" s="488">
        <v>224424963.35999998</v>
      </c>
      <c r="W201" s="487">
        <f t="shared" si="16"/>
        <v>9.9012156578058103E-5</v>
      </c>
      <c r="X201" s="487">
        <f>+X200+Tabela13681011[[#This Row],[Colunas82]]</f>
        <v>1.3125134233839377E-2</v>
      </c>
      <c r="Y201" s="488">
        <v>23885.16</v>
      </c>
      <c r="Z201" s="542">
        <f>INT(IF(Tabela13681011[[#This Row],[Colunas85]]/$AB$4&lt;15,15,Tabela13681011[[#This Row],[Colunas85]]/$AB$4))</f>
        <v>15</v>
      </c>
      <c r="AA201" s="641"/>
      <c r="AB201" s="537"/>
    </row>
    <row r="202" spans="1:28" ht="20.100000000000001" customHeight="1" x14ac:dyDescent="0.25">
      <c r="A202" s="485">
        <f t="shared" si="15"/>
        <v>22</v>
      </c>
      <c r="B202" s="485" t="s">
        <v>2353</v>
      </c>
      <c r="C202" s="485">
        <v>3506300</v>
      </c>
      <c r="D202" s="485" t="s">
        <v>2354</v>
      </c>
      <c r="E202" s="485" t="s">
        <v>2355</v>
      </c>
      <c r="F202" s="485">
        <v>244.15799999999999</v>
      </c>
      <c r="G202" s="486">
        <v>11168</v>
      </c>
      <c r="H202" s="554"/>
      <c r="I202" s="542">
        <v>3504</v>
      </c>
      <c r="J202" s="542">
        <v>3</v>
      </c>
      <c r="K202" s="542" t="s">
        <v>3961</v>
      </c>
      <c r="L202" s="542">
        <v>10695.040473416784</v>
      </c>
      <c r="M202" s="487">
        <f>+Tabela13681011[[#This Row],[Colunas85]]/$N$650</f>
        <v>2.3940424014749065E-4</v>
      </c>
      <c r="N202" s="542">
        <v>8253.6287620528456</v>
      </c>
      <c r="O202" s="487">
        <f>+O201+Tabela13681011[[#This Row],[Colunas8]]</f>
        <v>1.9503556893620204E-2</v>
      </c>
      <c r="P202" s="485">
        <v>44.12</v>
      </c>
      <c r="Q202" s="485">
        <v>98.3</v>
      </c>
      <c r="R202" s="561">
        <v>0.73399999999999999</v>
      </c>
      <c r="S202" s="485">
        <v>6.67</v>
      </c>
      <c r="T202" s="485">
        <v>32647.229230000001</v>
      </c>
      <c r="U202" s="485">
        <v>29495.335630000001</v>
      </c>
      <c r="V202" s="488">
        <v>220871657.91999999</v>
      </c>
      <c r="W202" s="487">
        <f t="shared" si="16"/>
        <v>9.7444503722833651E-5</v>
      </c>
      <c r="X202" s="487">
        <f>+X201+Tabela13681011[[#This Row],[Colunas82]]</f>
        <v>1.322257873756221E-2</v>
      </c>
      <c r="Y202" s="488">
        <v>19777.189999999999</v>
      </c>
      <c r="Z202" s="542">
        <f>INT(IF(Tabela13681011[[#This Row],[Colunas85]]/$AB$4&lt;15,15,Tabela13681011[[#This Row],[Colunas85]]/$AB$4))</f>
        <v>15</v>
      </c>
      <c r="AA202" s="641"/>
      <c r="AB202" s="537"/>
    </row>
    <row r="203" spans="1:28" ht="20.100000000000001" customHeight="1" x14ac:dyDescent="0.25">
      <c r="A203" s="485">
        <f t="shared" si="15"/>
        <v>23</v>
      </c>
      <c r="B203" s="485" t="s">
        <v>2383</v>
      </c>
      <c r="C203" s="485">
        <v>3557204</v>
      </c>
      <c r="D203" s="485" t="s">
        <v>2384</v>
      </c>
      <c r="E203" s="485" t="s">
        <v>2385</v>
      </c>
      <c r="F203" s="485">
        <v>188.727</v>
      </c>
      <c r="G203" s="486">
        <v>12418</v>
      </c>
      <c r="H203" s="554"/>
      <c r="I203" s="542">
        <v>3504</v>
      </c>
      <c r="J203" s="542">
        <v>3</v>
      </c>
      <c r="K203" s="542" t="s">
        <v>3961</v>
      </c>
      <c r="L203" s="542">
        <v>11892.103563654156</v>
      </c>
      <c r="M203" s="487">
        <f>+Tabela13681011[[#This Row],[Colunas85]]/$N$650</f>
        <v>2.6620002275712205E-4</v>
      </c>
      <c r="N203" s="542">
        <v>9177.4321245677147</v>
      </c>
      <c r="O203" s="487">
        <f>+O202+Tabela13681011[[#This Row],[Colunas8]]</f>
        <v>1.9769756916377328E-2</v>
      </c>
      <c r="P203" s="485">
        <v>64.400000000000006</v>
      </c>
      <c r="Q203" s="485">
        <v>98.6</v>
      </c>
      <c r="R203" s="561">
        <v>0.72899999999999998</v>
      </c>
      <c r="S203" s="485">
        <v>12.99</v>
      </c>
      <c r="T203" s="485">
        <v>38538.019220000002</v>
      </c>
      <c r="U203" s="485">
        <v>34343.230060000002</v>
      </c>
      <c r="V203" s="488">
        <v>207456101.44000003</v>
      </c>
      <c r="W203" s="487">
        <f t="shared" si="16"/>
        <v>9.1525807518575813E-5</v>
      </c>
      <c r="X203" s="487">
        <f>+X202+Tabela13681011[[#This Row],[Colunas82]]</f>
        <v>1.3314104545080786E-2</v>
      </c>
      <c r="Y203" s="488">
        <v>16706.080000000002</v>
      </c>
      <c r="Z203" s="542">
        <f>INT(IF(Tabela13681011[[#This Row],[Colunas85]]/$AB$4&lt;15,15,Tabela13681011[[#This Row],[Colunas85]]/$AB$4))</f>
        <v>15</v>
      </c>
      <c r="AA203" s="641"/>
      <c r="AB203" s="537"/>
    </row>
    <row r="204" spans="1:28" ht="20.100000000000001" customHeight="1" x14ac:dyDescent="0.25">
      <c r="A204" s="485">
        <f t="shared" si="15"/>
        <v>24</v>
      </c>
      <c r="B204" s="485" t="s">
        <v>2404</v>
      </c>
      <c r="C204" s="485">
        <v>3510153</v>
      </c>
      <c r="D204" s="485" t="s">
        <v>2405</v>
      </c>
      <c r="E204" s="485" t="s">
        <v>2406</v>
      </c>
      <c r="F204" s="485">
        <v>57.459000000000003</v>
      </c>
      <c r="G204" s="486">
        <v>5365</v>
      </c>
      <c r="H204" s="554"/>
      <c r="I204" s="542">
        <v>3504</v>
      </c>
      <c r="J204" s="542">
        <v>3</v>
      </c>
      <c r="K204" s="542" t="s">
        <v>3961</v>
      </c>
      <c r="L204" s="542">
        <v>5137.7947832988038</v>
      </c>
      <c r="M204" s="487">
        <f>+Tabela13681011[[#This Row],[Colunas85]]/$N$650</f>
        <v>1.1500749896053789E-4</v>
      </c>
      <c r="N204" s="542">
        <v>3964.9640319138171</v>
      </c>
      <c r="O204" s="487">
        <f>+O203+Tabela13681011[[#This Row],[Colunas8]]</f>
        <v>1.9884764415337864E-2</v>
      </c>
      <c r="P204" s="485">
        <v>76.34</v>
      </c>
      <c r="Q204" s="485">
        <v>96.1</v>
      </c>
      <c r="R204" s="561">
        <v>0.68</v>
      </c>
      <c r="S204" s="485">
        <v>13.7</v>
      </c>
      <c r="T204" s="485">
        <v>19723.738730000001</v>
      </c>
      <c r="U204" s="485">
        <v>17007.025409999998</v>
      </c>
      <c r="V204" s="488">
        <v>196965352.29999998</v>
      </c>
      <c r="W204" s="487">
        <f t="shared" si="16"/>
        <v>8.6897482394134924E-5</v>
      </c>
      <c r="X204" s="487">
        <f>+X203+Tabela13681011[[#This Row],[Colunas82]]</f>
        <v>1.3401002027474922E-2</v>
      </c>
      <c r="Y204" s="488">
        <v>36713.019999999997</v>
      </c>
      <c r="Z204" s="542">
        <f>INT(IF(Tabela13681011[[#This Row],[Colunas85]]/$AB$4&lt;15,15,Tabela13681011[[#This Row],[Colunas85]]/$AB$4))</f>
        <v>15</v>
      </c>
      <c r="AA204" s="641"/>
      <c r="AB204" s="537"/>
    </row>
    <row r="205" spans="1:28" ht="20.100000000000001" customHeight="1" x14ac:dyDescent="0.25">
      <c r="A205" s="485">
        <f t="shared" si="15"/>
        <v>25</v>
      </c>
      <c r="B205" s="485" t="s">
        <v>2425</v>
      </c>
      <c r="C205" s="485">
        <v>3519501</v>
      </c>
      <c r="D205" s="485" t="s">
        <v>2426</v>
      </c>
      <c r="E205" s="485" t="s">
        <v>2427</v>
      </c>
      <c r="F205" s="485">
        <v>228.23</v>
      </c>
      <c r="G205" s="486">
        <v>7926</v>
      </c>
      <c r="H205" s="554"/>
      <c r="I205" s="542">
        <v>3504</v>
      </c>
      <c r="J205" s="542">
        <v>3</v>
      </c>
      <c r="K205" s="542" t="s">
        <v>3961</v>
      </c>
      <c r="L205" s="542">
        <v>7590.337642577133</v>
      </c>
      <c r="M205" s="487">
        <f>+Tabela13681011[[#This Row],[Colunas85]]/$N$650</f>
        <v>1.6990669837115067E-4</v>
      </c>
      <c r="N205" s="542">
        <v>5857.6523610342801</v>
      </c>
      <c r="O205" s="487">
        <f>+O204+Tabela13681011[[#This Row],[Colunas8]]</f>
        <v>2.0054671113709014E-2</v>
      </c>
      <c r="P205" s="485">
        <v>29.45</v>
      </c>
      <c r="Q205" s="485">
        <v>97.4</v>
      </c>
      <c r="R205" s="561">
        <v>0.70799999999999996</v>
      </c>
      <c r="S205" s="485">
        <v>16.670000000000002</v>
      </c>
      <c r="T205" s="485">
        <v>27436.90193</v>
      </c>
      <c r="U205" s="485">
        <v>23891.569609999999</v>
      </c>
      <c r="V205" s="488">
        <v>189836418.59999999</v>
      </c>
      <c r="W205" s="487">
        <f t="shared" si="16"/>
        <v>8.3752328267021456E-5</v>
      </c>
      <c r="X205" s="487">
        <f>+X204+Tabela13681011[[#This Row],[Colunas82]]</f>
        <v>1.3484754355741943E-2</v>
      </c>
      <c r="Y205" s="488">
        <v>23951.1</v>
      </c>
      <c r="Z205" s="542">
        <f>INT(IF(Tabela13681011[[#This Row],[Colunas85]]/$AB$4&lt;15,15,Tabela13681011[[#This Row],[Colunas85]]/$AB$4))</f>
        <v>15</v>
      </c>
      <c r="AA205" s="641"/>
      <c r="AB205" s="537"/>
    </row>
    <row r="206" spans="1:28" ht="20.100000000000001" customHeight="1" x14ac:dyDescent="0.25">
      <c r="A206" s="485">
        <f t="shared" si="15"/>
        <v>26</v>
      </c>
      <c r="B206" s="485" t="s">
        <v>2428</v>
      </c>
      <c r="C206" s="485">
        <v>3519204</v>
      </c>
      <c r="D206" s="485" t="s">
        <v>2429</v>
      </c>
      <c r="E206" s="485" t="s">
        <v>2430</v>
      </c>
      <c r="F206" s="485">
        <v>321.94799999999998</v>
      </c>
      <c r="G206" s="486">
        <v>6269</v>
      </c>
      <c r="H206" s="554"/>
      <c r="I206" s="542">
        <v>3504</v>
      </c>
      <c r="J206" s="542">
        <v>4</v>
      </c>
      <c r="K206" s="542" t="s">
        <v>3962</v>
      </c>
      <c r="L206" s="542">
        <v>6003.5108101584719</v>
      </c>
      <c r="M206" s="487">
        <f>+Tabela13681011[[#This Row],[Colunas85]]/$N$650</f>
        <v>1.3438620894382333E-4</v>
      </c>
      <c r="N206" s="542">
        <v>4633.0586236845711</v>
      </c>
      <c r="O206" s="487">
        <f>+O205+Tabela13681011[[#This Row],[Colunas8]]</f>
        <v>2.0189057322652838E-2</v>
      </c>
      <c r="P206" s="485">
        <v>19.899999999999999</v>
      </c>
      <c r="Q206" s="485">
        <v>99.4</v>
      </c>
      <c r="R206" s="561">
        <v>0.73299999999999998</v>
      </c>
      <c r="S206" s="485">
        <v>15.87</v>
      </c>
      <c r="T206" s="485">
        <v>20293.12789</v>
      </c>
      <c r="U206" s="485">
        <v>17172.470809999999</v>
      </c>
      <c r="V206" s="488">
        <v>189058934.75</v>
      </c>
      <c r="W206" s="487">
        <f t="shared" si="16"/>
        <v>8.3409316725254477E-5</v>
      </c>
      <c r="X206" s="487">
        <f>+X205+Tabela13681011[[#This Row],[Colunas82]]</f>
        <v>1.3568163672467198E-2</v>
      </c>
      <c r="Y206" s="488">
        <v>30157.75</v>
      </c>
      <c r="Z206" s="542">
        <f>INT(IF(Tabela13681011[[#This Row],[Colunas85]]/$AB$4&lt;15,15,Tabela13681011[[#This Row],[Colunas85]]/$AB$4))</f>
        <v>15</v>
      </c>
      <c r="AA206" s="641"/>
      <c r="AB206" s="537"/>
    </row>
    <row r="207" spans="1:28" ht="20.100000000000001" customHeight="1" x14ac:dyDescent="0.25">
      <c r="A207" s="485">
        <f t="shared" si="15"/>
        <v>27</v>
      </c>
      <c r="B207" s="485" t="s">
        <v>2434</v>
      </c>
      <c r="C207" s="485">
        <v>3517000</v>
      </c>
      <c r="D207" s="485" t="s">
        <v>2435</v>
      </c>
      <c r="E207" s="485" t="s">
        <v>2436</v>
      </c>
      <c r="F207" s="485">
        <v>676.755</v>
      </c>
      <c r="G207" s="486">
        <v>11485</v>
      </c>
      <c r="H207" s="554"/>
      <c r="I207" s="542">
        <v>3504</v>
      </c>
      <c r="J207" s="542">
        <v>1</v>
      </c>
      <c r="K207" s="542" t="s">
        <v>3959</v>
      </c>
      <c r="L207" s="542">
        <v>10998.615673100981</v>
      </c>
      <c r="M207" s="487">
        <f>+Tabela13681011[[#This Row],[Colunas85]]/$N$650</f>
        <v>2.4619965061729317E-4</v>
      </c>
      <c r="N207" s="542">
        <v>8487.9052947866167</v>
      </c>
      <c r="O207" s="487">
        <f>+O206+Tabela13681011[[#This Row],[Colunas8]]</f>
        <v>2.043525697327013E-2</v>
      </c>
      <c r="P207" s="485">
        <v>15.86</v>
      </c>
      <c r="Q207" s="485">
        <v>99.4</v>
      </c>
      <c r="R207" s="561">
        <v>0.71699999999999997</v>
      </c>
      <c r="S207" s="485">
        <v>21.98</v>
      </c>
      <c r="T207" s="485">
        <v>31784.073079999998</v>
      </c>
      <c r="U207" s="485">
        <v>27480.555680000001</v>
      </c>
      <c r="V207" s="488">
        <v>187027827.05000001</v>
      </c>
      <c r="W207" s="487">
        <f t="shared" si="16"/>
        <v>8.2513229451323611E-5</v>
      </c>
      <c r="X207" s="487">
        <f>+X206+Tabela13681011[[#This Row],[Colunas82]]</f>
        <v>1.3650676901918521E-2</v>
      </c>
      <c r="Y207" s="488">
        <v>16284.53</v>
      </c>
      <c r="Z207" s="542">
        <f>INT(IF(Tabela13681011[[#This Row],[Colunas85]]/$AB$4&lt;15,15,Tabela13681011[[#This Row],[Colunas85]]/$AB$4))</f>
        <v>15</v>
      </c>
      <c r="AA207" s="641"/>
      <c r="AB207" s="537"/>
    </row>
    <row r="208" spans="1:28" ht="20.100000000000001" customHeight="1" x14ac:dyDescent="0.25">
      <c r="A208" s="485">
        <f t="shared" si="15"/>
        <v>28</v>
      </c>
      <c r="B208" s="485" t="s">
        <v>2448</v>
      </c>
      <c r="C208" s="485">
        <v>3550506</v>
      </c>
      <c r="D208" s="485" t="s">
        <v>1844</v>
      </c>
      <c r="E208" s="485" t="s">
        <v>2449</v>
      </c>
      <c r="F208" s="485">
        <v>731.221</v>
      </c>
      <c r="G208" s="486">
        <v>7724</v>
      </c>
      <c r="H208" s="568"/>
      <c r="I208" s="542">
        <v>3504</v>
      </c>
      <c r="J208" s="542">
        <v>3</v>
      </c>
      <c r="K208" s="542" t="s">
        <v>3961</v>
      </c>
      <c r="L208" s="542">
        <v>7396.8922471947735</v>
      </c>
      <c r="M208" s="487">
        <f>+Tabela13681011[[#This Row],[Colunas85]]/$N$650</f>
        <v>1.6557649990143423E-4</v>
      </c>
      <c r="N208" s="542">
        <v>5708.3657376518777</v>
      </c>
      <c r="O208" s="487">
        <f>+O207+Tabela13681011[[#This Row],[Colunas8]]</f>
        <v>2.0600833473171563E-2</v>
      </c>
      <c r="P208" s="485">
        <v>9.84</v>
      </c>
      <c r="Q208" s="485">
        <v>97.4</v>
      </c>
      <c r="R208" s="561">
        <v>0.70299999999999996</v>
      </c>
      <c r="S208" s="485" t="s">
        <v>27</v>
      </c>
      <c r="T208" s="485">
        <v>29831.91661</v>
      </c>
      <c r="U208" s="485">
        <v>25893.61321</v>
      </c>
      <c r="V208" s="488">
        <v>184099763.47999999</v>
      </c>
      <c r="W208" s="487">
        <f t="shared" si="16"/>
        <v>8.1221421782858938E-5</v>
      </c>
      <c r="X208" s="487">
        <f>+X207+Tabela13681011[[#This Row],[Colunas82]]</f>
        <v>1.3731898323701381E-2</v>
      </c>
      <c r="Y208" s="488">
        <v>23834.77</v>
      </c>
      <c r="Z208" s="542">
        <f>INT(IF(Tabela13681011[[#This Row],[Colunas85]]/$AB$4&lt;15,15,Tabela13681011[[#This Row],[Colunas85]]/$AB$4))</f>
        <v>15</v>
      </c>
      <c r="AA208" s="641"/>
      <c r="AB208" s="537"/>
    </row>
    <row r="209" spans="1:28" ht="20.100000000000001" customHeight="1" x14ac:dyDescent="0.25">
      <c r="A209" s="485">
        <f t="shared" si="15"/>
        <v>29</v>
      </c>
      <c r="B209" s="485" t="s">
        <v>2468</v>
      </c>
      <c r="C209" s="485">
        <v>3542008</v>
      </c>
      <c r="D209" s="485" t="s">
        <v>2469</v>
      </c>
      <c r="E209" s="485" t="s">
        <v>2470</v>
      </c>
      <c r="F209" s="485">
        <v>318.93700000000001</v>
      </c>
      <c r="G209" s="486">
        <v>6736</v>
      </c>
      <c r="H209" s="568"/>
      <c r="I209" s="542">
        <v>3504</v>
      </c>
      <c r="J209" s="542">
        <v>1</v>
      </c>
      <c r="K209" s="542" t="s">
        <v>3959</v>
      </c>
      <c r="L209" s="542">
        <v>6450.7335806711544</v>
      </c>
      <c r="M209" s="487">
        <f>+Tabela13681011[[#This Row],[Colunas85]]/$N$650</f>
        <v>1.443971133267816E-4</v>
      </c>
      <c r="N209" s="542">
        <v>4978.1915599201257</v>
      </c>
      <c r="O209" s="487">
        <f>+O208+Tabela13681011[[#This Row],[Colunas8]]</f>
        <v>2.0745230586498346E-2</v>
      </c>
      <c r="P209" s="485">
        <v>18.79</v>
      </c>
      <c r="Q209" s="485">
        <v>98.1</v>
      </c>
      <c r="R209" s="561">
        <v>0.73199999999999998</v>
      </c>
      <c r="S209" s="485">
        <v>22.47</v>
      </c>
      <c r="T209" s="485">
        <v>25965.384740000001</v>
      </c>
      <c r="U209" s="485">
        <v>22321.003970000002</v>
      </c>
      <c r="V209" s="488">
        <v>176894230.72</v>
      </c>
      <c r="W209" s="487">
        <f t="shared" si="16"/>
        <v>7.8042473562571057E-5</v>
      </c>
      <c r="X209" s="487">
        <f>+X208+Tabela13681011[[#This Row],[Colunas82]]</f>
        <v>1.3809940797263952E-2</v>
      </c>
      <c r="Y209" s="488">
        <v>26261.02</v>
      </c>
      <c r="Z209" s="542">
        <f>INT(IF(Tabela13681011[[#This Row],[Colunas85]]/$AB$4&lt;15,15,Tabela13681011[[#This Row],[Colunas85]]/$AB$4))</f>
        <v>15</v>
      </c>
      <c r="AA209" s="641"/>
      <c r="AB209" s="537"/>
    </row>
    <row r="210" spans="1:28" ht="20.100000000000001" customHeight="1" x14ac:dyDescent="0.25">
      <c r="A210" s="485">
        <f t="shared" si="15"/>
        <v>30</v>
      </c>
      <c r="B210" s="485" t="s">
        <v>2543</v>
      </c>
      <c r="C210" s="485">
        <v>3543204</v>
      </c>
      <c r="D210" s="485" t="s">
        <v>2544</v>
      </c>
      <c r="E210" s="485" t="s">
        <v>2545</v>
      </c>
      <c r="F210" s="485">
        <v>203.208</v>
      </c>
      <c r="G210" s="486">
        <v>4537</v>
      </c>
      <c r="H210" s="568"/>
      <c r="I210" s="542">
        <v>3504</v>
      </c>
      <c r="J210" s="542">
        <v>3</v>
      </c>
      <c r="K210" s="542" t="s">
        <v>3961</v>
      </c>
      <c r="L210" s="542">
        <v>4344.8601923255683</v>
      </c>
      <c r="M210" s="487">
        <f>+Tabela13681011[[#This Row],[Colunas85]]/$N$650</f>
        <v>9.7257972559918065E-5</v>
      </c>
      <c r="N210" s="542">
        <v>3353.0366845839681</v>
      </c>
      <c r="O210" s="487">
        <f>+O209+Tabela13681011[[#This Row],[Colunas8]]</f>
        <v>2.0842488559058264E-2</v>
      </c>
      <c r="P210" s="485">
        <v>21.83</v>
      </c>
      <c r="Q210" s="485">
        <v>99</v>
      </c>
      <c r="R210" s="561">
        <v>0.747</v>
      </c>
      <c r="S210" s="485" t="s">
        <v>27</v>
      </c>
      <c r="T210" s="485">
        <v>21555.295340000001</v>
      </c>
      <c r="U210" s="485">
        <v>18929.582480000001</v>
      </c>
      <c r="V210" s="488">
        <v>151502679.89999998</v>
      </c>
      <c r="W210" s="487">
        <f t="shared" si="16"/>
        <v>6.6840189432009606E-5</v>
      </c>
      <c r="X210" s="487">
        <f>+X209+Tabela13681011[[#This Row],[Colunas82]]</f>
        <v>1.3876780986695963E-2</v>
      </c>
      <c r="Y210" s="488">
        <v>33392.699999999997</v>
      </c>
      <c r="Z210" s="542">
        <f>INT(IF(Tabela13681011[[#This Row],[Colunas85]]/$AB$4&lt;15,15,Tabela13681011[[#This Row],[Colunas85]]/$AB$4))</f>
        <v>15</v>
      </c>
      <c r="AA210" s="641"/>
      <c r="AB210" s="537"/>
    </row>
    <row r="211" spans="1:28" ht="20.100000000000001" customHeight="1" x14ac:dyDescent="0.25">
      <c r="A211" s="485">
        <f t="shared" si="15"/>
        <v>31</v>
      </c>
      <c r="B211" s="485" t="s">
        <v>2563</v>
      </c>
      <c r="C211" s="485">
        <v>3509809</v>
      </c>
      <c r="D211" s="485" t="s">
        <v>2564</v>
      </c>
      <c r="E211" s="485" t="s">
        <v>2565</v>
      </c>
      <c r="F211" s="485">
        <v>484.19900000000001</v>
      </c>
      <c r="G211" s="486">
        <v>5028</v>
      </c>
      <c r="H211" s="554"/>
      <c r="I211" s="542">
        <v>3504</v>
      </c>
      <c r="J211" s="542">
        <v>1</v>
      </c>
      <c r="K211" s="542" t="s">
        <v>3959</v>
      </c>
      <c r="L211" s="542">
        <v>4815.0665741708081</v>
      </c>
      <c r="M211" s="487">
        <f>+Tabela13681011[[#This Row],[Colunas85]]/$N$650</f>
        <v>1.0778335596898128E-4</v>
      </c>
      <c r="N211" s="542">
        <v>3715.9066453798087</v>
      </c>
      <c r="O211" s="487">
        <f>+O210+Tabela13681011[[#This Row],[Colunas8]]</f>
        <v>2.0950271915027244E-2</v>
      </c>
      <c r="P211" s="485">
        <v>9.3800000000000008</v>
      </c>
      <c r="Q211" s="485">
        <v>97.9</v>
      </c>
      <c r="R211" s="561">
        <v>0.70599999999999996</v>
      </c>
      <c r="S211" s="485">
        <v>31.25</v>
      </c>
      <c r="T211" s="485">
        <v>21740.412499999999</v>
      </c>
      <c r="U211" s="485">
        <v>19664.728060000001</v>
      </c>
      <c r="V211" s="488">
        <v>144537703.68000001</v>
      </c>
      <c r="W211" s="487">
        <f t="shared" si="16"/>
        <v>6.3767370322529018E-5</v>
      </c>
      <c r="X211" s="487">
        <f>+X210+Tabela13681011[[#This Row],[Colunas82]]</f>
        <v>1.3940548357018492E-2</v>
      </c>
      <c r="Y211" s="488">
        <v>28746.560000000001</v>
      </c>
      <c r="Z211" s="542">
        <f>INT(IF(Tabela13681011[[#This Row],[Colunas85]]/$AB$4&lt;15,15,Tabela13681011[[#This Row],[Colunas85]]/$AB$4))</f>
        <v>15</v>
      </c>
      <c r="AA211" s="641"/>
      <c r="AB211" s="537"/>
    </row>
    <row r="212" spans="1:28" ht="20.100000000000001" customHeight="1" x14ac:dyDescent="0.25">
      <c r="A212" s="485">
        <f t="shared" si="15"/>
        <v>32</v>
      </c>
      <c r="B212" s="485" t="s">
        <v>2575</v>
      </c>
      <c r="C212" s="485">
        <v>3556602</v>
      </c>
      <c r="D212" s="485" t="s">
        <v>2576</v>
      </c>
      <c r="E212" s="485" t="s">
        <v>2577</v>
      </c>
      <c r="F212" s="485">
        <v>247.71600000000001</v>
      </c>
      <c r="G212" s="486">
        <v>10804</v>
      </c>
      <c r="H212" s="568"/>
      <c r="I212" s="542">
        <v>3504</v>
      </c>
      <c r="J212" s="542">
        <v>1</v>
      </c>
      <c r="K212" s="542" t="s">
        <v>3959</v>
      </c>
      <c r="L212" s="542">
        <v>10346.45570153966</v>
      </c>
      <c r="M212" s="487">
        <f>+Tabela13681011[[#This Row],[Colunas85]]/$N$650</f>
        <v>2.3160130825156596E-4</v>
      </c>
      <c r="N212" s="542">
        <v>7984.6172228885143</v>
      </c>
      <c r="O212" s="487">
        <f>+O211+Tabela13681011[[#This Row],[Colunas8]]</f>
        <v>2.1181873223278809E-2</v>
      </c>
      <c r="P212" s="485">
        <v>43.41</v>
      </c>
      <c r="Q212" s="485">
        <v>99</v>
      </c>
      <c r="R212" s="561">
        <v>0.754</v>
      </c>
      <c r="S212" s="485">
        <v>9.09</v>
      </c>
      <c r="T212" s="485">
        <v>29102.655350000001</v>
      </c>
      <c r="U212" s="485">
        <v>25985.750639999998</v>
      </c>
      <c r="V212" s="488">
        <v>142058014.59999999</v>
      </c>
      <c r="W212" s="487">
        <f t="shared" si="16"/>
        <v>6.267337721330424E-5</v>
      </c>
      <c r="X212" s="487">
        <f>+X211+Tabela13681011[[#This Row],[Colunas82]]</f>
        <v>1.4003221734231797E-2</v>
      </c>
      <c r="Y212" s="488">
        <v>13148.65</v>
      </c>
      <c r="Z212" s="542">
        <f>INT(IF(Tabela13681011[[#This Row],[Colunas85]]/$AB$4&lt;15,15,Tabela13681011[[#This Row],[Colunas85]]/$AB$4))</f>
        <v>15</v>
      </c>
      <c r="AA212" s="641"/>
      <c r="AB212" s="537"/>
    </row>
    <row r="213" spans="1:28" ht="20.100000000000001" customHeight="1" x14ac:dyDescent="0.25">
      <c r="A213" s="485">
        <f t="shared" si="15"/>
        <v>33</v>
      </c>
      <c r="B213" s="485" t="s">
        <v>2587</v>
      </c>
      <c r="C213" s="485">
        <v>3516606</v>
      </c>
      <c r="D213" s="485" t="s">
        <v>2588</v>
      </c>
      <c r="E213" s="485" t="s">
        <v>2589</v>
      </c>
      <c r="F213" s="485">
        <v>355.91399999999999</v>
      </c>
      <c r="G213" s="486">
        <v>6419</v>
      </c>
      <c r="H213" s="554"/>
      <c r="I213" s="542">
        <v>3504</v>
      </c>
      <c r="J213" s="542">
        <v>1</v>
      </c>
      <c r="K213" s="542" t="s">
        <v>3959</v>
      </c>
      <c r="L213" s="542">
        <v>6147.1583809869562</v>
      </c>
      <c r="M213" s="487">
        <f>+Tabela13681011[[#This Row],[Colunas85]]/$N$650</f>
        <v>1.3760170285697908E-4</v>
      </c>
      <c r="N213" s="542">
        <v>4743.9150271863546</v>
      </c>
      <c r="O213" s="487">
        <f>+O212+Tabela13681011[[#This Row],[Colunas8]]</f>
        <v>2.1319474926135788E-2</v>
      </c>
      <c r="P213" s="485">
        <v>19.690000000000001</v>
      </c>
      <c r="Q213" s="485">
        <v>97</v>
      </c>
      <c r="R213" s="561">
        <v>0.70899999999999996</v>
      </c>
      <c r="S213" s="485">
        <v>31.25</v>
      </c>
      <c r="T213" s="485">
        <v>24207.352709999999</v>
      </c>
      <c r="U213" s="485">
        <v>20712.850699999999</v>
      </c>
      <c r="V213" s="488">
        <v>138932643.43000001</v>
      </c>
      <c r="W213" s="487">
        <f t="shared" si="16"/>
        <v>6.1294521069069524E-5</v>
      </c>
      <c r="X213" s="487">
        <f>+X212+Tabela13681011[[#This Row],[Colunas82]]</f>
        <v>1.4064516255300866E-2</v>
      </c>
      <c r="Y213" s="488">
        <v>21643.97</v>
      </c>
      <c r="Z213" s="542">
        <f>INT(IF(Tabela13681011[[#This Row],[Colunas85]]/$AB$4&lt;15,15,Tabela13681011[[#This Row],[Colunas85]]/$AB$4))</f>
        <v>15</v>
      </c>
      <c r="AA213" s="641"/>
      <c r="AB213" s="537"/>
    </row>
    <row r="214" spans="1:28" ht="20.100000000000001" customHeight="1" x14ac:dyDescent="0.25">
      <c r="A214" s="485">
        <f t="shared" ref="A214:A234" si="17">+A213+1</f>
        <v>34</v>
      </c>
      <c r="B214" s="485" t="s">
        <v>2593</v>
      </c>
      <c r="C214" s="485">
        <v>3537156</v>
      </c>
      <c r="D214" s="485" t="s">
        <v>2594</v>
      </c>
      <c r="E214" s="485" t="s">
        <v>2595</v>
      </c>
      <c r="F214" s="485">
        <v>152.309</v>
      </c>
      <c r="G214" s="486">
        <v>3109</v>
      </c>
      <c r="H214" s="568"/>
      <c r="I214" s="542">
        <v>3504</v>
      </c>
      <c r="J214" s="542">
        <v>2</v>
      </c>
      <c r="K214" s="542" t="s">
        <v>3960</v>
      </c>
      <c r="L214" s="542">
        <v>2977.3353180383933</v>
      </c>
      <c r="M214" s="487">
        <f>+Tabela13681011[[#This Row],[Colunas85]]/$N$650</f>
        <v>6.6646470506675178E-5</v>
      </c>
      <c r="N214" s="542">
        <v>2297.683723246982</v>
      </c>
      <c r="O214" s="487">
        <f>+O213+Tabela13681011[[#This Row],[Colunas8]]</f>
        <v>2.1386121396642463E-2</v>
      </c>
      <c r="P214" s="485">
        <v>19.28</v>
      </c>
      <c r="Q214" s="485">
        <v>97.3</v>
      </c>
      <c r="R214" s="561">
        <v>0.77400000000000002</v>
      </c>
      <c r="S214" s="485" t="s">
        <v>27</v>
      </c>
      <c r="T214" s="485">
        <v>19656.976030000002</v>
      </c>
      <c r="U214" s="485">
        <v>16963.782920000001</v>
      </c>
      <c r="V214" s="488">
        <v>137930443.00999999</v>
      </c>
      <c r="W214" s="487">
        <f t="shared" si="16"/>
        <v>6.0852368719250661E-5</v>
      </c>
      <c r="X214" s="487">
        <f>+X213+Tabela13681011[[#This Row],[Colunas82]]</f>
        <v>1.4125368624020118E-2</v>
      </c>
      <c r="Y214" s="488">
        <v>44364.89</v>
      </c>
      <c r="Z214" s="542">
        <f>INT(IF(Tabela13681011[[#This Row],[Colunas85]]/$AB$4&lt;15,15,Tabela13681011[[#This Row],[Colunas85]]/$AB$4))</f>
        <v>15</v>
      </c>
      <c r="AA214" s="641"/>
      <c r="AB214" s="537"/>
    </row>
    <row r="215" spans="1:28" ht="20.100000000000001" customHeight="1" x14ac:dyDescent="0.25">
      <c r="A215" s="485">
        <f t="shared" si="17"/>
        <v>35</v>
      </c>
      <c r="B215" s="485" t="s">
        <v>2614</v>
      </c>
      <c r="C215" s="485">
        <v>3516101</v>
      </c>
      <c r="D215" s="485" t="s">
        <v>2615</v>
      </c>
      <c r="E215" s="485" t="s">
        <v>2616</v>
      </c>
      <c r="F215" s="485">
        <v>225.886</v>
      </c>
      <c r="G215" s="486">
        <v>2631</v>
      </c>
      <c r="H215" s="554"/>
      <c r="I215" s="542">
        <v>3504</v>
      </c>
      <c r="J215" s="542">
        <v>2</v>
      </c>
      <c r="K215" s="542" t="s">
        <v>3960</v>
      </c>
      <c r="L215" s="542">
        <v>2519.5783923316221</v>
      </c>
      <c r="M215" s="487">
        <f>+Tabela13681011[[#This Row],[Colunas85]]/$N$650</f>
        <v>5.6399763236752133E-5</v>
      </c>
      <c r="N215" s="542">
        <v>1944.421317421296</v>
      </c>
      <c r="O215" s="487">
        <f>+O214+Tabela13681011[[#This Row],[Colunas8]]</f>
        <v>2.1442521159879217E-2</v>
      </c>
      <c r="P215" s="485">
        <v>12.54</v>
      </c>
      <c r="Q215" s="485">
        <v>96.6</v>
      </c>
      <c r="R215" s="561">
        <v>0.71299999999999997</v>
      </c>
      <c r="S215" s="485" t="s">
        <v>27</v>
      </c>
      <c r="T215" s="485">
        <v>19383.358560000001</v>
      </c>
      <c r="U215" s="485">
        <v>16583.3992</v>
      </c>
      <c r="V215" s="488">
        <v>132662623.59</v>
      </c>
      <c r="W215" s="487">
        <f t="shared" si="16"/>
        <v>5.8528303902979258E-5</v>
      </c>
      <c r="X215" s="487">
        <f>+X214+Tabela13681011[[#This Row],[Colunas82]]</f>
        <v>1.4183896927923097E-2</v>
      </c>
      <c r="Y215" s="488">
        <v>50422.89</v>
      </c>
      <c r="Z215" s="542">
        <f>INT(IF(Tabela13681011[[#This Row],[Colunas85]]/$AB$4&lt;15,15,Tabela13681011[[#This Row],[Colunas85]]/$AB$4))</f>
        <v>15</v>
      </c>
      <c r="AA215" s="641"/>
      <c r="AB215" s="537"/>
    </row>
    <row r="216" spans="1:28" ht="20.100000000000001" customHeight="1" x14ac:dyDescent="0.25">
      <c r="A216" s="485">
        <f t="shared" si="17"/>
        <v>36</v>
      </c>
      <c r="B216" s="485" t="s">
        <v>2636</v>
      </c>
      <c r="C216" s="485">
        <v>3514700</v>
      </c>
      <c r="D216" s="485" t="s">
        <v>2637</v>
      </c>
      <c r="E216" s="485" t="s">
        <v>2638</v>
      </c>
      <c r="F216" s="485">
        <v>515.25800000000004</v>
      </c>
      <c r="G216" s="486">
        <v>6026</v>
      </c>
      <c r="H216" s="554"/>
      <c r="I216" s="542">
        <v>3504</v>
      </c>
      <c r="J216" s="542">
        <v>1</v>
      </c>
      <c r="K216" s="542" t="s">
        <v>3959</v>
      </c>
      <c r="L216" s="542">
        <v>5770.8017454163273</v>
      </c>
      <c r="M216" s="487">
        <f>+Tabela13681011[[#This Row],[Colunas85]]/$N$650</f>
        <v>1.2917710880451099E-4</v>
      </c>
      <c r="N216" s="542">
        <v>4453.4712500116802</v>
      </c>
      <c r="O216" s="487">
        <f>+O215+Tabela13681011[[#This Row],[Colunas8]]</f>
        <v>2.1571698268683728E-2</v>
      </c>
      <c r="P216" s="485">
        <v>12.26</v>
      </c>
      <c r="Q216" s="485">
        <v>98.8</v>
      </c>
      <c r="R216" s="561">
        <v>0.745</v>
      </c>
      <c r="S216" s="485">
        <v>12.35</v>
      </c>
      <c r="T216" s="485">
        <v>25858.752980000001</v>
      </c>
      <c r="U216" s="485">
        <v>21629.419849999998</v>
      </c>
      <c r="V216" s="488">
        <v>123092921.22000001</v>
      </c>
      <c r="W216" s="487">
        <f t="shared" si="16"/>
        <v>5.4306327634038353E-5</v>
      </c>
      <c r="X216" s="487">
        <f>+X215+Tabela13681011[[#This Row],[Colunas82]]</f>
        <v>1.4238203255557136E-2</v>
      </c>
      <c r="Y216" s="488">
        <v>20426.97</v>
      </c>
      <c r="Z216" s="542">
        <f>INT(IF(Tabela13681011[[#This Row],[Colunas85]]/$AB$4&lt;15,15,Tabela13681011[[#This Row],[Colunas85]]/$AB$4))</f>
        <v>15</v>
      </c>
      <c r="AA216" s="641"/>
      <c r="AB216" s="537"/>
    </row>
    <row r="217" spans="1:28" ht="20.100000000000001" customHeight="1" x14ac:dyDescent="0.25">
      <c r="A217" s="485">
        <f t="shared" si="17"/>
        <v>37</v>
      </c>
      <c r="B217" s="485" t="s">
        <v>2669</v>
      </c>
      <c r="C217" s="485">
        <v>3533700</v>
      </c>
      <c r="D217" s="485" t="s">
        <v>2670</v>
      </c>
      <c r="E217" s="485" t="s">
        <v>2671</v>
      </c>
      <c r="F217" s="485">
        <v>301.036</v>
      </c>
      <c r="G217" s="486">
        <v>4294</v>
      </c>
      <c r="H217" s="568"/>
      <c r="I217" s="542">
        <v>3504</v>
      </c>
      <c r="J217" s="542">
        <v>1</v>
      </c>
      <c r="K217" s="542" t="s">
        <v>3959</v>
      </c>
      <c r="L217" s="542">
        <v>4112.1511275834227</v>
      </c>
      <c r="M217" s="487">
        <f>+Tabela13681011[[#This Row],[Colunas85]]/$N$650</f>
        <v>9.2048872420605712E-5</v>
      </c>
      <c r="N217" s="542">
        <v>3173.4493109110772</v>
      </c>
      <c r="O217" s="487">
        <f>+O216+Tabela13681011[[#This Row],[Colunas8]]</f>
        <v>2.1663747141104334E-2</v>
      </c>
      <c r="P217" s="485">
        <v>13.86</v>
      </c>
      <c r="Q217" s="485">
        <v>97.7</v>
      </c>
      <c r="R217" s="561">
        <v>0.71699999999999997</v>
      </c>
      <c r="S217" s="485">
        <v>14.08</v>
      </c>
      <c r="T217" s="485">
        <v>19503.120599999998</v>
      </c>
      <c r="U217" s="485">
        <v>15190.34513</v>
      </c>
      <c r="V217" s="488">
        <v>116112765.8</v>
      </c>
      <c r="W217" s="487">
        <f t="shared" si="16"/>
        <v>5.1226811741345095E-5</v>
      </c>
      <c r="X217" s="487">
        <f>+X216+Tabela13681011[[#This Row],[Colunas82]]</f>
        <v>1.4289430067298482E-2</v>
      </c>
      <c r="Y217" s="488">
        <v>27040.7</v>
      </c>
      <c r="Z217" s="542">
        <f>INT(IF(Tabela13681011[[#This Row],[Colunas85]]/$AB$4&lt;15,15,Tabela13681011[[#This Row],[Colunas85]]/$AB$4))</f>
        <v>15</v>
      </c>
      <c r="AA217" s="641"/>
      <c r="AB217" s="537"/>
    </row>
    <row r="218" spans="1:28" ht="20.100000000000001" customHeight="1" x14ac:dyDescent="0.25">
      <c r="A218" s="485">
        <f t="shared" si="17"/>
        <v>38</v>
      </c>
      <c r="B218" s="485" t="s">
        <v>2731</v>
      </c>
      <c r="C218" s="485">
        <v>3534104</v>
      </c>
      <c r="D218" s="485" t="s">
        <v>2732</v>
      </c>
      <c r="E218" s="485" t="s">
        <v>2733</v>
      </c>
      <c r="F218" s="485">
        <v>218.66800000000001</v>
      </c>
      <c r="G218" s="486">
        <v>6569</v>
      </c>
      <c r="H218" s="568"/>
      <c r="I218" s="542">
        <v>3504</v>
      </c>
      <c r="J218" s="542">
        <v>1</v>
      </c>
      <c r="K218" s="542" t="s">
        <v>3959</v>
      </c>
      <c r="L218" s="542">
        <v>6290.8059518154414</v>
      </c>
      <c r="M218" s="487">
        <f>+Tabela13681011[[#This Row],[Colunas85]]/$N$650</f>
        <v>1.4081719677013486E-4</v>
      </c>
      <c r="N218" s="542">
        <v>4854.7714306881389</v>
      </c>
      <c r="O218" s="487">
        <f>+O217+Tabela13681011[[#This Row],[Colunas8]]</f>
        <v>2.180456433787447E-2</v>
      </c>
      <c r="P218" s="485">
        <v>27.89</v>
      </c>
      <c r="Q218" s="485">
        <v>97.2</v>
      </c>
      <c r="R218" s="561">
        <v>0.77</v>
      </c>
      <c r="S218" s="485">
        <v>44.78</v>
      </c>
      <c r="T218" s="485">
        <v>19242.27146</v>
      </c>
      <c r="U218" s="485">
        <v>16917.37038</v>
      </c>
      <c r="V218" s="488">
        <v>100796509.63000001</v>
      </c>
      <c r="W218" s="487">
        <f t="shared" si="16"/>
        <v>4.4469561873107053E-5</v>
      </c>
      <c r="X218" s="487">
        <f>+X217+Tabela13681011[[#This Row],[Colunas82]]</f>
        <v>1.4333899629171589E-2</v>
      </c>
      <c r="Y218" s="488">
        <v>15344.27</v>
      </c>
      <c r="Z218" s="542">
        <f>INT(IF(Tabela13681011[[#This Row],[Colunas85]]/$AB$4&lt;15,15,Tabela13681011[[#This Row],[Colunas85]]/$AB$4))</f>
        <v>15</v>
      </c>
      <c r="AA218" s="641"/>
      <c r="AB218" s="537"/>
    </row>
    <row r="219" spans="1:28" ht="20.100000000000001" customHeight="1" x14ac:dyDescent="0.25">
      <c r="A219" s="485">
        <f t="shared" si="17"/>
        <v>39</v>
      </c>
      <c r="B219" s="485" t="s">
        <v>2740</v>
      </c>
      <c r="C219" s="485">
        <v>3513306</v>
      </c>
      <c r="D219" s="485" t="s">
        <v>2741</v>
      </c>
      <c r="E219" s="485" t="s">
        <v>2742</v>
      </c>
      <c r="F219" s="485">
        <v>149.33000000000001</v>
      </c>
      <c r="G219" s="486">
        <v>2021</v>
      </c>
      <c r="H219" s="554"/>
      <c r="I219" s="542">
        <v>3504</v>
      </c>
      <c r="J219" s="542">
        <v>2</v>
      </c>
      <c r="K219" s="542" t="s">
        <v>3960</v>
      </c>
      <c r="L219" s="542">
        <v>1935.4116042957844</v>
      </c>
      <c r="M219" s="487">
        <f>+Tabela13681011[[#This Row],[Colunas85]]/$N$650</f>
        <v>4.3323421323252028E-5</v>
      </c>
      <c r="N219" s="542">
        <v>1493.6052765140403</v>
      </c>
      <c r="O219" s="487">
        <f>+O218+Tabela13681011[[#This Row],[Colunas8]]</f>
        <v>2.1847887759197722E-2</v>
      </c>
      <c r="P219" s="485">
        <v>15.26</v>
      </c>
      <c r="Q219" s="485">
        <v>97.8</v>
      </c>
      <c r="R219" s="561">
        <v>0.77400000000000002</v>
      </c>
      <c r="S219" s="485">
        <v>71.430000000000007</v>
      </c>
      <c r="T219" s="485">
        <v>16229.07926</v>
      </c>
      <c r="U219" s="485">
        <v>14631.834500000001</v>
      </c>
      <c r="V219" s="488">
        <v>100601600.72999999</v>
      </c>
      <c r="W219" s="487">
        <f t="shared" si="16"/>
        <v>4.4383571659557133E-5</v>
      </c>
      <c r="X219" s="487">
        <f>+X218+Tabela13681011[[#This Row],[Colunas82]]</f>
        <v>1.4378283200831145E-2</v>
      </c>
      <c r="Y219" s="488">
        <v>49778.13</v>
      </c>
      <c r="Z219" s="542">
        <f>INT(IF(Tabela13681011[[#This Row],[Colunas85]]/$AB$4&lt;15,15,Tabela13681011[[#This Row],[Colunas85]]/$AB$4))</f>
        <v>15</v>
      </c>
      <c r="AA219" s="641"/>
      <c r="AB219" s="537"/>
    </row>
    <row r="220" spans="1:28" ht="20.100000000000001" customHeight="1" x14ac:dyDescent="0.25">
      <c r="A220" s="485">
        <f t="shared" si="17"/>
        <v>40</v>
      </c>
      <c r="B220" s="485" t="s">
        <v>2752</v>
      </c>
      <c r="C220" s="485">
        <v>3539707</v>
      </c>
      <c r="D220" s="485" t="s">
        <v>2753</v>
      </c>
      <c r="E220" s="485" t="s">
        <v>2754</v>
      </c>
      <c r="F220" s="485">
        <v>327.48</v>
      </c>
      <c r="G220" s="486">
        <v>3606</v>
      </c>
      <c r="H220" s="568"/>
      <c r="I220" s="542">
        <v>3504</v>
      </c>
      <c r="J220" s="542">
        <v>2</v>
      </c>
      <c r="K220" s="542" t="s">
        <v>3960</v>
      </c>
      <c r="L220" s="542">
        <v>3453.2876027167731</v>
      </c>
      <c r="M220" s="487">
        <f>+Tabela13681011[[#This Row],[Colunas85]]/$N$650</f>
        <v>7.7300473672264615E-5</v>
      </c>
      <c r="N220" s="542">
        <v>2664.9879401828939</v>
      </c>
      <c r="O220" s="487">
        <f>+O219+Tabela13681011[[#This Row],[Colunas8]]</f>
        <v>2.1925188232869985E-2</v>
      </c>
      <c r="P220" s="485">
        <v>9.77</v>
      </c>
      <c r="Q220" s="485">
        <v>98.5</v>
      </c>
      <c r="R220" s="561">
        <v>0.71899999999999997</v>
      </c>
      <c r="S220" s="485" t="s">
        <v>27</v>
      </c>
      <c r="T220" s="485">
        <v>18777.85413</v>
      </c>
      <c r="U220" s="485">
        <v>16151.93922</v>
      </c>
      <c r="V220" s="488">
        <v>96645776.280000001</v>
      </c>
      <c r="W220" s="487">
        <f t="shared" si="16"/>
        <v>4.263833483752667E-5</v>
      </c>
      <c r="X220" s="487">
        <f>+X219+Tabela13681011[[#This Row],[Colunas82]]</f>
        <v>1.4420921535668672E-2</v>
      </c>
      <c r="Y220" s="488">
        <v>26801.38</v>
      </c>
      <c r="Z220" s="542">
        <f>INT(IF(Tabela13681011[[#This Row],[Colunas85]]/$AB$4&lt;15,15,Tabela13681011[[#This Row],[Colunas85]]/$AB$4))</f>
        <v>15</v>
      </c>
      <c r="AA220" s="641"/>
      <c r="AB220" s="537"/>
    </row>
    <row r="221" spans="1:28" ht="20.100000000000001" customHeight="1" x14ac:dyDescent="0.25">
      <c r="A221" s="485">
        <f t="shared" si="17"/>
        <v>41</v>
      </c>
      <c r="B221" s="485" t="s">
        <v>2785</v>
      </c>
      <c r="C221" s="485">
        <v>3534500</v>
      </c>
      <c r="D221" s="485" t="s">
        <v>2786</v>
      </c>
      <c r="E221" s="485" t="s">
        <v>2787</v>
      </c>
      <c r="F221" s="485">
        <v>222.13</v>
      </c>
      <c r="G221" s="486">
        <v>2603</v>
      </c>
      <c r="H221" s="568"/>
      <c r="I221" s="542">
        <v>3504</v>
      </c>
      <c r="J221" s="542">
        <v>1</v>
      </c>
      <c r="K221" s="542" t="s">
        <v>3959</v>
      </c>
      <c r="L221" s="542">
        <v>2492.7641791103051</v>
      </c>
      <c r="M221" s="487">
        <f>+Tabela13681011[[#This Row],[Colunas85]]/$N$650</f>
        <v>5.5799537706296391E-5</v>
      </c>
      <c r="N221" s="542">
        <v>1923.728122100963</v>
      </c>
      <c r="O221" s="487">
        <f>+O220+Tabela13681011[[#This Row],[Colunas8]]</f>
        <v>2.198098777057628E-2</v>
      </c>
      <c r="P221" s="485">
        <v>11.46</v>
      </c>
      <c r="Q221" s="485">
        <v>96.7</v>
      </c>
      <c r="R221" s="561">
        <v>0.749</v>
      </c>
      <c r="S221" s="485" t="s">
        <v>27</v>
      </c>
      <c r="T221" s="485">
        <v>16277.63983</v>
      </c>
      <c r="U221" s="485">
        <v>14129.589529999999</v>
      </c>
      <c r="V221" s="488">
        <v>90845506.929999992</v>
      </c>
      <c r="W221" s="487">
        <f t="shared" si="16"/>
        <v>4.0079362927811427E-5</v>
      </c>
      <c r="X221" s="487">
        <f>+X220+Tabela13681011[[#This Row],[Colunas82]]</f>
        <v>1.4461000898596484E-2</v>
      </c>
      <c r="Y221" s="488">
        <v>34900.31</v>
      </c>
      <c r="Z221" s="542">
        <f>INT(IF(Tabela13681011[[#This Row],[Colunas85]]/$AB$4&lt;15,15,Tabela13681011[[#This Row],[Colunas85]]/$AB$4))</f>
        <v>15</v>
      </c>
      <c r="AA221" s="641"/>
      <c r="AB221" s="537"/>
    </row>
    <row r="222" spans="1:28" ht="20.100000000000001" customHeight="1" x14ac:dyDescent="0.25">
      <c r="A222" s="485">
        <f t="shared" si="17"/>
        <v>42</v>
      </c>
      <c r="B222" s="485" t="s">
        <v>2803</v>
      </c>
      <c r="C222" s="485">
        <v>3527900</v>
      </c>
      <c r="D222" s="485" t="s">
        <v>2804</v>
      </c>
      <c r="E222" s="485" t="s">
        <v>2805</v>
      </c>
      <c r="F222" s="485">
        <v>475.226</v>
      </c>
      <c r="G222" s="486">
        <v>2623</v>
      </c>
      <c r="H222" s="554"/>
      <c r="I222" s="542">
        <v>3504</v>
      </c>
      <c r="J222" s="542">
        <v>2</v>
      </c>
      <c r="K222" s="542" t="s">
        <v>3960</v>
      </c>
      <c r="L222" s="542">
        <v>2511.9171885541032</v>
      </c>
      <c r="M222" s="487">
        <f>+Tabela13681011[[#This Row],[Colunas85]]/$N$650</f>
        <v>5.6228270228050498E-5</v>
      </c>
      <c r="N222" s="542">
        <v>1938.508975901201</v>
      </c>
      <c r="O222" s="487">
        <f>+O221+Tabela13681011[[#This Row],[Colunas8]]</f>
        <v>2.203721604080433E-2</v>
      </c>
      <c r="P222" s="485">
        <v>5.71</v>
      </c>
      <c r="Q222" s="485">
        <v>93.7</v>
      </c>
      <c r="R222" s="561">
        <v>0.72</v>
      </c>
      <c r="S222" s="485">
        <v>27.78</v>
      </c>
      <c r="T222" s="485">
        <v>17603.812290000002</v>
      </c>
      <c r="U222" s="485">
        <v>14802.294190000001</v>
      </c>
      <c r="V222" s="488">
        <v>83984105.820000008</v>
      </c>
      <c r="W222" s="487">
        <f t="shared" si="16"/>
        <v>3.7052239247463912E-5</v>
      </c>
      <c r="X222" s="487">
        <f>+X221+Tabela13681011[[#This Row],[Colunas82]]</f>
        <v>1.4498053137843947E-2</v>
      </c>
      <c r="Y222" s="488">
        <v>32018.34</v>
      </c>
      <c r="Z222" s="542">
        <f>INT(IF(Tabela13681011[[#This Row],[Colunas85]]/$AB$4&lt;15,15,Tabela13681011[[#This Row],[Colunas85]]/$AB$4))</f>
        <v>15</v>
      </c>
      <c r="AA222" s="641"/>
      <c r="AB222" s="537"/>
    </row>
    <row r="223" spans="1:28" ht="20.100000000000001" customHeight="1" x14ac:dyDescent="0.25">
      <c r="A223" s="485">
        <f t="shared" si="17"/>
        <v>43</v>
      </c>
      <c r="B223" s="485" t="s">
        <v>2817</v>
      </c>
      <c r="C223" s="485">
        <v>3515194</v>
      </c>
      <c r="D223" s="485" t="s">
        <v>2818</v>
      </c>
      <c r="E223" s="485" t="s">
        <v>2819</v>
      </c>
      <c r="F223" s="485">
        <v>193.666</v>
      </c>
      <c r="G223" s="486">
        <v>4926</v>
      </c>
      <c r="H223" s="554"/>
      <c r="I223" s="542">
        <v>3504</v>
      </c>
      <c r="J223" s="542">
        <v>3</v>
      </c>
      <c r="K223" s="542" t="s">
        <v>3961</v>
      </c>
      <c r="L223" s="542">
        <v>4717.3862260074393</v>
      </c>
      <c r="M223" s="487">
        <f>+Tabela13681011[[#This Row],[Colunas85]]/$N$650</f>
        <v>1.0559682010803538E-4</v>
      </c>
      <c r="N223" s="542">
        <v>3640.5242909985959</v>
      </c>
      <c r="O223" s="487">
        <f>+O222+Tabela13681011[[#This Row],[Colunas8]]</f>
        <v>2.2142812860912367E-2</v>
      </c>
      <c r="P223" s="485">
        <v>21.92</v>
      </c>
      <c r="Q223" s="485">
        <v>97.4</v>
      </c>
      <c r="R223" s="561">
        <v>0.69599999999999995</v>
      </c>
      <c r="S223" s="485">
        <v>13.16</v>
      </c>
      <c r="T223" s="485">
        <v>20621.289690000001</v>
      </c>
      <c r="U223" s="485">
        <v>17942.540069999999</v>
      </c>
      <c r="V223" s="488">
        <v>81112107.11999999</v>
      </c>
      <c r="W223" s="487">
        <f t="shared" si="16"/>
        <v>3.5785166366091819E-5</v>
      </c>
      <c r="X223" s="487">
        <f>+X222+Tabela13681011[[#This Row],[Colunas82]]</f>
        <v>1.4533838304210038E-2</v>
      </c>
      <c r="Y223" s="488">
        <v>16466.12</v>
      </c>
      <c r="Z223" s="542">
        <f>INT(IF(Tabela13681011[[#This Row],[Colunas85]]/$AB$4&lt;15,15,Tabela13681011[[#This Row],[Colunas85]]/$AB$4))</f>
        <v>15</v>
      </c>
      <c r="AA223" s="641"/>
      <c r="AB223" s="537"/>
    </row>
    <row r="224" spans="1:28" ht="20.100000000000001" customHeight="1" x14ac:dyDescent="0.25">
      <c r="A224" s="485">
        <f t="shared" si="17"/>
        <v>44</v>
      </c>
      <c r="B224" s="485" t="s">
        <v>2841</v>
      </c>
      <c r="C224" s="485">
        <v>3527801</v>
      </c>
      <c r="D224" s="485" t="s">
        <v>2842</v>
      </c>
      <c r="E224" s="485" t="s">
        <v>2843</v>
      </c>
      <c r="F224" s="485">
        <v>155.17099999999999</v>
      </c>
      <c r="G224" s="486">
        <v>4608</v>
      </c>
      <c r="H224" s="554"/>
      <c r="I224" s="542">
        <v>3504</v>
      </c>
      <c r="J224" s="542">
        <v>1</v>
      </c>
      <c r="K224" s="542" t="s">
        <v>3959</v>
      </c>
      <c r="L224" s="542">
        <v>4412.8533758510512</v>
      </c>
      <c r="M224" s="487">
        <f>+Tabela13681011[[#This Row],[Colunas85]]/$N$650</f>
        <v>9.8779973012145137E-5</v>
      </c>
      <c r="N224" s="542">
        <v>3405.5087155748129</v>
      </c>
      <c r="O224" s="487">
        <f>+O223+Tabela13681011[[#This Row],[Colunas8]]</f>
        <v>2.2241592833924514E-2</v>
      </c>
      <c r="P224" s="485">
        <v>28.18</v>
      </c>
      <c r="Q224" s="485">
        <v>94.5</v>
      </c>
      <c r="R224" s="561">
        <v>0.72399999999999998</v>
      </c>
      <c r="S224" s="485" t="s">
        <v>27</v>
      </c>
      <c r="T224" s="485">
        <v>17166.49454</v>
      </c>
      <c r="U224" s="485">
        <v>16094.200269999999</v>
      </c>
      <c r="V224" s="488">
        <v>77984087.040000007</v>
      </c>
      <c r="W224" s="487">
        <f t="shared" si="16"/>
        <v>3.4405141571597551E-5</v>
      </c>
      <c r="X224" s="487">
        <f>+X223+Tabela13681011[[#This Row],[Colunas82]]</f>
        <v>1.4568243445781635E-2</v>
      </c>
      <c r="Y224" s="488">
        <v>16923.63</v>
      </c>
      <c r="Z224" s="542">
        <f>INT(IF(Tabela13681011[[#This Row],[Colunas85]]/$AB$4&lt;15,15,Tabela13681011[[#This Row],[Colunas85]]/$AB$4))</f>
        <v>15</v>
      </c>
      <c r="AA224" s="641"/>
      <c r="AB224" s="537"/>
    </row>
    <row r="225" spans="1:28" ht="20.100000000000001" customHeight="1" x14ac:dyDescent="0.25">
      <c r="A225" s="485">
        <f t="shared" si="17"/>
        <v>45</v>
      </c>
      <c r="B225" s="485" t="s">
        <v>2844</v>
      </c>
      <c r="C225" s="485">
        <v>3554201</v>
      </c>
      <c r="D225" s="485" t="s">
        <v>2845</v>
      </c>
      <c r="E225" s="485" t="s">
        <v>2846</v>
      </c>
      <c r="F225" s="485">
        <v>296.18900000000002</v>
      </c>
      <c r="G225" s="486">
        <v>4452</v>
      </c>
      <c r="H225" s="568"/>
      <c r="I225" s="542">
        <v>3504</v>
      </c>
      <c r="J225" s="542">
        <v>5</v>
      </c>
      <c r="K225" s="542" t="s">
        <v>3963</v>
      </c>
      <c r="L225" s="542">
        <v>4263.4599021894264</v>
      </c>
      <c r="M225" s="487">
        <f>+Tabela13681011[[#This Row],[Colunas85]]/$N$650</f>
        <v>9.5435859342463125E-5</v>
      </c>
      <c r="N225" s="542">
        <v>3290.2180559329568</v>
      </c>
      <c r="O225" s="487">
        <f>+O224+Tabela13681011[[#This Row],[Colunas8]]</f>
        <v>2.2337028693266977E-2</v>
      </c>
      <c r="P225" s="485">
        <v>16.23</v>
      </c>
      <c r="Q225" s="485">
        <v>98.4</v>
      </c>
      <c r="R225" s="561">
        <v>0.66800000000000004</v>
      </c>
      <c r="S225" s="485" t="s">
        <v>27</v>
      </c>
      <c r="T225" s="485">
        <v>20384.661359999998</v>
      </c>
      <c r="U225" s="485">
        <v>17024.997469999998</v>
      </c>
      <c r="V225" s="488">
        <v>77948331.719999999</v>
      </c>
      <c r="W225" s="487">
        <f t="shared" si="16"/>
        <v>3.4389366983560028E-5</v>
      </c>
      <c r="X225" s="487">
        <f>+X224+Tabela13681011[[#This Row],[Colunas82]]</f>
        <v>1.4602632812765196E-2</v>
      </c>
      <c r="Y225" s="488">
        <v>17508.61</v>
      </c>
      <c r="Z225" s="542">
        <f>INT(IF(Tabela13681011[[#This Row],[Colunas85]]/$AB$4&lt;15,15,Tabela13681011[[#This Row],[Colunas85]]/$AB$4))</f>
        <v>15</v>
      </c>
      <c r="AA225" s="641"/>
      <c r="AB225" s="537"/>
    </row>
    <row r="226" spans="1:28" ht="20.100000000000001" customHeight="1" x14ac:dyDescent="0.25">
      <c r="A226" s="485">
        <f t="shared" si="17"/>
        <v>46</v>
      </c>
      <c r="B226" s="485" t="s">
        <v>2847</v>
      </c>
      <c r="C226" s="485">
        <v>3517307</v>
      </c>
      <c r="D226" s="485" t="s">
        <v>2848</v>
      </c>
      <c r="E226" s="485" t="s">
        <v>2849</v>
      </c>
      <c r="F226" s="485">
        <v>217.81100000000001</v>
      </c>
      <c r="G226" s="486">
        <v>5806</v>
      </c>
      <c r="H226" s="554"/>
      <c r="I226" s="542">
        <v>3504</v>
      </c>
      <c r="J226" s="542">
        <v>1</v>
      </c>
      <c r="K226" s="542" t="s">
        <v>3959</v>
      </c>
      <c r="L226" s="542">
        <v>5560.1186415345492</v>
      </c>
      <c r="M226" s="487">
        <f>+Tabela13681011[[#This Row],[Colunas85]]/$N$650</f>
        <v>1.2446105106521586E-4</v>
      </c>
      <c r="N226" s="542">
        <v>4290.8818582090635</v>
      </c>
      <c r="O226" s="487">
        <f>+O225+Tabela13681011[[#This Row],[Colunas8]]</f>
        <v>2.2461489744332194E-2</v>
      </c>
      <c r="P226" s="485">
        <v>24.88</v>
      </c>
      <c r="Q226" s="485">
        <v>99</v>
      </c>
      <c r="R226" s="561">
        <v>0.72799999999999998</v>
      </c>
      <c r="S226" s="485" t="s">
        <v>27</v>
      </c>
      <c r="T226" s="485">
        <v>23824.103869999999</v>
      </c>
      <c r="U226" s="485">
        <v>19316.379209999999</v>
      </c>
      <c r="V226" s="488">
        <v>76429138.920000002</v>
      </c>
      <c r="W226" s="487">
        <f t="shared" si="16"/>
        <v>3.3719127126398635E-5</v>
      </c>
      <c r="X226" s="487">
        <f>+X225+Tabela13681011[[#This Row],[Colunas82]]</f>
        <v>1.4636351939891596E-2</v>
      </c>
      <c r="Y226" s="488">
        <v>13163.82</v>
      </c>
      <c r="Z226" s="542">
        <f>INT(IF(Tabela13681011[[#This Row],[Colunas85]]/$AB$4&lt;15,15,Tabela13681011[[#This Row],[Colunas85]]/$AB$4))</f>
        <v>15</v>
      </c>
      <c r="AA226" s="641"/>
      <c r="AB226" s="537"/>
    </row>
    <row r="227" spans="1:28" ht="20.100000000000001" customHeight="1" x14ac:dyDescent="0.25">
      <c r="A227" s="485">
        <f t="shared" si="17"/>
        <v>47</v>
      </c>
      <c r="B227" s="485" t="s">
        <v>2877</v>
      </c>
      <c r="C227" s="485">
        <v>3507209</v>
      </c>
      <c r="D227" s="485" t="s">
        <v>2878</v>
      </c>
      <c r="E227" s="485" t="s">
        <v>2879</v>
      </c>
      <c r="F227" s="485">
        <v>118.95099999999999</v>
      </c>
      <c r="G227" s="486">
        <v>839</v>
      </c>
      <c r="H227" s="554"/>
      <c r="I227" s="542">
        <v>3504</v>
      </c>
      <c r="J227" s="542">
        <v>2</v>
      </c>
      <c r="K227" s="542" t="s">
        <v>3960</v>
      </c>
      <c r="L227" s="542">
        <v>803.46874616732464</v>
      </c>
      <c r="M227" s="487">
        <f>+Tabela13681011[[#This Row],[Colunas85]]/$N$650</f>
        <v>1.7985329287584587E-5</v>
      </c>
      <c r="N227" s="542">
        <v>620.05681691998006</v>
      </c>
      <c r="O227" s="487">
        <f>+O226+Tabela13681011[[#This Row],[Colunas8]]</f>
        <v>2.2479475073619779E-2</v>
      </c>
      <c r="P227" s="485">
        <v>6.8</v>
      </c>
      <c r="Q227" s="485">
        <v>94.6</v>
      </c>
      <c r="R227" s="561">
        <v>0.746</v>
      </c>
      <c r="S227" s="485" t="s">
        <v>27</v>
      </c>
      <c r="T227" s="485">
        <v>12701.99598</v>
      </c>
      <c r="U227" s="485">
        <v>9773.3902400000006</v>
      </c>
      <c r="V227" s="488">
        <v>71143969.849999994</v>
      </c>
      <c r="W227" s="487">
        <f t="shared" si="16"/>
        <v>3.1387407964386641E-5</v>
      </c>
      <c r="X227" s="487">
        <f>+X226+Tabela13681011[[#This Row],[Colunas82]]</f>
        <v>1.4667739347855983E-2</v>
      </c>
      <c r="Y227" s="488">
        <v>84796.15</v>
      </c>
      <c r="Z227" s="542">
        <f>INT(IF(Tabela13681011[[#This Row],[Colunas85]]/$AB$4&lt;15,15,Tabela13681011[[#This Row],[Colunas85]]/$AB$4))</f>
        <v>15</v>
      </c>
      <c r="AA227" s="641"/>
      <c r="AB227" s="537"/>
    </row>
    <row r="228" spans="1:28" ht="20.100000000000001" customHeight="1" x14ac:dyDescent="0.25">
      <c r="A228" s="485">
        <f t="shared" si="17"/>
        <v>48</v>
      </c>
      <c r="B228" s="485" t="s">
        <v>2936</v>
      </c>
      <c r="C228" s="485">
        <v>3551207</v>
      </c>
      <c r="D228" s="485" t="s">
        <v>2937</v>
      </c>
      <c r="E228" s="485" t="s">
        <v>2938</v>
      </c>
      <c r="F228" s="485">
        <v>141.608</v>
      </c>
      <c r="G228" s="486">
        <v>3623</v>
      </c>
      <c r="H228" s="568"/>
      <c r="I228" s="542">
        <v>3504</v>
      </c>
      <c r="J228" s="542">
        <v>5</v>
      </c>
      <c r="K228" s="542" t="s">
        <v>3963</v>
      </c>
      <c r="L228" s="542">
        <v>3469.5676607440009</v>
      </c>
      <c r="M228" s="487">
        <f>+Tabela13681011[[#This Row],[Colunas85]]/$N$650</f>
        <v>7.7664896315755592E-5</v>
      </c>
      <c r="N228" s="542">
        <v>2677.5516659130958</v>
      </c>
      <c r="O228" s="487">
        <f>+O227+Tabela13681011[[#This Row],[Colunas8]]</f>
        <v>2.2557139969935535E-2</v>
      </c>
      <c r="P228" s="485">
        <v>25.58</v>
      </c>
      <c r="Q228" s="485">
        <v>98.7</v>
      </c>
      <c r="R228" s="561">
        <v>0.68799999999999994</v>
      </c>
      <c r="S228" s="485" t="s">
        <v>27</v>
      </c>
      <c r="T228" s="485">
        <v>15520.294830000001</v>
      </c>
      <c r="U228" s="485">
        <v>13116.477510000001</v>
      </c>
      <c r="V228" s="488">
        <v>61139646.659999996</v>
      </c>
      <c r="W228" s="487">
        <f t="shared" si="16"/>
        <v>2.6973685001862027E-5</v>
      </c>
      <c r="X228" s="487">
        <f>+X227+Tabela13681011[[#This Row],[Colunas82]]</f>
        <v>1.4694713032857845E-2</v>
      </c>
      <c r="Y228" s="488">
        <v>16875.419999999998</v>
      </c>
      <c r="Z228" s="542">
        <f>INT(IF(Tabela13681011[[#This Row],[Colunas85]]/$AB$4&lt;15,15,Tabela13681011[[#This Row],[Colunas85]]/$AB$4))</f>
        <v>15</v>
      </c>
      <c r="AA228" s="641"/>
      <c r="AB228" s="537"/>
    </row>
    <row r="229" spans="1:28" ht="20.100000000000001" customHeight="1" x14ac:dyDescent="0.25">
      <c r="A229" s="485">
        <f t="shared" si="17"/>
        <v>49</v>
      </c>
      <c r="B229" s="485" t="s">
        <v>2978</v>
      </c>
      <c r="C229" s="485">
        <v>3501509</v>
      </c>
      <c r="D229" s="485" t="s">
        <v>2979</v>
      </c>
      <c r="E229" s="485" t="s">
        <v>2980</v>
      </c>
      <c r="F229" s="485">
        <v>84.879000000000005</v>
      </c>
      <c r="G229" s="486">
        <v>3251</v>
      </c>
      <c r="H229" s="554"/>
      <c r="I229" s="542">
        <v>3504</v>
      </c>
      <c r="J229" s="542">
        <v>1</v>
      </c>
      <c r="K229" s="542" t="s">
        <v>3959</v>
      </c>
      <c r="L229" s="542">
        <v>3113.3216850893596</v>
      </c>
      <c r="M229" s="487">
        <f>+Tabela13681011[[#This Row],[Colunas85]]/$N$650</f>
        <v>6.9690471411129308E-5</v>
      </c>
      <c r="N229" s="542">
        <v>2402.6277852286712</v>
      </c>
      <c r="O229" s="487">
        <f>+O228+Tabela13681011[[#This Row],[Colunas8]]</f>
        <v>2.2626830441346665E-2</v>
      </c>
      <c r="P229" s="485">
        <v>35.380000000000003</v>
      </c>
      <c r="Q229" s="485">
        <v>99.3</v>
      </c>
      <c r="R229" s="561">
        <v>0.72199999999999998</v>
      </c>
      <c r="S229" s="485">
        <v>22.73</v>
      </c>
      <c r="T229" s="485">
        <v>15306.4017</v>
      </c>
      <c r="U229" s="485">
        <v>12940.54398</v>
      </c>
      <c r="V229" s="488">
        <v>52634925.379999995</v>
      </c>
      <c r="W229" s="487">
        <f t="shared" si="16"/>
        <v>2.3221558756987311E-5</v>
      </c>
      <c r="X229" s="487">
        <f>+X228+Tabela13681011[[#This Row],[Colunas82]]</f>
        <v>1.4717934591614832E-2</v>
      </c>
      <c r="Y229" s="488">
        <v>16190.38</v>
      </c>
      <c r="Z229" s="542">
        <f>INT(IF(Tabela13681011[[#This Row],[Colunas85]]/$AB$4&lt;15,15,Tabela13681011[[#This Row],[Colunas85]]/$AB$4))</f>
        <v>15</v>
      </c>
      <c r="AA229" s="641"/>
      <c r="AB229" s="537"/>
    </row>
    <row r="230" spans="1:28" ht="20.100000000000001" customHeight="1" x14ac:dyDescent="0.25">
      <c r="A230" s="485">
        <f t="shared" si="17"/>
        <v>50</v>
      </c>
      <c r="B230" s="485" t="s">
        <v>2987</v>
      </c>
      <c r="C230" s="485">
        <v>3525805</v>
      </c>
      <c r="D230" s="485" t="s">
        <v>2988</v>
      </c>
      <c r="E230" s="485" t="s">
        <v>2989</v>
      </c>
      <c r="F230" s="485">
        <v>128.18299999999999</v>
      </c>
      <c r="G230" s="486">
        <v>4824</v>
      </c>
      <c r="H230" s="554"/>
      <c r="I230" s="542">
        <v>3504</v>
      </c>
      <c r="J230" s="542">
        <v>1</v>
      </c>
      <c r="K230" s="542" t="s">
        <v>3959</v>
      </c>
      <c r="L230" s="542">
        <v>4619.7058778440696</v>
      </c>
      <c r="M230" s="487">
        <f>+Tabela13681011[[#This Row],[Colunas85]]/$N$650</f>
        <v>1.0341028424708945E-4</v>
      </c>
      <c r="N230" s="542">
        <v>3565.1419366173827</v>
      </c>
      <c r="O230" s="487">
        <f>+O229+Tabela13681011[[#This Row],[Colunas8]]</f>
        <v>2.2730240725593754E-2</v>
      </c>
      <c r="P230" s="485">
        <v>34.549999999999997</v>
      </c>
      <c r="Q230" s="485">
        <v>97.7</v>
      </c>
      <c r="R230" s="561">
        <v>0.71599999999999997</v>
      </c>
      <c r="S230" s="485" t="s">
        <v>27</v>
      </c>
      <c r="T230" s="485">
        <v>18017.77347</v>
      </c>
      <c r="U230" s="485">
        <v>16294.30831</v>
      </c>
      <c r="V230" s="488">
        <v>51901512.480000004</v>
      </c>
      <c r="W230" s="487">
        <f t="shared" si="16"/>
        <v>2.2897990505915872E-5</v>
      </c>
      <c r="X230" s="487">
        <f>+X229+Tabela13681011[[#This Row],[Colunas82]]</f>
        <v>1.4740832582120748E-2</v>
      </c>
      <c r="Y230" s="488">
        <v>10759.02</v>
      </c>
      <c r="Z230" s="542">
        <f>INT(IF(Tabela13681011[[#This Row],[Colunas85]]/$AB$4&lt;15,15,Tabela13681011[[#This Row],[Colunas85]]/$AB$4))</f>
        <v>15</v>
      </c>
      <c r="AA230" s="641"/>
      <c r="AB230" s="537"/>
    </row>
    <row r="231" spans="1:28" ht="20.100000000000001" customHeight="1" x14ac:dyDescent="0.25">
      <c r="A231" s="485">
        <f t="shared" si="17"/>
        <v>51</v>
      </c>
      <c r="B231" s="485" t="s">
        <v>2990</v>
      </c>
      <c r="C231" s="485">
        <v>3503356</v>
      </c>
      <c r="D231" s="485" t="s">
        <v>2991</v>
      </c>
      <c r="E231" s="485" t="s">
        <v>2992</v>
      </c>
      <c r="F231" s="485">
        <v>264.904</v>
      </c>
      <c r="G231" s="486">
        <v>1755</v>
      </c>
      <c r="H231" s="554"/>
      <c r="I231" s="542">
        <v>3504</v>
      </c>
      <c r="J231" s="542">
        <v>4</v>
      </c>
      <c r="K231" s="542" t="s">
        <v>3962</v>
      </c>
      <c r="L231" s="542">
        <v>1680.6765786932713</v>
      </c>
      <c r="M231" s="487">
        <f>+Tabela13681011[[#This Row],[Colunas85]]/$N$650</f>
        <v>3.7621278783922459E-5</v>
      </c>
      <c r="N231" s="542">
        <v>1297.0199209708758</v>
      </c>
      <c r="O231" s="487">
        <f>+O230+Tabela13681011[[#This Row],[Colunas8]]</f>
        <v>2.2767862004377675E-2</v>
      </c>
      <c r="P231" s="485">
        <v>7.27</v>
      </c>
      <c r="Q231" s="485">
        <v>99.1</v>
      </c>
      <c r="R231" s="561">
        <v>0.72199999999999998</v>
      </c>
      <c r="S231" s="485" t="s">
        <v>27</v>
      </c>
      <c r="T231" s="485">
        <v>14876.260050000001</v>
      </c>
      <c r="U231" s="485">
        <v>12391.605729999999</v>
      </c>
      <c r="V231" s="488">
        <v>51375782.25</v>
      </c>
      <c r="W231" s="487">
        <f t="shared" si="16"/>
        <v>2.2666048020234903E-5</v>
      </c>
      <c r="X231" s="487">
        <f>+X230+Tabela13681011[[#This Row],[Colunas82]]</f>
        <v>1.4763498630140983E-2</v>
      </c>
      <c r="Y231" s="488">
        <v>29273.95</v>
      </c>
      <c r="Z231" s="542">
        <f>INT(IF(Tabela13681011[[#This Row],[Colunas85]]/$AB$4&lt;15,15,Tabela13681011[[#This Row],[Colunas85]]/$AB$4))</f>
        <v>15</v>
      </c>
      <c r="AA231" s="641"/>
      <c r="AB231" s="537"/>
    </row>
    <row r="232" spans="1:28" ht="20.100000000000001" customHeight="1" x14ac:dyDescent="0.25">
      <c r="A232" s="485">
        <f t="shared" si="17"/>
        <v>52</v>
      </c>
      <c r="B232" s="485" t="s">
        <v>2993</v>
      </c>
      <c r="C232" s="485">
        <v>3501400</v>
      </c>
      <c r="D232" s="485" t="s">
        <v>2994</v>
      </c>
      <c r="E232" s="485" t="s">
        <v>2995</v>
      </c>
      <c r="F232" s="485">
        <v>153.66200000000001</v>
      </c>
      <c r="G232" s="486">
        <v>5320</v>
      </c>
      <c r="H232" s="554"/>
      <c r="I232" s="542">
        <v>3504</v>
      </c>
      <c r="J232" s="542">
        <v>1</v>
      </c>
      <c r="K232" s="542" t="s">
        <v>3959</v>
      </c>
      <c r="L232" s="542">
        <v>5094.7005120502581</v>
      </c>
      <c r="M232" s="487">
        <f>+Tabela13681011[[#This Row],[Colunas85]]/$N$650</f>
        <v>1.1404285078659115E-4</v>
      </c>
      <c r="N232" s="542">
        <v>3931.7071108632813</v>
      </c>
      <c r="O232" s="487">
        <f>+O231+Tabela13681011[[#This Row],[Colunas8]]</f>
        <v>2.2881904855164267E-2</v>
      </c>
      <c r="P232" s="485">
        <v>30.36</v>
      </c>
      <c r="Q232" s="485">
        <v>99.2</v>
      </c>
      <c r="R232" s="561">
        <v>0.68799999999999994</v>
      </c>
      <c r="S232" s="485" t="s">
        <v>27</v>
      </c>
      <c r="T232" s="485">
        <v>17943.082040000001</v>
      </c>
      <c r="U232" s="485">
        <v>16441.139719999999</v>
      </c>
      <c r="V232" s="488">
        <v>51244634.000000007</v>
      </c>
      <c r="W232" s="487">
        <f t="shared" si="16"/>
        <v>2.2608187830042479E-5</v>
      </c>
      <c r="X232" s="487">
        <f>+X231+Tabela13681011[[#This Row],[Colunas82]]</f>
        <v>1.4786106817971024E-2</v>
      </c>
      <c r="Y232" s="488">
        <v>9632.4500000000007</v>
      </c>
      <c r="Z232" s="542">
        <f>INT(IF(Tabela13681011[[#This Row],[Colunas85]]/$AB$4&lt;15,15,Tabela13681011[[#This Row],[Colunas85]]/$AB$4))</f>
        <v>15</v>
      </c>
      <c r="AA232" s="641"/>
      <c r="AB232" s="537"/>
    </row>
    <row r="233" spans="1:28" ht="20.100000000000001" customHeight="1" x14ac:dyDescent="0.25">
      <c r="A233" s="485">
        <f t="shared" si="17"/>
        <v>53</v>
      </c>
      <c r="B233" s="485" t="s">
        <v>2996</v>
      </c>
      <c r="C233" s="485">
        <v>3515657</v>
      </c>
      <c r="D233" s="485" t="s">
        <v>2997</v>
      </c>
      <c r="E233" s="485" t="s">
        <v>2998</v>
      </c>
      <c r="F233" s="485">
        <v>100.504</v>
      </c>
      <c r="G233" s="486">
        <v>1739</v>
      </c>
      <c r="H233" s="554"/>
      <c r="I233" s="542">
        <v>3504</v>
      </c>
      <c r="J233" s="542">
        <v>1</v>
      </c>
      <c r="K233" s="542" t="s">
        <v>3959</v>
      </c>
      <c r="L233" s="542">
        <v>1665.3541711382331</v>
      </c>
      <c r="M233" s="487">
        <f>+Tabela13681011[[#This Row],[Colunas85]]/$N$650</f>
        <v>3.7278292766519182E-5</v>
      </c>
      <c r="N233" s="542">
        <v>1285.1952379306856</v>
      </c>
      <c r="O233" s="487">
        <f>+O232+Tabela13681011[[#This Row],[Colunas8]]</f>
        <v>2.2919183147930785E-2</v>
      </c>
      <c r="P233" s="485">
        <v>15.51</v>
      </c>
      <c r="Q233" s="485">
        <v>99.1</v>
      </c>
      <c r="R233" s="561">
        <v>0.70299999999999996</v>
      </c>
      <c r="S233" s="485" t="s">
        <v>27</v>
      </c>
      <c r="T233" s="485">
        <v>16383.494269999999</v>
      </c>
      <c r="U233" s="485">
        <v>11484.037549999999</v>
      </c>
      <c r="V233" s="488">
        <v>51057005.219999999</v>
      </c>
      <c r="W233" s="487">
        <f t="shared" si="16"/>
        <v>2.2525409471228129E-5</v>
      </c>
      <c r="X233" s="487">
        <f>+X232+Tabela13681011[[#This Row],[Colunas82]]</f>
        <v>1.4808632227442253E-2</v>
      </c>
      <c r="Y233" s="488">
        <v>29359.98</v>
      </c>
      <c r="Z233" s="542">
        <f>INT(IF(Tabela13681011[[#This Row],[Colunas85]]/$AB$4&lt;15,15,Tabela13681011[[#This Row],[Colunas85]]/$AB$4))</f>
        <v>15</v>
      </c>
      <c r="AA233" s="641"/>
      <c r="AB233" s="537"/>
    </row>
    <row r="234" spans="1:28" ht="20.100000000000001" customHeight="1" thickBot="1" x14ac:dyDescent="0.3">
      <c r="A234" s="576">
        <f t="shared" si="17"/>
        <v>54</v>
      </c>
      <c r="B234" s="576" t="s">
        <v>3020</v>
      </c>
      <c r="C234" s="576">
        <v>3554607</v>
      </c>
      <c r="D234" s="576" t="s">
        <v>3021</v>
      </c>
      <c r="E234" s="576" t="s">
        <v>3022</v>
      </c>
      <c r="F234" s="576">
        <v>196.79</v>
      </c>
      <c r="G234" s="577">
        <v>2647</v>
      </c>
      <c r="H234" s="578"/>
      <c r="I234" s="579">
        <v>3504</v>
      </c>
      <c r="J234" s="579">
        <v>5</v>
      </c>
      <c r="K234" s="579" t="s">
        <v>3963</v>
      </c>
      <c r="L234" s="579">
        <v>2534.9007998866605</v>
      </c>
      <c r="M234" s="580">
        <f>+Tabela13681011[[#This Row],[Colunas85]]/$N$650</f>
        <v>5.6742749254155416E-5</v>
      </c>
      <c r="N234" s="579">
        <v>1956.2460004614863</v>
      </c>
      <c r="O234" s="580">
        <f>+O233+Tabela13681011[[#This Row],[Colunas8]]</f>
        <v>2.2975925897184939E-2</v>
      </c>
      <c r="P234" s="576">
        <v>13.45</v>
      </c>
      <c r="Q234" s="576">
        <v>99.7</v>
      </c>
      <c r="R234" s="581">
        <v>0.71</v>
      </c>
      <c r="S234" s="576" t="s">
        <v>27</v>
      </c>
      <c r="T234" s="576">
        <v>17816.13234</v>
      </c>
      <c r="U234" s="576">
        <v>15640.122069999999</v>
      </c>
      <c r="V234" s="582">
        <v>43709858.060000002</v>
      </c>
      <c r="W234" s="580">
        <f t="shared" si="16"/>
        <v>1.9283983588310458E-5</v>
      </c>
      <c r="X234" s="580">
        <f>+X233+Tabela13681011[[#This Row],[Colunas82]]</f>
        <v>1.4827916211030563E-2</v>
      </c>
      <c r="Y234" s="582">
        <v>16512.98</v>
      </c>
      <c r="Z234" s="579">
        <f>INT(IF(Tabela13681011[[#This Row],[Colunas85]]/$AB$4&lt;15,15,Tabela13681011[[#This Row],[Colunas85]]/$AB$4))</f>
        <v>15</v>
      </c>
      <c r="AA234" s="643">
        <f>SUM(Z181:Z234)</f>
        <v>1275</v>
      </c>
      <c r="AB234" s="644">
        <f>+Tabela13681011[[#This Row],[Colunas93]]</f>
        <v>1.4827916211030563E-2</v>
      </c>
    </row>
    <row r="235" spans="1:28" ht="20.100000000000001" customHeight="1" thickTop="1" x14ac:dyDescent="0.25">
      <c r="A235" s="570">
        <v>1</v>
      </c>
      <c r="B235" s="570" t="s">
        <v>1317</v>
      </c>
      <c r="C235" s="570">
        <v>3541406</v>
      </c>
      <c r="D235" s="570" t="s">
        <v>1318</v>
      </c>
      <c r="E235" s="570" t="s">
        <v>1319</v>
      </c>
      <c r="F235" s="570">
        <v>560.63699999999994</v>
      </c>
      <c r="G235" s="571">
        <v>231953</v>
      </c>
      <c r="H235" s="568"/>
      <c r="I235" s="572">
        <v>3505</v>
      </c>
      <c r="J235" s="572">
        <v>1</v>
      </c>
      <c r="K235" s="572" t="s">
        <v>3965</v>
      </c>
      <c r="L235" s="572">
        <v>222129.89997586346</v>
      </c>
      <c r="M235" s="573">
        <f>+Tabela13681011[[#This Row],[Colunas85]]/$N$650</f>
        <v>4.9722897309214626E-3</v>
      </c>
      <c r="N235" s="572">
        <v>171423.1690763291</v>
      </c>
      <c r="O235" s="573">
        <f>+Tabela13681011[[#This Row],[Colunas8]]</f>
        <v>4.9722897309214626E-3</v>
      </c>
      <c r="P235" s="570">
        <v>368.89</v>
      </c>
      <c r="Q235" s="570">
        <v>97.8</v>
      </c>
      <c r="R235" s="574">
        <v>0.80600000000000005</v>
      </c>
      <c r="S235" s="570">
        <v>10.11</v>
      </c>
      <c r="T235" s="570">
        <v>683206.23001000006</v>
      </c>
      <c r="U235" s="570">
        <v>646552.34024000005</v>
      </c>
      <c r="V235" s="575">
        <v>8166385507.71</v>
      </c>
      <c r="W235" s="573">
        <f t="shared" si="16"/>
        <v>3.6028587393334578E-3</v>
      </c>
      <c r="X235" s="573">
        <f>+Tabela13681011[[#This Row],[Colunas82]]</f>
        <v>3.6028587393334578E-3</v>
      </c>
      <c r="Y235" s="575">
        <v>35207.07</v>
      </c>
      <c r="Z235" s="572">
        <f>INT(IF(Tabela13681011[[#This Row],[Colunas85]]/$AB$4&lt;15,15,Tabela13681011[[#This Row],[Colunas85]]/$AB$4))</f>
        <v>190</v>
      </c>
      <c r="AA235" s="641"/>
      <c r="AB235" s="537"/>
    </row>
    <row r="236" spans="1:28" ht="20.100000000000001" customHeight="1" x14ac:dyDescent="0.25">
      <c r="A236" s="485">
        <f t="shared" ref="A236:A267" si="18">+A235+1</f>
        <v>2</v>
      </c>
      <c r="B236" s="485" t="s">
        <v>1697</v>
      </c>
      <c r="C236" s="485">
        <v>3514403</v>
      </c>
      <c r="D236" s="485" t="s">
        <v>1698</v>
      </c>
      <c r="E236" s="485" t="s">
        <v>1699</v>
      </c>
      <c r="F236" s="485">
        <v>487.68799999999999</v>
      </c>
      <c r="G236" s="486">
        <v>47287</v>
      </c>
      <c r="H236" s="554"/>
      <c r="I236" s="542">
        <v>3505</v>
      </c>
      <c r="J236" s="542">
        <v>3</v>
      </c>
      <c r="K236" s="542" t="s">
        <v>3967</v>
      </c>
      <c r="L236" s="542">
        <v>45284.417878443717</v>
      </c>
      <c r="M236" s="487">
        <f>+Tabela13681011[[#This Row],[Colunas85]]/$N$650</f>
        <v>1.0136737378093114E-3</v>
      </c>
      <c r="N236" s="542">
        <v>34947.111682592484</v>
      </c>
      <c r="O236" s="487">
        <f>+O235+Tabela13681011[[#This Row],[Colunas8]]</f>
        <v>5.9859634687307742E-3</v>
      </c>
      <c r="P236" s="485">
        <v>88.64</v>
      </c>
      <c r="Q236" s="485">
        <v>98.2</v>
      </c>
      <c r="R236" s="561">
        <v>0.77600000000000002</v>
      </c>
      <c r="S236" s="485">
        <v>8.06</v>
      </c>
      <c r="T236" s="485">
        <v>119375.78421</v>
      </c>
      <c r="U236" s="485">
        <v>109360.69292</v>
      </c>
      <c r="V236" s="488">
        <v>1219051294.0799999</v>
      </c>
      <c r="W236" s="487">
        <f t="shared" si="16"/>
        <v>5.378229578343165E-4</v>
      </c>
      <c r="X236" s="487">
        <f>+X235+Tabela13681011[[#This Row],[Colunas82]]</f>
        <v>4.1406816971677743E-3</v>
      </c>
      <c r="Y236" s="488">
        <v>25779.84</v>
      </c>
      <c r="Z236" s="542">
        <f>INT(IF(Tabela13681011[[#This Row],[Colunas85]]/$AB$4&lt;15,15,Tabela13681011[[#This Row],[Colunas85]]/$AB$4))</f>
        <v>38</v>
      </c>
      <c r="AA236" s="641"/>
      <c r="AB236" s="537"/>
    </row>
    <row r="237" spans="1:28" ht="20.100000000000001" customHeight="1" x14ac:dyDescent="0.25">
      <c r="A237" s="485">
        <f t="shared" si="18"/>
        <v>3</v>
      </c>
      <c r="B237" s="485" t="s">
        <v>1736</v>
      </c>
      <c r="C237" s="485">
        <v>3544251</v>
      </c>
      <c r="D237" s="485" t="s">
        <v>1737</v>
      </c>
      <c r="E237" s="485" t="s">
        <v>1738</v>
      </c>
      <c r="F237" s="485">
        <v>744.01099999999997</v>
      </c>
      <c r="G237" s="486">
        <v>15929</v>
      </c>
      <c r="H237" s="568"/>
      <c r="I237" s="542">
        <v>3505</v>
      </c>
      <c r="J237" s="542">
        <v>1</v>
      </c>
      <c r="K237" s="542" t="s">
        <v>3965</v>
      </c>
      <c r="L237" s="542">
        <v>15254.41437151289</v>
      </c>
      <c r="M237" s="487">
        <f>+Tabela13681011[[#This Row],[Colunas85]]/$N$650</f>
        <v>3.4146401695105469E-4</v>
      </c>
      <c r="N237" s="542">
        <v>11772.211009199478</v>
      </c>
      <c r="O237" s="487">
        <f>+O236+Tabela13681011[[#This Row],[Colunas8]]</f>
        <v>6.327427485681829E-3</v>
      </c>
      <c r="P237" s="485">
        <v>26.51</v>
      </c>
      <c r="Q237" s="485">
        <v>98.1</v>
      </c>
      <c r="R237" s="561">
        <v>0.76400000000000001</v>
      </c>
      <c r="S237" s="485" t="s">
        <v>27</v>
      </c>
      <c r="T237" s="485">
        <v>93680.956219999993</v>
      </c>
      <c r="U237" s="485">
        <v>80955.724069999997</v>
      </c>
      <c r="V237" s="488">
        <v>1119292122.5300002</v>
      </c>
      <c r="W237" s="487">
        <f t="shared" si="16"/>
        <v>4.9381105039886047E-4</v>
      </c>
      <c r="X237" s="487">
        <f>+X236+Tabela13681011[[#This Row],[Colunas82]]</f>
        <v>4.6344927475666349E-3</v>
      </c>
      <c r="Y237" s="488">
        <v>70267.570000000007</v>
      </c>
      <c r="Z237" s="542">
        <f>INT(IF(Tabela13681011[[#This Row],[Colunas85]]/$AB$4&lt;15,15,Tabela13681011[[#This Row],[Colunas85]]/$AB$4))</f>
        <v>15</v>
      </c>
      <c r="AA237" s="641"/>
      <c r="AB237" s="537"/>
    </row>
    <row r="238" spans="1:28" ht="20.100000000000001" customHeight="1" x14ac:dyDescent="0.25">
      <c r="A238" s="485">
        <f t="shared" si="18"/>
        <v>4</v>
      </c>
      <c r="B238" s="485" t="s">
        <v>1742</v>
      </c>
      <c r="C238" s="485">
        <v>3542206</v>
      </c>
      <c r="D238" s="485" t="s">
        <v>1743</v>
      </c>
      <c r="E238" s="485" t="s">
        <v>1744</v>
      </c>
      <c r="F238" s="485">
        <v>1587.498</v>
      </c>
      <c r="G238" s="486">
        <v>29743</v>
      </c>
      <c r="H238" s="568"/>
      <c r="I238" s="542">
        <v>3505</v>
      </c>
      <c r="J238" s="542">
        <v>1</v>
      </c>
      <c r="K238" s="542" t="s">
        <v>3965</v>
      </c>
      <c r="L238" s="542">
        <v>28483.397994344141</v>
      </c>
      <c r="M238" s="487">
        <f>+Tabela13681011[[#This Row],[Colunas85]]/$N$650</f>
        <v>6.3758956972661304E-4</v>
      </c>
      <c r="N238" s="542">
        <v>21981.346729023797</v>
      </c>
      <c r="O238" s="487">
        <f>+O237+Tabela13681011[[#This Row],[Colunas8]]</f>
        <v>6.9650170554084422E-3</v>
      </c>
      <c r="P238" s="485">
        <v>18.14</v>
      </c>
      <c r="Q238" s="485">
        <v>97.5</v>
      </c>
      <c r="R238" s="561">
        <v>0.751</v>
      </c>
      <c r="S238" s="485">
        <v>19.23</v>
      </c>
      <c r="T238" s="485">
        <v>97943.578590000005</v>
      </c>
      <c r="U238" s="485">
        <v>85198.207509999993</v>
      </c>
      <c r="V238" s="488">
        <v>1107106140.6300001</v>
      </c>
      <c r="W238" s="487">
        <f t="shared" si="16"/>
        <v>4.8843481983218884E-4</v>
      </c>
      <c r="X238" s="487">
        <f>+X237+Tabela13681011[[#This Row],[Colunas82]]</f>
        <v>5.1229275673988234E-3</v>
      </c>
      <c r="Y238" s="488">
        <v>37222.410000000003</v>
      </c>
      <c r="Z238" s="542">
        <f>INT(IF(Tabela13681011[[#This Row],[Colunas85]]/$AB$4&lt;15,15,Tabela13681011[[#This Row],[Colunas85]]/$AB$4))</f>
        <v>24</v>
      </c>
      <c r="AA238" s="641"/>
      <c r="AB238" s="537"/>
    </row>
    <row r="239" spans="1:28" ht="20.100000000000001" customHeight="1" x14ac:dyDescent="0.25">
      <c r="A239" s="485">
        <f t="shared" si="18"/>
        <v>5</v>
      </c>
      <c r="B239" s="485" t="s">
        <v>1748</v>
      </c>
      <c r="C239" s="485">
        <v>3500105</v>
      </c>
      <c r="D239" s="485" t="s">
        <v>1749</v>
      </c>
      <c r="E239" s="485" t="s">
        <v>1750</v>
      </c>
      <c r="F239" s="485">
        <v>411.98700000000002</v>
      </c>
      <c r="G239" s="486">
        <v>35153</v>
      </c>
      <c r="H239" s="554"/>
      <c r="I239" s="542">
        <v>3505</v>
      </c>
      <c r="J239" s="542">
        <v>2</v>
      </c>
      <c r="K239" s="542" t="s">
        <v>3966</v>
      </c>
      <c r="L239" s="542">
        <v>33664.287048891492</v>
      </c>
      <c r="M239" s="487">
        <f>+Tabela13681011[[#This Row],[Colunas85]]/$N$650</f>
        <v>7.5356171686109764E-4</v>
      </c>
      <c r="N239" s="542">
        <v>25979.567681988148</v>
      </c>
      <c r="O239" s="487">
        <f>+O238+Tabela13681011[[#This Row],[Colunas8]]</f>
        <v>7.7185787722695402E-3</v>
      </c>
      <c r="P239" s="485">
        <v>82.15</v>
      </c>
      <c r="Q239" s="485">
        <v>97.6</v>
      </c>
      <c r="R239" s="561">
        <v>0.79</v>
      </c>
      <c r="S239" s="485">
        <v>5.09</v>
      </c>
      <c r="T239" s="485">
        <v>160718.67924999999</v>
      </c>
      <c r="U239" s="485">
        <v>137083.66993</v>
      </c>
      <c r="V239" s="488">
        <v>1088430386.98</v>
      </c>
      <c r="W239" s="487">
        <f t="shared" si="16"/>
        <v>4.8019542160784401E-4</v>
      </c>
      <c r="X239" s="487">
        <f>+X238+Tabela13681011[[#This Row],[Colunas82]]</f>
        <v>5.6031229890066677E-3</v>
      </c>
      <c r="Y239" s="488">
        <v>30962.66</v>
      </c>
      <c r="Z239" s="542">
        <f>INT(IF(Tabela13681011[[#This Row],[Colunas85]]/$AB$4&lt;15,15,Tabela13681011[[#This Row],[Colunas85]]/$AB$4))</f>
        <v>28</v>
      </c>
      <c r="AA239" s="641"/>
      <c r="AB239" s="537"/>
    </row>
    <row r="240" spans="1:28" ht="20.100000000000001" customHeight="1" x14ac:dyDescent="0.25">
      <c r="A240" s="485">
        <f t="shared" si="18"/>
        <v>6</v>
      </c>
      <c r="B240" s="485" t="s">
        <v>1774</v>
      </c>
      <c r="C240" s="485">
        <v>3539202</v>
      </c>
      <c r="D240" s="485" t="s">
        <v>1775</v>
      </c>
      <c r="E240" s="485" t="s">
        <v>1776</v>
      </c>
      <c r="F240" s="485">
        <v>477.673</v>
      </c>
      <c r="G240" s="486">
        <v>27974</v>
      </c>
      <c r="H240" s="568"/>
      <c r="I240" s="542">
        <v>3505</v>
      </c>
      <c r="J240" s="542">
        <v>1</v>
      </c>
      <c r="K240" s="542" t="s">
        <v>3965</v>
      </c>
      <c r="L240" s="542">
        <v>26789.314309040212</v>
      </c>
      <c r="M240" s="487">
        <f>+Tabela13681011[[#This Row],[Colunas85]]/$N$650</f>
        <v>5.9966817817746251E-4</v>
      </c>
      <c r="N240" s="542">
        <v>20673.98021039275</v>
      </c>
      <c r="O240" s="487">
        <f>+O239+Tabela13681011[[#This Row],[Colunas8]]</f>
        <v>8.318246950447002E-3</v>
      </c>
      <c r="P240" s="485">
        <v>51.66</v>
      </c>
      <c r="Q240" s="485">
        <v>98.8</v>
      </c>
      <c r="R240" s="561">
        <v>0.77600000000000002</v>
      </c>
      <c r="S240" s="485">
        <v>6.19</v>
      </c>
      <c r="T240" s="485">
        <v>73783.016170000003</v>
      </c>
      <c r="U240" s="485">
        <v>66258.085340000005</v>
      </c>
      <c r="V240" s="488">
        <v>974598774.29999995</v>
      </c>
      <c r="W240" s="487">
        <f t="shared" si="16"/>
        <v>4.2997501257016629E-4</v>
      </c>
      <c r="X240" s="487">
        <f>+X239+Tabela13681011[[#This Row],[Colunas82]]</f>
        <v>6.0330980015768339E-3</v>
      </c>
      <c r="Y240" s="488">
        <v>34839.449999999997</v>
      </c>
      <c r="Z240" s="542">
        <f>INT(IF(Tabela13681011[[#This Row],[Colunas85]]/$AB$4&lt;15,15,Tabela13681011[[#This Row],[Colunas85]]/$AB$4))</f>
        <v>22</v>
      </c>
      <c r="AA240" s="641"/>
      <c r="AB240" s="537"/>
    </row>
    <row r="241" spans="1:28" ht="20.100000000000001" customHeight="1" x14ac:dyDescent="0.25">
      <c r="A241" s="485">
        <f t="shared" si="18"/>
        <v>7</v>
      </c>
      <c r="B241" s="485" t="s">
        <v>1828</v>
      </c>
      <c r="C241" s="485">
        <v>3541307</v>
      </c>
      <c r="D241" s="485" t="s">
        <v>1829</v>
      </c>
      <c r="E241" s="485" t="s">
        <v>1830</v>
      </c>
      <c r="F241" s="485">
        <v>1260.2809999999999</v>
      </c>
      <c r="G241" s="486">
        <v>44572</v>
      </c>
      <c r="H241" s="568"/>
      <c r="I241" s="542">
        <v>3505</v>
      </c>
      <c r="J241" s="542">
        <v>4</v>
      </c>
      <c r="K241" s="542" t="s">
        <v>3968</v>
      </c>
      <c r="L241" s="542">
        <v>42684.396846448144</v>
      </c>
      <c r="M241" s="487">
        <f>+Tabela13681011[[#This Row],[Colunas85]]/$N$650</f>
        <v>9.5547329798119211E-4</v>
      </c>
      <c r="N241" s="542">
        <v>32940.61077921019</v>
      </c>
      <c r="O241" s="487">
        <f>+O240+Tabela13681011[[#This Row],[Colunas8]]</f>
        <v>9.2737202484281939E-3</v>
      </c>
      <c r="P241" s="485">
        <v>32.79</v>
      </c>
      <c r="Q241" s="485">
        <v>98.8</v>
      </c>
      <c r="R241" s="561">
        <v>0.75</v>
      </c>
      <c r="S241" s="485">
        <v>6.65</v>
      </c>
      <c r="T241" s="485">
        <v>100762.90248999999</v>
      </c>
      <c r="U241" s="485">
        <v>87479.822249999997</v>
      </c>
      <c r="V241" s="488">
        <v>863094882.32000005</v>
      </c>
      <c r="W241" s="487">
        <f t="shared" si="16"/>
        <v>3.8078155099398244E-4</v>
      </c>
      <c r="X241" s="487">
        <f>+X240+Tabela13681011[[#This Row],[Colunas82]]</f>
        <v>6.4138795525708163E-3</v>
      </c>
      <c r="Y241" s="488">
        <v>19364.060000000001</v>
      </c>
      <c r="Z241" s="542">
        <f>INT(IF(Tabela13681011[[#This Row],[Colunas85]]/$AB$4&lt;15,15,Tabela13681011[[#This Row],[Colunas85]]/$AB$4))</f>
        <v>36</v>
      </c>
      <c r="AA241" s="641"/>
      <c r="AB241" s="537"/>
    </row>
    <row r="242" spans="1:28" ht="20.100000000000001" customHeight="1" x14ac:dyDescent="0.25">
      <c r="A242" s="485">
        <f t="shared" si="18"/>
        <v>8</v>
      </c>
      <c r="B242" s="485" t="s">
        <v>1831</v>
      </c>
      <c r="C242" s="485">
        <v>3534609</v>
      </c>
      <c r="D242" s="485" t="s">
        <v>1832</v>
      </c>
      <c r="E242" s="485" t="s">
        <v>1833</v>
      </c>
      <c r="F242" s="485">
        <v>248.03800000000001</v>
      </c>
      <c r="G242" s="486">
        <v>33118</v>
      </c>
      <c r="H242" s="568"/>
      <c r="I242" s="542">
        <v>3505</v>
      </c>
      <c r="J242" s="542">
        <v>2</v>
      </c>
      <c r="K242" s="542" t="s">
        <v>3966</v>
      </c>
      <c r="L242" s="542">
        <v>31715.46833798505</v>
      </c>
      <c r="M242" s="487">
        <f>+Tabela13681011[[#This Row],[Colunas85]]/$N$650</f>
        <v>7.0993818277261781E-4</v>
      </c>
      <c r="N242" s="542">
        <v>24475.615807813945</v>
      </c>
      <c r="O242" s="487">
        <f>+O241+Tabela13681011[[#This Row],[Colunas8]]</f>
        <v>9.9836584312008123E-3</v>
      </c>
      <c r="P242" s="485">
        <v>124.47</v>
      </c>
      <c r="Q242" s="485">
        <v>97.6</v>
      </c>
      <c r="R242" s="561">
        <v>0.76200000000000001</v>
      </c>
      <c r="S242" s="485">
        <v>10.14</v>
      </c>
      <c r="T242" s="485">
        <v>82432.661699999997</v>
      </c>
      <c r="U242" s="485">
        <v>70501.132100000003</v>
      </c>
      <c r="V242" s="488">
        <v>858767623.72000003</v>
      </c>
      <c r="W242" s="487">
        <f t="shared" si="16"/>
        <v>3.7887244427233104E-4</v>
      </c>
      <c r="X242" s="487">
        <f>+X241+Tabela13681011[[#This Row],[Colunas82]]</f>
        <v>6.7927519968431476E-3</v>
      </c>
      <c r="Y242" s="488">
        <v>25930.54</v>
      </c>
      <c r="Z242" s="542">
        <f>INT(IF(Tabela13681011[[#This Row],[Colunas85]]/$AB$4&lt;15,15,Tabela13681011[[#This Row],[Colunas85]]/$AB$4))</f>
        <v>27</v>
      </c>
      <c r="AA242" s="641"/>
      <c r="AB242" s="537"/>
    </row>
    <row r="243" spans="1:28" ht="20.100000000000001" customHeight="1" x14ac:dyDescent="0.25">
      <c r="A243" s="485">
        <f t="shared" si="18"/>
        <v>9</v>
      </c>
      <c r="B243" s="485" t="s">
        <v>1864</v>
      </c>
      <c r="C243" s="485">
        <v>3542404</v>
      </c>
      <c r="D243" s="485" t="s">
        <v>1865</v>
      </c>
      <c r="E243" s="485" t="s">
        <v>1866</v>
      </c>
      <c r="F243" s="485">
        <v>263.27999999999997</v>
      </c>
      <c r="G243" s="486">
        <v>20523</v>
      </c>
      <c r="H243" s="568"/>
      <c r="I243" s="542">
        <v>3505</v>
      </c>
      <c r="J243" s="542">
        <v>1</v>
      </c>
      <c r="K243" s="542" t="s">
        <v>3965</v>
      </c>
      <c r="L243" s="542">
        <v>19653.860640753282</v>
      </c>
      <c r="M243" s="487">
        <f>+Tabela13681011[[#This Row],[Colunas85]]/$N$650</f>
        <v>4.3994387719797191E-4</v>
      </c>
      <c r="N243" s="542">
        <v>15167.373127114124</v>
      </c>
      <c r="O243" s="487">
        <f>+O242+Tabela13681011[[#This Row],[Colunas8]]</f>
        <v>1.0423602308398785E-2</v>
      </c>
      <c r="P243" s="485">
        <v>69.77</v>
      </c>
      <c r="Q243" s="485">
        <v>98.8</v>
      </c>
      <c r="R243" s="561">
        <v>0.76800000000000002</v>
      </c>
      <c r="S243" s="485">
        <v>8.9700000000000006</v>
      </c>
      <c r="T243" s="485">
        <v>62778.317660000001</v>
      </c>
      <c r="U243" s="485">
        <v>57647.138760000002</v>
      </c>
      <c r="V243" s="488">
        <v>724737523.88999999</v>
      </c>
      <c r="W243" s="487">
        <f t="shared" si="16"/>
        <v>3.1974083506157962E-4</v>
      </c>
      <c r="X243" s="487">
        <f>+X242+Tabela13681011[[#This Row],[Colunas82]]</f>
        <v>7.1124928319047272E-3</v>
      </c>
      <c r="Y243" s="488">
        <v>35313.43</v>
      </c>
      <c r="Z243" s="542">
        <f>INT(IF(Tabela13681011[[#This Row],[Colunas85]]/$AB$4&lt;15,15,Tabela13681011[[#This Row],[Colunas85]]/$AB$4))</f>
        <v>16</v>
      </c>
      <c r="AA243" s="641"/>
      <c r="AB243" s="537"/>
    </row>
    <row r="244" spans="1:28" ht="20.100000000000001" customHeight="1" x14ac:dyDescent="0.25">
      <c r="A244" s="485">
        <f t="shared" si="18"/>
        <v>10</v>
      </c>
      <c r="B244" s="485" t="s">
        <v>1867</v>
      </c>
      <c r="C244" s="485">
        <v>3541505</v>
      </c>
      <c r="D244" s="485" t="s">
        <v>1868</v>
      </c>
      <c r="E244" s="485" t="s">
        <v>1869</v>
      </c>
      <c r="F244" s="485">
        <v>755.20299999999997</v>
      </c>
      <c r="G244" s="486">
        <v>39648</v>
      </c>
      <c r="H244" s="568"/>
      <c r="I244" s="542">
        <v>3505</v>
      </c>
      <c r="J244" s="542">
        <v>4</v>
      </c>
      <c r="K244" s="542" t="s">
        <v>3968</v>
      </c>
      <c r="L244" s="542">
        <v>37968.925921385082</v>
      </c>
      <c r="M244" s="487">
        <f>+Tabela13681011[[#This Row],[Colunas85]]/$N$650</f>
        <v>8.4991935112533202E-4</v>
      </c>
      <c r="N244" s="542">
        <v>29301.564573591615</v>
      </c>
      <c r="O244" s="487">
        <f>+O243+Tabela13681011[[#This Row],[Colunas8]]</f>
        <v>1.1273521659524116E-2</v>
      </c>
      <c r="P244" s="485">
        <v>50.1</v>
      </c>
      <c r="Q244" s="485">
        <v>98.6</v>
      </c>
      <c r="R244" s="561">
        <v>0.76300000000000001</v>
      </c>
      <c r="S244" s="485">
        <v>8.11</v>
      </c>
      <c r="T244" s="485">
        <v>126626.58684</v>
      </c>
      <c r="U244" s="485">
        <v>117611.84149000001</v>
      </c>
      <c r="V244" s="488">
        <v>720143276.15999997</v>
      </c>
      <c r="W244" s="487">
        <f t="shared" si="16"/>
        <v>3.1771393765769559E-4</v>
      </c>
      <c r="X244" s="487">
        <f>+X243+Tabela13681011[[#This Row],[Colunas82]]</f>
        <v>7.4302067695624224E-3</v>
      </c>
      <c r="Y244" s="488">
        <v>18163.419999999998</v>
      </c>
      <c r="Z244" s="542">
        <f>INT(IF(Tabela13681011[[#This Row],[Colunas85]]/$AB$4&lt;15,15,Tabela13681011[[#This Row],[Colunas85]]/$AB$4))</f>
        <v>32</v>
      </c>
      <c r="AA244" s="641"/>
      <c r="AB244" s="537"/>
    </row>
    <row r="245" spans="1:28" ht="20.100000000000001" customHeight="1" x14ac:dyDescent="0.25">
      <c r="A245" s="485">
        <f t="shared" si="18"/>
        <v>11</v>
      </c>
      <c r="B245" s="485" t="s">
        <v>1945</v>
      </c>
      <c r="C245" s="485">
        <v>3526001</v>
      </c>
      <c r="D245" s="485" t="s">
        <v>1946</v>
      </c>
      <c r="E245" s="485" t="s">
        <v>1947</v>
      </c>
      <c r="F245" s="485">
        <v>582.56500000000005</v>
      </c>
      <c r="G245" s="486">
        <v>20978</v>
      </c>
      <c r="I245" s="542">
        <v>3505</v>
      </c>
      <c r="J245" s="542">
        <v>3</v>
      </c>
      <c r="K245" s="542" t="s">
        <v>3967</v>
      </c>
      <c r="L245" s="542">
        <v>20089.591605599686</v>
      </c>
      <c r="M245" s="487">
        <f>+Tabela13681011[[#This Row],[Colunas85]]/$N$650</f>
        <v>4.4969754206787782E-4</v>
      </c>
      <c r="N245" s="542">
        <v>15503.637551069538</v>
      </c>
      <c r="O245" s="487">
        <f>+O244+Tabela13681011[[#This Row],[Colunas8]]</f>
        <v>1.1723219201591993E-2</v>
      </c>
      <c r="P245" s="485">
        <v>32.119999999999997</v>
      </c>
      <c r="Q245" s="485">
        <v>96.8</v>
      </c>
      <c r="R245" s="561">
        <v>0.745</v>
      </c>
      <c r="S245" s="485">
        <v>21.28</v>
      </c>
      <c r="T245" s="485">
        <v>67489.383100000006</v>
      </c>
      <c r="U245" s="485">
        <v>60105.34605</v>
      </c>
      <c r="V245" s="488">
        <v>588885395.46000004</v>
      </c>
      <c r="W245" s="487">
        <f t="shared" si="16"/>
        <v>2.5980538042146077E-4</v>
      </c>
      <c r="X245" s="487">
        <f>+X244+Tabela13681011[[#This Row],[Colunas82]]</f>
        <v>7.6900121499838834E-3</v>
      </c>
      <c r="Y245" s="488">
        <v>28071.57</v>
      </c>
      <c r="Z245" s="542">
        <f>INT(IF(Tabela13681011[[#This Row],[Colunas85]]/$AB$4&lt;15,15,Tabela13681011[[#This Row],[Colunas85]]/$AB$4))</f>
        <v>17</v>
      </c>
      <c r="AA245" s="641"/>
      <c r="AB245" s="537"/>
    </row>
    <row r="246" spans="1:28" ht="20.100000000000001" customHeight="1" x14ac:dyDescent="0.25">
      <c r="A246" s="485">
        <f t="shared" si="18"/>
        <v>12</v>
      </c>
      <c r="B246" s="485" t="s">
        <v>1963</v>
      </c>
      <c r="C246" s="485">
        <v>3501301</v>
      </c>
      <c r="D246" s="485" t="s">
        <v>1964</v>
      </c>
      <c r="E246" s="485" t="s">
        <v>1965</v>
      </c>
      <c r="F246" s="485">
        <v>347.64699999999999</v>
      </c>
      <c r="G246" s="486">
        <v>25078</v>
      </c>
      <c r="H246" s="554"/>
      <c r="I246" s="542">
        <v>3505</v>
      </c>
      <c r="J246" s="542">
        <v>1</v>
      </c>
      <c r="K246" s="542" t="s">
        <v>3965</v>
      </c>
      <c r="L246" s="542">
        <v>24015.958541578271</v>
      </c>
      <c r="M246" s="487">
        <f>+Tabela13681011[[#This Row],[Colunas85]]/$N$650</f>
        <v>5.3758770902746864E-4</v>
      </c>
      <c r="N246" s="542">
        <v>18533.712580118307</v>
      </c>
      <c r="O246" s="487">
        <f>+O245+Tabela13681011[[#This Row],[Colunas8]]</f>
        <v>1.2260806910619461E-2</v>
      </c>
      <c r="P246" s="485">
        <v>67.69</v>
      </c>
      <c r="Q246" s="485">
        <v>98.3</v>
      </c>
      <c r="R246" s="561">
        <v>0.75800000000000001</v>
      </c>
      <c r="S246" s="485">
        <v>3.07</v>
      </c>
      <c r="T246" s="485">
        <v>62881.373099999997</v>
      </c>
      <c r="U246" s="485">
        <v>60296.984400000001</v>
      </c>
      <c r="V246" s="488">
        <v>536018676.68000001</v>
      </c>
      <c r="W246" s="487">
        <f t="shared" si="16"/>
        <v>2.3648155868948636E-4</v>
      </c>
      <c r="X246" s="487">
        <f>+X245+Tabela13681011[[#This Row],[Colunas82]]</f>
        <v>7.9264937086733697E-3</v>
      </c>
      <c r="Y246" s="488">
        <v>21374.06</v>
      </c>
      <c r="Z246" s="542">
        <f>INT(IF(Tabela13681011[[#This Row],[Colunas85]]/$AB$4&lt;15,15,Tabela13681011[[#This Row],[Colunas85]]/$AB$4))</f>
        <v>20</v>
      </c>
      <c r="AA246" s="641"/>
      <c r="AB246" s="537"/>
    </row>
    <row r="247" spans="1:28" ht="20.100000000000001" customHeight="1" x14ac:dyDescent="0.25">
      <c r="A247" s="485">
        <f t="shared" si="18"/>
        <v>13</v>
      </c>
      <c r="B247" s="485" t="s">
        <v>1996</v>
      </c>
      <c r="C247" s="485">
        <v>3529203</v>
      </c>
      <c r="D247" s="485" t="s">
        <v>1997</v>
      </c>
      <c r="E247" s="485" t="s">
        <v>1998</v>
      </c>
      <c r="F247" s="485">
        <v>1253.5640000000001</v>
      </c>
      <c r="G247" s="486">
        <v>26791</v>
      </c>
      <c r="I247" s="542">
        <v>3505</v>
      </c>
      <c r="J247" s="542">
        <v>1</v>
      </c>
      <c r="K247" s="542" t="s">
        <v>3965</v>
      </c>
      <c r="L247" s="542">
        <v>25656.413800439565</v>
      </c>
      <c r="M247" s="487">
        <f>+Tabela13681011[[#This Row],[Colunas85]]/$N$650</f>
        <v>5.7430864951570754E-4</v>
      </c>
      <c r="N247" s="542">
        <v>19799.692708108683</v>
      </c>
      <c r="O247" s="487">
        <f>+O246+Tabela13681011[[#This Row],[Colunas8]]</f>
        <v>1.2835115560135169E-2</v>
      </c>
      <c r="P247" s="485">
        <v>19.329999999999998</v>
      </c>
      <c r="Q247" s="485">
        <v>98.1</v>
      </c>
      <c r="R247" s="561">
        <v>0.72099999999999997</v>
      </c>
      <c r="S247" s="485">
        <v>16.079999999999998</v>
      </c>
      <c r="T247" s="485">
        <v>76837.159490000005</v>
      </c>
      <c r="U247" s="485">
        <v>69770.481910000002</v>
      </c>
      <c r="V247" s="488">
        <v>505573496.81999999</v>
      </c>
      <c r="W247" s="487">
        <f t="shared" si="16"/>
        <v>2.2304970658972687E-4</v>
      </c>
      <c r="X247" s="487">
        <f>+X246+Tabela13681011[[#This Row],[Colunas82]]</f>
        <v>8.1495434152630969E-3</v>
      </c>
      <c r="Y247" s="488">
        <v>18871.02</v>
      </c>
      <c r="Z247" s="542">
        <f>INT(IF(Tabela13681011[[#This Row],[Colunas85]]/$AB$4&lt;15,15,Tabela13681011[[#This Row],[Colunas85]]/$AB$4))</f>
        <v>21</v>
      </c>
      <c r="AA247" s="641"/>
      <c r="AB247" s="537"/>
    </row>
    <row r="248" spans="1:28" ht="20.100000000000001" customHeight="1" x14ac:dyDescent="0.25">
      <c r="A248" s="485">
        <f t="shared" si="18"/>
        <v>14</v>
      </c>
      <c r="B248" s="485" t="s">
        <v>2017</v>
      </c>
      <c r="C248" s="485">
        <v>3541703</v>
      </c>
      <c r="D248" s="485" t="s">
        <v>2018</v>
      </c>
      <c r="E248" s="485" t="s">
        <v>2019</v>
      </c>
      <c r="F248" s="485">
        <v>651.34100000000001</v>
      </c>
      <c r="G248" s="486">
        <v>14309</v>
      </c>
      <c r="H248" s="568"/>
      <c r="I248" s="542">
        <v>3505</v>
      </c>
      <c r="J248" s="542">
        <v>1</v>
      </c>
      <c r="K248" s="542" t="s">
        <v>3965</v>
      </c>
      <c r="L248" s="542">
        <v>13703.020606565255</v>
      </c>
      <c r="M248" s="487">
        <f>+Tabela13681011[[#This Row],[Colunas85]]/$N$650</f>
        <v>3.0673668268897241E-4</v>
      </c>
      <c r="N248" s="542">
        <v>10574.961851380209</v>
      </c>
      <c r="O248" s="487">
        <f>+O247+Tabela13681011[[#This Row],[Colunas8]]</f>
        <v>1.3141852242824142E-2</v>
      </c>
      <c r="P248" s="485">
        <v>19.68</v>
      </c>
      <c r="Q248" s="485">
        <v>98.7</v>
      </c>
      <c r="R248" s="561">
        <v>0.73799999999999999</v>
      </c>
      <c r="S248" s="485">
        <v>5.62</v>
      </c>
      <c r="T248" s="485">
        <v>49974.77317</v>
      </c>
      <c r="U248" s="485">
        <v>44181.778079999996</v>
      </c>
      <c r="V248" s="488">
        <v>470203327.02999997</v>
      </c>
      <c r="W248" s="487">
        <f t="shared" si="16"/>
        <v>2.0744503972464954E-4</v>
      </c>
      <c r="X248" s="487">
        <f>+X247+Tabela13681011[[#This Row],[Colunas82]]</f>
        <v>8.3569884549877464E-3</v>
      </c>
      <c r="Y248" s="488">
        <v>32860.67</v>
      </c>
      <c r="Z248" s="542">
        <f>INT(IF(Tabela13681011[[#This Row],[Colunas85]]/$AB$4&lt;15,15,Tabela13681011[[#This Row],[Colunas85]]/$AB$4))</f>
        <v>15</v>
      </c>
      <c r="AA248" s="641"/>
      <c r="AB248" s="537"/>
    </row>
    <row r="249" spans="1:28" ht="20.100000000000001" customHeight="1" x14ac:dyDescent="0.25">
      <c r="A249" s="485">
        <f t="shared" si="18"/>
        <v>15</v>
      </c>
      <c r="B249" s="485" t="s">
        <v>2020</v>
      </c>
      <c r="C249" s="485">
        <v>3527405</v>
      </c>
      <c r="D249" s="485" t="s">
        <v>2021</v>
      </c>
      <c r="E249" s="485" t="s">
        <v>2022</v>
      </c>
      <c r="F249" s="485">
        <v>314.81</v>
      </c>
      <c r="G249" s="486">
        <v>22022</v>
      </c>
      <c r="I249" s="542">
        <v>3505</v>
      </c>
      <c r="J249" s="542">
        <v>2</v>
      </c>
      <c r="K249" s="542" t="s">
        <v>3966</v>
      </c>
      <c r="L249" s="542">
        <v>21089.378698565939</v>
      </c>
      <c r="M249" s="487">
        <f>+Tabela13681011[[#This Row],[Colunas85]]/$N$650</f>
        <v>4.7207737970344187E-4</v>
      </c>
      <c r="N249" s="542">
        <v>16275.198119441955</v>
      </c>
      <c r="O249" s="487">
        <f>+O248+Tabela13681011[[#This Row],[Colunas8]]</f>
        <v>1.3613929622527584E-2</v>
      </c>
      <c r="P249" s="485">
        <v>63.17</v>
      </c>
      <c r="Q249" s="485">
        <v>99.4</v>
      </c>
      <c r="R249" s="561">
        <v>0.752</v>
      </c>
      <c r="S249" s="485">
        <v>9.85</v>
      </c>
      <c r="T249" s="485">
        <v>54482.537750000003</v>
      </c>
      <c r="U249" s="485">
        <v>44593.981469999999</v>
      </c>
      <c r="V249" s="488">
        <v>449706196.94</v>
      </c>
      <c r="W249" s="487">
        <f t="shared" si="16"/>
        <v>1.9840208379190671E-4</v>
      </c>
      <c r="X249" s="487">
        <f>+X248+Tabela13681011[[#This Row],[Colunas82]]</f>
        <v>8.5553905387796524E-3</v>
      </c>
      <c r="Y249" s="488">
        <v>20420.77</v>
      </c>
      <c r="Z249" s="542">
        <f>INT(IF(Tabela13681011[[#This Row],[Colunas85]]/$AB$4&lt;15,15,Tabela13681011[[#This Row],[Colunas85]]/$AB$4))</f>
        <v>18</v>
      </c>
      <c r="AA249" s="641"/>
      <c r="AB249" s="537"/>
    </row>
    <row r="250" spans="1:28" ht="20.100000000000001" customHeight="1" x14ac:dyDescent="0.25">
      <c r="A250" s="485">
        <f t="shared" si="18"/>
        <v>16</v>
      </c>
      <c r="B250" s="485" t="s">
        <v>2035</v>
      </c>
      <c r="C250" s="485">
        <v>3554300</v>
      </c>
      <c r="D250" s="485" t="s">
        <v>2036</v>
      </c>
      <c r="E250" s="485" t="s">
        <v>2037</v>
      </c>
      <c r="F250" s="485">
        <v>1555.8030000000001</v>
      </c>
      <c r="G250" s="486">
        <v>23395</v>
      </c>
      <c r="H250" s="568"/>
      <c r="I250" s="542">
        <v>3505</v>
      </c>
      <c r="J250" s="542">
        <v>1</v>
      </c>
      <c r="K250" s="542" t="s">
        <v>3965</v>
      </c>
      <c r="L250" s="542">
        <v>22404.232796882668</v>
      </c>
      <c r="M250" s="487">
        <f>+Tabela13681011[[#This Row],[Colunas85]]/$N$650</f>
        <v>5.0150986732186095E-4</v>
      </c>
      <c r="N250" s="542">
        <v>17289.903732828287</v>
      </c>
      <c r="O250" s="487">
        <f>+O249+Tabela13681011[[#This Row],[Colunas8]]</f>
        <v>1.4115439489849444E-2</v>
      </c>
      <c r="P250" s="485">
        <v>13.74</v>
      </c>
      <c r="Q250" s="485">
        <v>97.1</v>
      </c>
      <c r="R250" s="561">
        <v>0.74099999999999999</v>
      </c>
      <c r="S250" s="485">
        <v>15.24</v>
      </c>
      <c r="T250" s="485">
        <v>73860.555330000003</v>
      </c>
      <c r="U250" s="485">
        <v>65841.128639999995</v>
      </c>
      <c r="V250" s="488">
        <v>444617997.85000002</v>
      </c>
      <c r="W250" s="487">
        <f t="shared" si="16"/>
        <v>1.9615726415394481E-4</v>
      </c>
      <c r="X250" s="487">
        <f>+X249+Tabela13681011[[#This Row],[Colunas82]]</f>
        <v>8.7515478029335965E-3</v>
      </c>
      <c r="Y250" s="488">
        <v>19004.830000000002</v>
      </c>
      <c r="Z250" s="542">
        <f>INT(IF(Tabela13681011[[#This Row],[Colunas85]]/$AB$4&lt;15,15,Tabela13681011[[#This Row],[Colunas85]]/$AB$4))</f>
        <v>19</v>
      </c>
      <c r="AA250" s="641"/>
      <c r="AB250" s="537"/>
    </row>
    <row r="251" spans="1:28" ht="20.100000000000001" customHeight="1" x14ac:dyDescent="0.25">
      <c r="A251" s="485">
        <f t="shared" si="18"/>
        <v>17</v>
      </c>
      <c r="B251" s="485" t="s">
        <v>2062</v>
      </c>
      <c r="C251" s="485">
        <v>3547700</v>
      </c>
      <c r="D251" s="485" t="s">
        <v>2063</v>
      </c>
      <c r="E251" s="485" t="s">
        <v>2064</v>
      </c>
      <c r="F251" s="485">
        <v>552.87599999999998</v>
      </c>
      <c r="G251" s="486">
        <v>20855</v>
      </c>
      <c r="H251" s="568"/>
      <c r="I251" s="542">
        <v>3505</v>
      </c>
      <c r="J251" s="542">
        <v>1</v>
      </c>
      <c r="K251" s="542" t="s">
        <v>3965</v>
      </c>
      <c r="L251" s="542">
        <v>19971.800597520327</v>
      </c>
      <c r="M251" s="487">
        <f>+Tabela13681011[[#This Row],[Colunas85]]/$N$650</f>
        <v>4.4706083705909006E-4</v>
      </c>
      <c r="N251" s="542">
        <v>15412.735300198074</v>
      </c>
      <c r="O251" s="487">
        <f>+O250+Tabela13681011[[#This Row],[Colunas8]]</f>
        <v>1.4562500326908534E-2</v>
      </c>
      <c r="P251" s="485">
        <v>37.06</v>
      </c>
      <c r="Q251" s="485">
        <v>98.5</v>
      </c>
      <c r="R251" s="561">
        <v>0.753</v>
      </c>
      <c r="S251" s="485">
        <v>4.95</v>
      </c>
      <c r="T251" s="485">
        <v>50984.435850000002</v>
      </c>
      <c r="U251" s="485">
        <v>44063.920749999997</v>
      </c>
      <c r="V251" s="488">
        <v>412235988.35000002</v>
      </c>
      <c r="W251" s="487">
        <f t="shared" si="16"/>
        <v>1.818709185223179E-4</v>
      </c>
      <c r="X251" s="487">
        <f>+X250+Tabela13681011[[#This Row],[Colunas82]]</f>
        <v>8.9334187214559144E-3</v>
      </c>
      <c r="Y251" s="488">
        <v>19766.77</v>
      </c>
      <c r="Z251" s="542">
        <f>INT(IF(Tabela13681011[[#This Row],[Colunas85]]/$AB$4&lt;15,15,Tabela13681011[[#This Row],[Colunas85]]/$AB$4))</f>
        <v>17</v>
      </c>
      <c r="AA251" s="641"/>
      <c r="AB251" s="537"/>
    </row>
    <row r="252" spans="1:28" ht="20.100000000000001" customHeight="1" x14ac:dyDescent="0.25">
      <c r="A252" s="485">
        <f t="shared" si="18"/>
        <v>18</v>
      </c>
      <c r="B252" s="485" t="s">
        <v>2068</v>
      </c>
      <c r="C252" s="485">
        <v>3545506</v>
      </c>
      <c r="D252" s="485" t="s">
        <v>2069</v>
      </c>
      <c r="E252" s="485" t="s">
        <v>2070</v>
      </c>
      <c r="F252" s="485">
        <v>455.85599999999999</v>
      </c>
      <c r="G252" s="486">
        <v>4405</v>
      </c>
      <c r="H252" s="568"/>
      <c r="I252" s="542">
        <v>3505</v>
      </c>
      <c r="J252" s="542">
        <v>1</v>
      </c>
      <c r="K252" s="542" t="s">
        <v>3965</v>
      </c>
      <c r="L252" s="542">
        <v>4218.4503299965018</v>
      </c>
      <c r="M252" s="487">
        <f>+Tabela13681011[[#This Row],[Colunas85]]/$N$650</f>
        <v>9.4428337916341011E-5</v>
      </c>
      <c r="N252" s="542">
        <v>3255.4830495023984</v>
      </c>
      <c r="O252" s="487">
        <f>+O251+Tabela13681011[[#This Row],[Colunas8]]</f>
        <v>1.4656928664824875E-2</v>
      </c>
      <c r="P252" s="485">
        <v>8.1300000000000008</v>
      </c>
      <c r="Q252" s="485">
        <v>98.2</v>
      </c>
      <c r="R252" s="561">
        <v>0.70899999999999996</v>
      </c>
      <c r="S252" s="485" t="s">
        <v>27</v>
      </c>
      <c r="T252" s="485">
        <v>32307.831460000001</v>
      </c>
      <c r="U252" s="485">
        <v>25945.947120000001</v>
      </c>
      <c r="V252" s="488">
        <v>397137664.55000001</v>
      </c>
      <c r="W252" s="487">
        <f t="shared" si="16"/>
        <v>1.7520981639815791E-4</v>
      </c>
      <c r="X252" s="487">
        <f>+X251+Tabela13681011[[#This Row],[Colunas82]]</f>
        <v>9.1086285378540726E-3</v>
      </c>
      <c r="Y252" s="488">
        <v>90156.11</v>
      </c>
      <c r="Z252" s="542">
        <f>INT(IF(Tabela13681011[[#This Row],[Colunas85]]/$AB$4&lt;15,15,Tabela13681011[[#This Row],[Colunas85]]/$AB$4))</f>
        <v>15</v>
      </c>
      <c r="AA252" s="641"/>
      <c r="AB252" s="537"/>
    </row>
    <row r="253" spans="1:28" ht="20.100000000000001" customHeight="1" x14ac:dyDescent="0.25">
      <c r="A253" s="485">
        <f t="shared" si="18"/>
        <v>19</v>
      </c>
      <c r="B253" s="485" t="s">
        <v>2125</v>
      </c>
      <c r="C253" s="485">
        <v>3530201</v>
      </c>
      <c r="D253" s="485" t="s">
        <v>2126</v>
      </c>
      <c r="E253" s="485" t="s">
        <v>2127</v>
      </c>
      <c r="F253" s="485">
        <v>1238.931</v>
      </c>
      <c r="G253" s="486">
        <v>18415</v>
      </c>
      <c r="I253" s="542">
        <v>3505</v>
      </c>
      <c r="J253" s="542">
        <v>1</v>
      </c>
      <c r="K253" s="542" t="s">
        <v>3965</v>
      </c>
      <c r="L253" s="542">
        <v>17635.133445376978</v>
      </c>
      <c r="M253" s="487">
        <f>+Tabela13681011[[#This Row],[Colunas85]]/$N$650</f>
        <v>3.9475546940508956E-4</v>
      </c>
      <c r="N253" s="542">
        <v>13609.471136569049</v>
      </c>
      <c r="O253" s="487">
        <f>+O252+Tabela13681011[[#This Row],[Colunas8]]</f>
        <v>1.5051684134229965E-2</v>
      </c>
      <c r="P253" s="485">
        <v>13.77</v>
      </c>
      <c r="Q253" s="485">
        <v>98.8</v>
      </c>
      <c r="R253" s="561">
        <v>0.72399999999999998</v>
      </c>
      <c r="S253" s="485">
        <v>5.75</v>
      </c>
      <c r="T253" s="485">
        <v>66544.217369999998</v>
      </c>
      <c r="U253" s="485">
        <v>53839.251759999999</v>
      </c>
      <c r="V253" s="488">
        <v>350385519.69999999</v>
      </c>
      <c r="W253" s="487">
        <f t="shared" si="16"/>
        <v>1.5458363196241479E-4</v>
      </c>
      <c r="X253" s="487">
        <f>+X252+Tabela13681011[[#This Row],[Colunas82]]</f>
        <v>9.2632121698164871E-3</v>
      </c>
      <c r="Y253" s="488">
        <v>19027.18</v>
      </c>
      <c r="Z253" s="542">
        <f>INT(IF(Tabela13681011[[#This Row],[Colunas85]]/$AB$4&lt;15,15,Tabela13681011[[#This Row],[Colunas85]]/$AB$4))</f>
        <v>15</v>
      </c>
      <c r="AA253" s="641"/>
      <c r="AB253" s="537"/>
    </row>
    <row r="254" spans="1:28" ht="20.100000000000001" customHeight="1" x14ac:dyDescent="0.25">
      <c r="A254" s="485">
        <f t="shared" si="18"/>
        <v>20</v>
      </c>
      <c r="B254" s="485" t="s">
        <v>2197</v>
      </c>
      <c r="C254" s="485">
        <v>3534906</v>
      </c>
      <c r="D254" s="485" t="s">
        <v>2198</v>
      </c>
      <c r="E254" s="485" t="s">
        <v>2199</v>
      </c>
      <c r="F254" s="485">
        <v>339.375</v>
      </c>
      <c r="G254" s="486">
        <v>14326</v>
      </c>
      <c r="H254" s="568"/>
      <c r="I254" s="542">
        <v>3505</v>
      </c>
      <c r="J254" s="542">
        <v>2</v>
      </c>
      <c r="K254" s="542" t="s">
        <v>3966</v>
      </c>
      <c r="L254" s="542">
        <v>13719.300664592482</v>
      </c>
      <c r="M254" s="487">
        <f>+Tabela13681011[[#This Row],[Colunas85]]/$N$650</f>
        <v>3.0710110533246329E-4</v>
      </c>
      <c r="N254" s="542">
        <v>10587.525577110408</v>
      </c>
      <c r="O254" s="487">
        <f>+O253+Tabela13681011[[#This Row],[Colunas8]]</f>
        <v>1.5358785239562429E-2</v>
      </c>
      <c r="P254" s="485">
        <v>39.07</v>
      </c>
      <c r="Q254" s="485">
        <v>98.9</v>
      </c>
      <c r="R254" s="561">
        <v>0.72499999999999998</v>
      </c>
      <c r="S254" s="485">
        <v>18.52</v>
      </c>
      <c r="T254" s="485">
        <v>41863.006540000002</v>
      </c>
      <c r="U254" s="485">
        <v>37821.932390000002</v>
      </c>
      <c r="V254" s="488">
        <v>308617425.22000003</v>
      </c>
      <c r="W254" s="487">
        <f t="shared" si="16"/>
        <v>1.3615631866934299E-4</v>
      </c>
      <c r="X254" s="487">
        <f>+X253+Tabela13681011[[#This Row],[Colunas82]]</f>
        <v>9.3993684884858299E-3</v>
      </c>
      <c r="Y254" s="488">
        <v>21542.47</v>
      </c>
      <c r="Z254" s="542">
        <f>INT(IF(Tabela13681011[[#This Row],[Colunas85]]/$AB$4&lt;15,15,Tabela13681011[[#This Row],[Colunas85]]/$AB$4))</f>
        <v>15</v>
      </c>
      <c r="AA254" s="641"/>
      <c r="AB254" s="537"/>
    </row>
    <row r="255" spans="1:28" ht="20.100000000000001" customHeight="1" x14ac:dyDescent="0.25">
      <c r="A255" s="485">
        <f t="shared" si="18"/>
        <v>21</v>
      </c>
      <c r="B255" s="485" t="s">
        <v>2230</v>
      </c>
      <c r="C255" s="485">
        <v>3555109</v>
      </c>
      <c r="D255" s="485" t="s">
        <v>2231</v>
      </c>
      <c r="E255" s="485" t="s">
        <v>2232</v>
      </c>
      <c r="F255" s="485">
        <v>244.77</v>
      </c>
      <c r="G255" s="486">
        <v>15670</v>
      </c>
      <c r="H255" s="568"/>
      <c r="I255" s="542">
        <v>3505</v>
      </c>
      <c r="J255" s="542">
        <v>3</v>
      </c>
      <c r="K255" s="542" t="s">
        <v>3967</v>
      </c>
      <c r="L255" s="542">
        <v>15006.382899215707</v>
      </c>
      <c r="M255" s="487">
        <f>+Tabela13681011[[#This Row],[Colunas85]]/$N$650</f>
        <v>3.3591193079433911E-4</v>
      </c>
      <c r="N255" s="542">
        <v>11580.798952486399</v>
      </c>
      <c r="O255" s="487">
        <f>+O254+Tabela13681011[[#This Row],[Colunas8]]</f>
        <v>1.5694697170356767E-2</v>
      </c>
      <c r="P255" s="485">
        <v>58.16</v>
      </c>
      <c r="Q255" s="485">
        <v>99.4</v>
      </c>
      <c r="R255" s="561">
        <v>0.76900000000000002</v>
      </c>
      <c r="S255" s="485" t="s">
        <v>27</v>
      </c>
      <c r="T255" s="485">
        <v>45866.827980000002</v>
      </c>
      <c r="U255" s="485">
        <v>38950.974269999999</v>
      </c>
      <c r="V255" s="488">
        <v>278706776.69999999</v>
      </c>
      <c r="W255" s="487">
        <f t="shared" si="16"/>
        <v>1.2296029194274868E-4</v>
      </c>
      <c r="X255" s="487">
        <f>+X254+Tabela13681011[[#This Row],[Colunas82]]</f>
        <v>9.5223287804285777E-3</v>
      </c>
      <c r="Y255" s="488">
        <v>17786.009999999998</v>
      </c>
      <c r="Z255" s="542">
        <f>INT(IF(Tabela13681011[[#This Row],[Colunas85]]/$AB$4&lt;15,15,Tabela13681011[[#This Row],[Colunas85]]/$AB$4))</f>
        <v>15</v>
      </c>
      <c r="AA255" s="641"/>
      <c r="AB255" s="537"/>
    </row>
    <row r="256" spans="1:28" ht="20.100000000000001" customHeight="1" x14ac:dyDescent="0.25">
      <c r="A256" s="485">
        <f t="shared" si="18"/>
        <v>22</v>
      </c>
      <c r="B256" s="485" t="s">
        <v>2248</v>
      </c>
      <c r="C256" s="485">
        <v>3535408</v>
      </c>
      <c r="D256" s="485" t="s">
        <v>2249</v>
      </c>
      <c r="E256" s="485" t="s">
        <v>2250</v>
      </c>
      <c r="F256" s="485">
        <v>356.05</v>
      </c>
      <c r="G256" s="486">
        <v>15944</v>
      </c>
      <c r="H256" s="568"/>
      <c r="I256" s="542">
        <v>3505</v>
      </c>
      <c r="J256" s="542">
        <v>3</v>
      </c>
      <c r="K256" s="542" t="s">
        <v>3967</v>
      </c>
      <c r="L256" s="542">
        <v>15268.779128595737</v>
      </c>
      <c r="M256" s="487">
        <f>+Tabela13681011[[#This Row],[Colunas85]]/$N$650</f>
        <v>3.4178556634237019E-4</v>
      </c>
      <c r="N256" s="542">
        <v>11783.296649549655</v>
      </c>
      <c r="O256" s="487">
        <f>+O255+Tabela13681011[[#This Row],[Colunas8]]</f>
        <v>1.6036482736699137E-2</v>
      </c>
      <c r="P256" s="485">
        <v>40.93</v>
      </c>
      <c r="Q256" s="485">
        <v>95.8</v>
      </c>
      <c r="R256" s="561">
        <v>0.72199999999999998</v>
      </c>
      <c r="S256" s="485">
        <v>17.14</v>
      </c>
      <c r="T256" s="485">
        <v>44391.462959999997</v>
      </c>
      <c r="U256" s="485">
        <v>42264.698929999999</v>
      </c>
      <c r="V256" s="488">
        <v>268291760.72000003</v>
      </c>
      <c r="W256" s="487">
        <f t="shared" si="16"/>
        <v>1.1836537889236504E-4</v>
      </c>
      <c r="X256" s="487">
        <f>+X255+Tabela13681011[[#This Row],[Colunas82]]</f>
        <v>9.6406941593209436E-3</v>
      </c>
      <c r="Y256" s="488">
        <v>16827.13</v>
      </c>
      <c r="Z256" s="542">
        <f>INT(IF(Tabela13681011[[#This Row],[Colunas85]]/$AB$4&lt;15,15,Tabela13681011[[#This Row],[Colunas85]]/$AB$4))</f>
        <v>15</v>
      </c>
      <c r="AA256" s="641"/>
      <c r="AB256" s="537"/>
    </row>
    <row r="257" spans="1:28" ht="20.100000000000001" customHeight="1" x14ac:dyDescent="0.25">
      <c r="A257" s="485">
        <f t="shared" si="18"/>
        <v>23</v>
      </c>
      <c r="B257" s="485" t="s">
        <v>2254</v>
      </c>
      <c r="C257" s="485">
        <v>3541208</v>
      </c>
      <c r="D257" s="485" t="s">
        <v>2255</v>
      </c>
      <c r="E257" s="485" t="s">
        <v>2256</v>
      </c>
      <c r="F257" s="485">
        <v>749.23299999999995</v>
      </c>
      <c r="G257" s="486">
        <v>12943</v>
      </c>
      <c r="H257" s="568"/>
      <c r="I257" s="542">
        <v>3505</v>
      </c>
      <c r="J257" s="542">
        <v>1</v>
      </c>
      <c r="K257" s="542" t="s">
        <v>3965</v>
      </c>
      <c r="L257" s="542">
        <v>12394.870061553851</v>
      </c>
      <c r="M257" s="487">
        <f>+Tabela13681011[[#This Row],[Colunas85]]/$N$650</f>
        <v>2.7745425145316716E-4</v>
      </c>
      <c r="N257" s="542">
        <v>9565.4295368239564</v>
      </c>
      <c r="O257" s="487">
        <f>+O256+Tabela13681011[[#This Row],[Colunas8]]</f>
        <v>1.6313936988152304E-2</v>
      </c>
      <c r="P257" s="485">
        <v>18.12</v>
      </c>
      <c r="Q257" s="485">
        <v>98.5</v>
      </c>
      <c r="R257" s="561">
        <v>0.75700000000000001</v>
      </c>
      <c r="S257" s="485">
        <v>8.93</v>
      </c>
      <c r="T257" s="485">
        <v>44621.551469999999</v>
      </c>
      <c r="U257" s="485">
        <v>39355.067320000002</v>
      </c>
      <c r="V257" s="488">
        <v>265258242.62</v>
      </c>
      <c r="W257" s="487">
        <f t="shared" si="16"/>
        <v>1.1702704662931027E-4</v>
      </c>
      <c r="X257" s="487">
        <f>+X256+Tabela13681011[[#This Row],[Colunas82]]</f>
        <v>9.7577212059502538E-3</v>
      </c>
      <c r="Y257" s="488">
        <v>20494.34</v>
      </c>
      <c r="Z257" s="542">
        <f>INT(IF(Tabela13681011[[#This Row],[Colunas85]]/$AB$4&lt;15,15,Tabela13681011[[#This Row],[Colunas85]]/$AB$4))</f>
        <v>15</v>
      </c>
      <c r="AA257" s="641"/>
      <c r="AB257" s="537"/>
    </row>
    <row r="258" spans="1:28" ht="20.100000000000001" customHeight="1" x14ac:dyDescent="0.25">
      <c r="A258" s="485">
        <f t="shared" si="18"/>
        <v>24</v>
      </c>
      <c r="B258" s="485" t="s">
        <v>2290</v>
      </c>
      <c r="C258" s="485">
        <v>3519907</v>
      </c>
      <c r="D258" s="485" t="s">
        <v>2291</v>
      </c>
      <c r="E258" s="485" t="s">
        <v>2292</v>
      </c>
      <c r="F258" s="485">
        <v>594.97400000000005</v>
      </c>
      <c r="G258" s="486">
        <v>8228</v>
      </c>
      <c r="H258" s="554"/>
      <c r="I258" s="542">
        <v>3505</v>
      </c>
      <c r="J258" s="542">
        <v>1</v>
      </c>
      <c r="K258" s="542" t="s">
        <v>3965</v>
      </c>
      <c r="L258" s="542">
        <v>7879.5480851784823</v>
      </c>
      <c r="M258" s="487">
        <f>+Tabela13681011[[#This Row],[Colunas85]]/$N$650</f>
        <v>1.7638055944963762E-4</v>
      </c>
      <c r="N258" s="542">
        <v>6080.8432534178728</v>
      </c>
      <c r="O258" s="487">
        <f>+O257+Tabela13681011[[#This Row],[Colunas8]]</f>
        <v>1.649031754760194E-2</v>
      </c>
      <c r="P258" s="485">
        <v>12.81</v>
      </c>
      <c r="Q258" s="485">
        <v>97.9</v>
      </c>
      <c r="R258" s="561">
        <v>0.73599999999999999</v>
      </c>
      <c r="S258" s="485" t="s">
        <v>27</v>
      </c>
      <c r="T258" s="485">
        <v>34905.480750000002</v>
      </c>
      <c r="U258" s="485">
        <v>30166.219099999998</v>
      </c>
      <c r="V258" s="488">
        <v>250424445.91999999</v>
      </c>
      <c r="W258" s="487">
        <f t="shared" si="16"/>
        <v>1.104826489851342E-4</v>
      </c>
      <c r="X258" s="487">
        <f>+X257+Tabela13681011[[#This Row],[Colunas82]]</f>
        <v>9.8682038549353888E-3</v>
      </c>
      <c r="Y258" s="488">
        <v>30435.64</v>
      </c>
      <c r="Z258" s="542">
        <f>INT(IF(Tabela13681011[[#This Row],[Colunas85]]/$AB$4&lt;15,15,Tabela13681011[[#This Row],[Colunas85]]/$AB$4))</f>
        <v>15</v>
      </c>
      <c r="AA258" s="641"/>
      <c r="AB258" s="537"/>
    </row>
    <row r="259" spans="1:28" ht="20.100000000000001" customHeight="1" x14ac:dyDescent="0.25">
      <c r="A259" s="485">
        <f t="shared" si="18"/>
        <v>25</v>
      </c>
      <c r="B259" s="485" t="s">
        <v>2368</v>
      </c>
      <c r="C259" s="485">
        <v>3516002</v>
      </c>
      <c r="D259" s="485" t="s">
        <v>2369</v>
      </c>
      <c r="E259" s="485" t="s">
        <v>2370</v>
      </c>
      <c r="F259" s="485">
        <v>524.13800000000003</v>
      </c>
      <c r="G259" s="486">
        <v>14936</v>
      </c>
      <c r="H259" s="554"/>
      <c r="I259" s="542">
        <v>3505</v>
      </c>
      <c r="J259" s="542">
        <v>2</v>
      </c>
      <c r="K259" s="542" t="s">
        <v>3966</v>
      </c>
      <c r="L259" s="542">
        <v>14303.46745262832</v>
      </c>
      <c r="M259" s="487">
        <f>+Tabela13681011[[#This Row],[Colunas85]]/$N$650</f>
        <v>3.2017744724596351E-4</v>
      </c>
      <c r="N259" s="542">
        <v>11038.341618017666</v>
      </c>
      <c r="O259" s="487">
        <f>+O258+Tabela13681011[[#This Row],[Colunas8]]</f>
        <v>1.6810494994847904E-2</v>
      </c>
      <c r="P259" s="485">
        <v>24.47</v>
      </c>
      <c r="Q259" s="485">
        <v>98.9</v>
      </c>
      <c r="R259" s="561">
        <v>0.71499999999999997</v>
      </c>
      <c r="S259" s="485">
        <v>17.86</v>
      </c>
      <c r="T259" s="485">
        <v>36645.521780000003</v>
      </c>
      <c r="U259" s="485">
        <v>31878.619429999999</v>
      </c>
      <c r="V259" s="488">
        <v>213052630.32000002</v>
      </c>
      <c r="W259" s="487">
        <f t="shared" si="16"/>
        <v>9.3994892888866422E-5</v>
      </c>
      <c r="X259" s="487">
        <f>+X258+Tabela13681011[[#This Row],[Colunas82]]</f>
        <v>9.9621987478242559E-3</v>
      </c>
      <c r="Y259" s="488">
        <v>14264.37</v>
      </c>
      <c r="Z259" s="542">
        <f>INT(IF(Tabela13681011[[#This Row],[Colunas85]]/$AB$4&lt;15,15,Tabela13681011[[#This Row],[Colunas85]]/$AB$4))</f>
        <v>15</v>
      </c>
      <c r="AA259" s="641"/>
      <c r="AB259" s="537"/>
    </row>
    <row r="260" spans="1:28" ht="20.100000000000001" customHeight="1" x14ac:dyDescent="0.25">
      <c r="A260" s="485">
        <f t="shared" si="18"/>
        <v>26</v>
      </c>
      <c r="B260" s="485" t="s">
        <v>2416</v>
      </c>
      <c r="C260" s="485">
        <v>3532207</v>
      </c>
      <c r="D260" s="485" t="s">
        <v>2417</v>
      </c>
      <c r="E260" s="485" t="s">
        <v>2418</v>
      </c>
      <c r="F260" s="485">
        <v>357.32499999999999</v>
      </c>
      <c r="G260" s="486">
        <v>4950</v>
      </c>
      <c r="H260" s="568"/>
      <c r="I260" s="542">
        <v>3505</v>
      </c>
      <c r="J260" s="542">
        <v>1</v>
      </c>
      <c r="K260" s="542" t="s">
        <v>3965</v>
      </c>
      <c r="L260" s="542">
        <v>4740.3698373399966</v>
      </c>
      <c r="M260" s="487">
        <f>+Tabela13681011[[#This Row],[Colunas85]]/$N$650</f>
        <v>1.0611129913414028E-4</v>
      </c>
      <c r="N260" s="542">
        <v>3658.2613155588811</v>
      </c>
      <c r="O260" s="487">
        <f>+O259+Tabela13681011[[#This Row],[Colunas8]]</f>
        <v>1.6916606293982044E-2</v>
      </c>
      <c r="P260" s="485">
        <v>11.98</v>
      </c>
      <c r="Q260" s="485">
        <v>98.9</v>
      </c>
      <c r="R260" s="561">
        <v>0.71799999999999997</v>
      </c>
      <c r="S260" s="485">
        <v>37.5</v>
      </c>
      <c r="T260" s="485">
        <v>29968.192319999998</v>
      </c>
      <c r="U260" s="485">
        <v>25844.00546</v>
      </c>
      <c r="V260" s="488">
        <v>191393334</v>
      </c>
      <c r="W260" s="487">
        <f t="shared" si="16"/>
        <v>8.4439210639889722E-5</v>
      </c>
      <c r="X260" s="487">
        <f>+X259+Tabela13681011[[#This Row],[Colunas82]]</f>
        <v>1.0046637958464145E-2</v>
      </c>
      <c r="Y260" s="488">
        <v>38665.32</v>
      </c>
      <c r="Z260" s="542">
        <f>INT(IF(Tabela13681011[[#This Row],[Colunas85]]/$AB$4&lt;15,15,Tabela13681011[[#This Row],[Colunas85]]/$AB$4))</f>
        <v>15</v>
      </c>
      <c r="AA260" s="641"/>
      <c r="AB260" s="537"/>
    </row>
    <row r="261" spans="1:28" ht="20.100000000000001" customHeight="1" x14ac:dyDescent="0.25">
      <c r="A261" s="485">
        <f t="shared" si="18"/>
        <v>27</v>
      </c>
      <c r="B261" s="485" t="s">
        <v>2522</v>
      </c>
      <c r="C261" s="485">
        <v>3552908</v>
      </c>
      <c r="D261" s="485" t="s">
        <v>2523</v>
      </c>
      <c r="E261" s="485" t="s">
        <v>2524</v>
      </c>
      <c r="F261" s="485">
        <v>607.26700000000005</v>
      </c>
      <c r="G261" s="486">
        <v>6371</v>
      </c>
      <c r="H261" s="568"/>
      <c r="I261" s="542">
        <v>3505</v>
      </c>
      <c r="J261" s="542">
        <v>1</v>
      </c>
      <c r="K261" s="542" t="s">
        <v>3965</v>
      </c>
      <c r="L261" s="542">
        <v>6101.1911583218416</v>
      </c>
      <c r="M261" s="487">
        <f>+Tabela13681011[[#This Row],[Colunas85]]/$N$650</f>
        <v>1.3657274480476924E-4</v>
      </c>
      <c r="N261" s="542">
        <v>4708.4409780657843</v>
      </c>
      <c r="O261" s="487">
        <f>+O260+Tabela13681011[[#This Row],[Colunas8]]</f>
        <v>1.7053179038786812E-2</v>
      </c>
      <c r="P261" s="485">
        <v>9.41</v>
      </c>
      <c r="Q261" s="485">
        <v>99.3</v>
      </c>
      <c r="R261" s="561">
        <v>0.72299999999999998</v>
      </c>
      <c r="S261" s="485">
        <v>12.99</v>
      </c>
      <c r="T261" s="485">
        <v>40441.752999999997</v>
      </c>
      <c r="U261" s="485">
        <v>34172.34895</v>
      </c>
      <c r="V261" s="488">
        <v>159350368.93000001</v>
      </c>
      <c r="W261" s="487">
        <f t="shared" ref="W261:W324" si="19">+V261/$V$650</f>
        <v>7.0302445160521677E-5</v>
      </c>
      <c r="X261" s="487">
        <f>+X260+Tabela13681011[[#This Row],[Colunas82]]</f>
        <v>1.0116940403624666E-2</v>
      </c>
      <c r="Y261" s="488">
        <v>25011.83</v>
      </c>
      <c r="Z261" s="542">
        <f>INT(IF(Tabela13681011[[#This Row],[Colunas85]]/$AB$4&lt;15,15,Tabela13681011[[#This Row],[Colunas85]]/$AB$4))</f>
        <v>15</v>
      </c>
      <c r="AA261" s="641"/>
      <c r="AB261" s="537"/>
    </row>
    <row r="262" spans="1:28" ht="20.100000000000001" customHeight="1" x14ac:dyDescent="0.25">
      <c r="A262" s="485">
        <f t="shared" si="18"/>
        <v>28</v>
      </c>
      <c r="B262" s="485" t="s">
        <v>2528</v>
      </c>
      <c r="C262" s="485">
        <v>3515350</v>
      </c>
      <c r="D262" s="485" t="s">
        <v>2529</v>
      </c>
      <c r="E262" s="485" t="s">
        <v>2530</v>
      </c>
      <c r="F262" s="485">
        <v>573.89400000000001</v>
      </c>
      <c r="G262" s="486">
        <v>9280</v>
      </c>
      <c r="H262" s="554"/>
      <c r="I262" s="542">
        <v>3505</v>
      </c>
      <c r="J262" s="542">
        <v>1</v>
      </c>
      <c r="K262" s="542" t="s">
        <v>3965</v>
      </c>
      <c r="L262" s="542">
        <v>8886.9963819222558</v>
      </c>
      <c r="M262" s="487">
        <f>+Tabela13681011[[#This Row],[Colunas85]]/$N$650</f>
        <v>1.9893189009390338E-4</v>
      </c>
      <c r="N262" s="542">
        <v>6858.3161633103864</v>
      </c>
      <c r="O262" s="487">
        <f>+O261+Tabela13681011[[#This Row],[Colunas8]]</f>
        <v>1.7252110928880716E-2</v>
      </c>
      <c r="P262" s="485">
        <v>16.66</v>
      </c>
      <c r="Q262" s="485">
        <v>98.5</v>
      </c>
      <c r="R262" s="561">
        <v>0.70399999999999996</v>
      </c>
      <c r="S262" s="485" t="s">
        <v>27</v>
      </c>
      <c r="T262" s="485">
        <v>29092.25561</v>
      </c>
      <c r="U262" s="485">
        <v>26471.533189999998</v>
      </c>
      <c r="V262" s="488">
        <v>156769731.20000002</v>
      </c>
      <c r="W262" s="487">
        <f t="shared" si="19"/>
        <v>6.9163915367897259E-5</v>
      </c>
      <c r="X262" s="487">
        <f>+X261+Tabela13681011[[#This Row],[Colunas82]]</f>
        <v>1.0186104318992563E-2</v>
      </c>
      <c r="Y262" s="488">
        <v>16893.29</v>
      </c>
      <c r="Z262" s="542">
        <f>INT(IF(Tabela13681011[[#This Row],[Colunas85]]/$AB$4&lt;15,15,Tabela13681011[[#This Row],[Colunas85]]/$AB$4))</f>
        <v>15</v>
      </c>
      <c r="AA262" s="641"/>
      <c r="AB262" s="537"/>
    </row>
    <row r="263" spans="1:28" ht="20.100000000000001" customHeight="1" x14ac:dyDescent="0.25">
      <c r="A263" s="485">
        <f t="shared" si="18"/>
        <v>29</v>
      </c>
      <c r="B263" s="485" t="s">
        <v>2534</v>
      </c>
      <c r="C263" s="485">
        <v>3536406</v>
      </c>
      <c r="D263" s="485" t="s">
        <v>2535</v>
      </c>
      <c r="E263" s="485" t="s">
        <v>2536</v>
      </c>
      <c r="F263" s="485">
        <v>374.09100000000001</v>
      </c>
      <c r="G263" s="486">
        <v>7540</v>
      </c>
      <c r="H263" s="568"/>
      <c r="I263" s="542">
        <v>3505</v>
      </c>
      <c r="J263" s="542">
        <v>3</v>
      </c>
      <c r="K263" s="542" t="s">
        <v>3967</v>
      </c>
      <c r="L263" s="542">
        <v>7220.6845603118327</v>
      </c>
      <c r="M263" s="487">
        <f>+Tabela13681011[[#This Row],[Colunas85]]/$N$650</f>
        <v>1.6163216070129652E-4</v>
      </c>
      <c r="N263" s="542">
        <v>5572.3818826896895</v>
      </c>
      <c r="O263" s="487">
        <f>+O262+Tabela13681011[[#This Row],[Colunas8]]</f>
        <v>1.7413743089582014E-2</v>
      </c>
      <c r="P263" s="485">
        <v>16.97</v>
      </c>
      <c r="Q263" s="485">
        <v>94</v>
      </c>
      <c r="R263" s="561">
        <v>0.71099999999999997</v>
      </c>
      <c r="S263" s="485">
        <v>9.26</v>
      </c>
      <c r="T263" s="485">
        <v>32388.08958</v>
      </c>
      <c r="U263" s="485">
        <v>29943.556960000002</v>
      </c>
      <c r="V263" s="488">
        <v>156117886.59999999</v>
      </c>
      <c r="W263" s="487">
        <f t="shared" si="19"/>
        <v>6.8876333547080671E-5</v>
      </c>
      <c r="X263" s="487">
        <f>+X262+Tabela13681011[[#This Row],[Colunas82]]</f>
        <v>1.0254980652539644E-2</v>
      </c>
      <c r="Y263" s="488">
        <v>20705.29</v>
      </c>
      <c r="Z263" s="542">
        <f>INT(IF(Tabela13681011[[#This Row],[Colunas85]]/$AB$4&lt;15,15,Tabela13681011[[#This Row],[Colunas85]]/$AB$4))</f>
        <v>15</v>
      </c>
      <c r="AA263" s="641"/>
      <c r="AB263" s="537"/>
    </row>
    <row r="264" spans="1:28" ht="20.100000000000001" customHeight="1" x14ac:dyDescent="0.25">
      <c r="A264" s="485">
        <f t="shared" si="18"/>
        <v>30</v>
      </c>
      <c r="B264" s="485" t="s">
        <v>2581</v>
      </c>
      <c r="C264" s="485">
        <v>3520806</v>
      </c>
      <c r="D264" s="485" t="s">
        <v>2582</v>
      </c>
      <c r="E264" s="485" t="s">
        <v>2583</v>
      </c>
      <c r="F264" s="485">
        <v>87.119</v>
      </c>
      <c r="G264" s="486">
        <v>4045</v>
      </c>
      <c r="H264" s="554"/>
      <c r="I264" s="542">
        <v>3505</v>
      </c>
      <c r="J264" s="542">
        <v>2</v>
      </c>
      <c r="K264" s="542" t="s">
        <v>3966</v>
      </c>
      <c r="L264" s="542">
        <v>3873.6961600081381</v>
      </c>
      <c r="M264" s="487">
        <f>+Tabela13681011[[#This Row],[Colunas85]]/$N$650</f>
        <v>8.6711152524767153E-5</v>
      </c>
      <c r="N264" s="542">
        <v>2989.4276810981155</v>
      </c>
      <c r="O264" s="487">
        <f>+O263+Tabela13681011[[#This Row],[Colunas8]]</f>
        <v>1.7500454242106781E-2</v>
      </c>
      <c r="P264" s="485">
        <v>41.53</v>
      </c>
      <c r="Q264" s="485">
        <v>98.3</v>
      </c>
      <c r="R264" s="561">
        <v>0.75900000000000001</v>
      </c>
      <c r="S264" s="485" t="s">
        <v>27</v>
      </c>
      <c r="T264" s="485">
        <v>16473.581829999999</v>
      </c>
      <c r="U264" s="485">
        <v>14359.47921</v>
      </c>
      <c r="V264" s="488">
        <v>141122364.5</v>
      </c>
      <c r="W264" s="487">
        <f t="shared" si="19"/>
        <v>6.226058563781952E-5</v>
      </c>
      <c r="X264" s="487">
        <f>+X263+Tabela13681011[[#This Row],[Colunas82]]</f>
        <v>1.0317241238177463E-2</v>
      </c>
      <c r="Y264" s="488">
        <v>34888.1</v>
      </c>
      <c r="Z264" s="542">
        <f>INT(IF(Tabela13681011[[#This Row],[Colunas85]]/$AB$4&lt;15,15,Tabela13681011[[#This Row],[Colunas85]]/$AB$4))</f>
        <v>15</v>
      </c>
      <c r="AA264" s="641"/>
      <c r="AB264" s="537"/>
    </row>
    <row r="265" spans="1:28" ht="20.100000000000001" customHeight="1" x14ac:dyDescent="0.25">
      <c r="A265" s="485">
        <f t="shared" si="18"/>
        <v>31</v>
      </c>
      <c r="B265" s="485" t="s">
        <v>2633</v>
      </c>
      <c r="C265" s="485">
        <v>3532157</v>
      </c>
      <c r="D265" s="485" t="s">
        <v>2634</v>
      </c>
      <c r="E265" s="485" t="s">
        <v>2635</v>
      </c>
      <c r="F265" s="485">
        <v>286.64699999999999</v>
      </c>
      <c r="G265" s="486">
        <v>3215</v>
      </c>
      <c r="H265" s="568"/>
      <c r="I265" s="542">
        <v>3505</v>
      </c>
      <c r="J265" s="542">
        <v>1</v>
      </c>
      <c r="K265" s="542" t="s">
        <v>3965</v>
      </c>
      <c r="L265" s="542">
        <v>3078.8462680905227</v>
      </c>
      <c r="M265" s="487">
        <f>+Tabela13681011[[#This Row],[Colunas85]]/$N$650</f>
        <v>6.8918752871971925E-5</v>
      </c>
      <c r="N265" s="542">
        <v>2376.022248388243</v>
      </c>
      <c r="O265" s="487">
        <f>+O264+Tabela13681011[[#This Row],[Colunas8]]</f>
        <v>1.7569372994978752E-2</v>
      </c>
      <c r="P265" s="485">
        <v>9.4600000000000009</v>
      </c>
      <c r="Q265" s="485">
        <v>98.7</v>
      </c>
      <c r="R265" s="561">
        <v>0.71399999999999997</v>
      </c>
      <c r="S265" s="485" t="s">
        <v>27</v>
      </c>
      <c r="T265" s="485">
        <v>18811.416130000001</v>
      </c>
      <c r="U265" s="485">
        <v>17735.560369999999</v>
      </c>
      <c r="V265" s="488">
        <v>123755863.05</v>
      </c>
      <c r="W265" s="487">
        <f t="shared" si="19"/>
        <v>5.4598805348154363E-5</v>
      </c>
      <c r="X265" s="487">
        <f>+X264+Tabela13681011[[#This Row],[Colunas82]]</f>
        <v>1.0371840043525617E-2</v>
      </c>
      <c r="Y265" s="488">
        <v>38493.269999999997</v>
      </c>
      <c r="Z265" s="542">
        <f>INT(IF(Tabela13681011[[#This Row],[Colunas85]]/$AB$4&lt;15,15,Tabela13681011[[#This Row],[Colunas85]]/$AB$4))</f>
        <v>15</v>
      </c>
      <c r="AA265" s="641"/>
      <c r="AB265" s="537"/>
    </row>
    <row r="266" spans="1:28" ht="20.100000000000001" customHeight="1" x14ac:dyDescent="0.25">
      <c r="A266" s="485">
        <f t="shared" si="18"/>
        <v>32</v>
      </c>
      <c r="B266" s="485" t="s">
        <v>2639</v>
      </c>
      <c r="C266" s="485">
        <v>3525607</v>
      </c>
      <c r="D266" s="485" t="s">
        <v>2640</v>
      </c>
      <c r="E266" s="485" t="s">
        <v>2641</v>
      </c>
      <c r="F266" s="485">
        <v>415.452</v>
      </c>
      <c r="G266" s="486">
        <v>4577</v>
      </c>
      <c r="H266" s="554"/>
      <c r="I266" s="542">
        <v>3505</v>
      </c>
      <c r="J266" s="542">
        <v>1</v>
      </c>
      <c r="K266" s="542" t="s">
        <v>3965</v>
      </c>
      <c r="L266" s="542">
        <v>4383.1662112131644</v>
      </c>
      <c r="M266" s="487">
        <f>+Tabela13681011[[#This Row],[Colunas85]]/$N$650</f>
        <v>9.8115437603426292E-5</v>
      </c>
      <c r="N266" s="542">
        <v>3382.5983921844445</v>
      </c>
      <c r="O266" s="487">
        <f>+O265+Tabela13681011[[#This Row],[Colunas8]]</f>
        <v>1.7667488432582177E-2</v>
      </c>
      <c r="P266" s="485">
        <v>9.99</v>
      </c>
      <c r="Q266" s="485">
        <v>99.4</v>
      </c>
      <c r="R266" s="561">
        <v>0.74099999999999999</v>
      </c>
      <c r="S266" s="485" t="s">
        <v>27</v>
      </c>
      <c r="T266" s="485">
        <v>25663.133170000001</v>
      </c>
      <c r="U266" s="485">
        <v>19048.128100000002</v>
      </c>
      <c r="V266" s="488">
        <v>123079557.76000001</v>
      </c>
      <c r="W266" s="487">
        <f t="shared" si="19"/>
        <v>5.4300431921840672E-5</v>
      </c>
      <c r="X266" s="487">
        <f>+X265+Tabela13681011[[#This Row],[Colunas82]]</f>
        <v>1.0426140475447458E-2</v>
      </c>
      <c r="Y266" s="488">
        <v>26890.880000000001</v>
      </c>
      <c r="Z266" s="542">
        <f>INT(IF(Tabela13681011[[#This Row],[Colunas85]]/$AB$4&lt;15,15,Tabela13681011[[#This Row],[Colunas85]]/$AB$4))</f>
        <v>15</v>
      </c>
      <c r="AA266" s="641"/>
      <c r="AB266" s="537"/>
    </row>
    <row r="267" spans="1:28" ht="20.100000000000001" customHeight="1" x14ac:dyDescent="0.25">
      <c r="A267" s="485">
        <f t="shared" si="18"/>
        <v>33</v>
      </c>
      <c r="B267" s="485" t="s">
        <v>2660</v>
      </c>
      <c r="C267" s="485">
        <v>3553906</v>
      </c>
      <c r="D267" s="485" t="s">
        <v>2661</v>
      </c>
      <c r="E267" s="485" t="s">
        <v>2662</v>
      </c>
      <c r="F267" s="485">
        <v>201.38499999999999</v>
      </c>
      <c r="G267" s="486">
        <v>7609</v>
      </c>
      <c r="H267" s="568"/>
      <c r="I267" s="542">
        <v>3505</v>
      </c>
      <c r="J267" s="542">
        <v>1</v>
      </c>
      <c r="K267" s="542" t="s">
        <v>3965</v>
      </c>
      <c r="L267" s="542">
        <v>7286.7624428929357</v>
      </c>
      <c r="M267" s="487">
        <f>+Tabela13681011[[#This Row],[Colunas85]]/$N$650</f>
        <v>1.6311128790134815E-4</v>
      </c>
      <c r="N267" s="542">
        <v>5623.37582830051</v>
      </c>
      <c r="O267" s="487">
        <f>+O266+Tabela13681011[[#This Row],[Colunas8]]</f>
        <v>1.7830599720483526E-2</v>
      </c>
      <c r="P267" s="485">
        <v>32.78</v>
      </c>
      <c r="Q267" s="485">
        <v>99.2</v>
      </c>
      <c r="R267" s="561">
        <v>0.72599999999999998</v>
      </c>
      <c r="S267" s="485">
        <v>11.76</v>
      </c>
      <c r="T267" s="485">
        <v>22139.792809999999</v>
      </c>
      <c r="U267" s="485">
        <v>21005.027290000002</v>
      </c>
      <c r="V267" s="488">
        <v>118012926.84999999</v>
      </c>
      <c r="W267" s="487">
        <f t="shared" si="19"/>
        <v>5.2065127767287063E-5</v>
      </c>
      <c r="X267" s="487">
        <f>+X266+Tabela13681011[[#This Row],[Colunas82]]</f>
        <v>1.0478205603214745E-2</v>
      </c>
      <c r="Y267" s="488">
        <v>15509.65</v>
      </c>
      <c r="Z267" s="542">
        <f>INT(IF(Tabela13681011[[#This Row],[Colunas85]]/$AB$4&lt;15,15,Tabela13681011[[#This Row],[Colunas85]]/$AB$4))</f>
        <v>15</v>
      </c>
      <c r="AA267" s="641"/>
      <c r="AB267" s="537"/>
    </row>
    <row r="268" spans="1:28" ht="20.100000000000001" customHeight="1" x14ac:dyDescent="0.25">
      <c r="A268" s="485">
        <f t="shared" ref="A268:A289" si="20">+A267+1</f>
        <v>34</v>
      </c>
      <c r="B268" s="485" t="s">
        <v>2672</v>
      </c>
      <c r="C268" s="485">
        <v>3534807</v>
      </c>
      <c r="D268" s="485" t="s">
        <v>2673</v>
      </c>
      <c r="E268" s="485" t="s">
        <v>2674</v>
      </c>
      <c r="F268" s="485">
        <v>266.77800000000002</v>
      </c>
      <c r="G268" s="486">
        <v>8676</v>
      </c>
      <c r="H268" s="568"/>
      <c r="I268" s="542">
        <v>3505</v>
      </c>
      <c r="J268" s="542">
        <v>3</v>
      </c>
      <c r="K268" s="542" t="s">
        <v>3967</v>
      </c>
      <c r="L268" s="542">
        <v>8308.5754967195571</v>
      </c>
      <c r="M268" s="487">
        <f>+Tabela13681011[[#This Row],[Colunas85]]/$N$650</f>
        <v>1.8598416793692951E-4</v>
      </c>
      <c r="N268" s="542">
        <v>6411.934378543202</v>
      </c>
      <c r="O268" s="487">
        <f>+O267+Tabela13681011[[#This Row],[Colunas8]]</f>
        <v>1.8016583888420454E-2</v>
      </c>
      <c r="P268" s="485">
        <v>29.15</v>
      </c>
      <c r="Q268" s="485">
        <v>97.3</v>
      </c>
      <c r="R268" s="561">
        <v>0.69199999999999995</v>
      </c>
      <c r="S268" s="485">
        <v>9.7100000000000009</v>
      </c>
      <c r="T268" s="485">
        <v>25262.116190000001</v>
      </c>
      <c r="U268" s="485">
        <v>22785.322830000001</v>
      </c>
      <c r="V268" s="488">
        <v>114614645.04000001</v>
      </c>
      <c r="W268" s="487">
        <f t="shared" si="19"/>
        <v>5.0565868479770312E-5</v>
      </c>
      <c r="X268" s="487">
        <f>+X267+Tabela13681011[[#This Row],[Colunas82]]</f>
        <v>1.0528771471694514E-2</v>
      </c>
      <c r="Y268" s="488">
        <v>13210.54</v>
      </c>
      <c r="Z268" s="542">
        <f>INT(IF(Tabela13681011[[#This Row],[Colunas85]]/$AB$4&lt;15,15,Tabela13681011[[#This Row],[Colunas85]]/$AB$4))</f>
        <v>15</v>
      </c>
      <c r="AA268" s="641"/>
      <c r="AB268" s="537"/>
    </row>
    <row r="269" spans="1:28" ht="20.100000000000001" customHeight="1" x14ac:dyDescent="0.25">
      <c r="A269" s="485">
        <f t="shared" si="20"/>
        <v>35</v>
      </c>
      <c r="B269" s="485" t="s">
        <v>2710</v>
      </c>
      <c r="C269" s="485">
        <v>3528700</v>
      </c>
      <c r="D269" s="485" t="s">
        <v>2711</v>
      </c>
      <c r="E269" s="485" t="s">
        <v>2712</v>
      </c>
      <c r="F269" s="485">
        <v>919.51900000000001</v>
      </c>
      <c r="G269" s="486">
        <v>6039</v>
      </c>
      <c r="H269" s="554"/>
      <c r="I269" s="542">
        <v>3505</v>
      </c>
      <c r="J269" s="542">
        <v>4</v>
      </c>
      <c r="K269" s="542" t="s">
        <v>3968</v>
      </c>
      <c r="L269" s="542">
        <v>5783.2512015547954</v>
      </c>
      <c r="M269" s="487">
        <f>+Tabela13681011[[#This Row],[Colunas85]]/$N$650</f>
        <v>1.2945578494365115E-4</v>
      </c>
      <c r="N269" s="542">
        <v>4463.0788049818348</v>
      </c>
      <c r="O269" s="487">
        <f>+O268+Tabela13681011[[#This Row],[Colunas8]]</f>
        <v>1.8146039673364107E-2</v>
      </c>
      <c r="P269" s="485">
        <v>5.24</v>
      </c>
      <c r="Q269" s="485">
        <v>99</v>
      </c>
      <c r="R269" s="561">
        <v>0.67700000000000005</v>
      </c>
      <c r="S269" s="485" t="s">
        <v>27</v>
      </c>
      <c r="T269" s="485">
        <v>21675.18029</v>
      </c>
      <c r="U269" s="485">
        <v>19883.946909999999</v>
      </c>
      <c r="V269" s="488">
        <v>106555195.88999999</v>
      </c>
      <c r="W269" s="487">
        <f t="shared" si="19"/>
        <v>4.7010188090095242E-5</v>
      </c>
      <c r="X269" s="487">
        <f>+X268+Tabela13681011[[#This Row],[Colunas82]]</f>
        <v>1.057578165978461E-2</v>
      </c>
      <c r="Y269" s="488">
        <v>17644.509999999998</v>
      </c>
      <c r="Z269" s="542">
        <f>INT(IF(Tabela13681011[[#This Row],[Colunas85]]/$AB$4&lt;15,15,Tabela13681011[[#This Row],[Colunas85]]/$AB$4))</f>
        <v>15</v>
      </c>
      <c r="AA269" s="641"/>
      <c r="AB269" s="537"/>
    </row>
    <row r="270" spans="1:28" ht="20.100000000000001" customHeight="1" x14ac:dyDescent="0.25">
      <c r="A270" s="485">
        <f t="shared" si="20"/>
        <v>36</v>
      </c>
      <c r="B270" s="485" t="s">
        <v>2719</v>
      </c>
      <c r="C270" s="485">
        <v>3531605</v>
      </c>
      <c r="D270" s="485" t="s">
        <v>2720</v>
      </c>
      <c r="E270" s="485" t="s">
        <v>2721</v>
      </c>
      <c r="F270" s="485">
        <v>233.547</v>
      </c>
      <c r="G270" s="486">
        <v>4166</v>
      </c>
      <c r="H270" s="554"/>
      <c r="I270" s="542">
        <v>3505</v>
      </c>
      <c r="J270" s="542">
        <v>3</v>
      </c>
      <c r="K270" s="542" t="s">
        <v>3967</v>
      </c>
      <c r="L270" s="542">
        <v>3989.5718671431159</v>
      </c>
      <c r="M270" s="487">
        <f>+Tabela13681011[[#This Row],[Colunas85]]/$N$650</f>
        <v>8.9304984281379476E-5</v>
      </c>
      <c r="N270" s="542">
        <v>3078.851846589555</v>
      </c>
      <c r="O270" s="487">
        <f>+O269+Tabela13681011[[#This Row],[Colunas8]]</f>
        <v>1.8235344657645487E-2</v>
      </c>
      <c r="P270" s="485">
        <v>17.47</v>
      </c>
      <c r="Q270" s="485">
        <v>98.2</v>
      </c>
      <c r="R270" s="561">
        <v>0.74099999999999999</v>
      </c>
      <c r="S270" s="485" t="s">
        <v>27</v>
      </c>
      <c r="T270" s="485">
        <v>22572.169809999999</v>
      </c>
      <c r="U270" s="485">
        <v>18067.72349</v>
      </c>
      <c r="V270" s="488">
        <v>102928278.84</v>
      </c>
      <c r="W270" s="487">
        <f t="shared" si="19"/>
        <v>4.5410059149562988E-5</v>
      </c>
      <c r="X270" s="487">
        <f>+X269+Tabela13681011[[#This Row],[Colunas82]]</f>
        <v>1.0621191718934173E-2</v>
      </c>
      <c r="Y270" s="488">
        <v>24706.74</v>
      </c>
      <c r="Z270" s="542">
        <f>INT(IF(Tabela13681011[[#This Row],[Colunas85]]/$AB$4&lt;15,15,Tabela13681011[[#This Row],[Colunas85]]/$AB$4))</f>
        <v>15</v>
      </c>
      <c r="AA270" s="641"/>
      <c r="AB270" s="537"/>
    </row>
    <row r="271" spans="1:28" ht="20.100000000000001" customHeight="1" x14ac:dyDescent="0.25">
      <c r="A271" s="485">
        <f t="shared" si="20"/>
        <v>37</v>
      </c>
      <c r="B271" s="485" t="s">
        <v>2791</v>
      </c>
      <c r="C271" s="485">
        <v>3521606</v>
      </c>
      <c r="D271" s="485" t="s">
        <v>2792</v>
      </c>
      <c r="E271" s="485" t="s">
        <v>2793</v>
      </c>
      <c r="F271" s="485">
        <v>214.46100000000001</v>
      </c>
      <c r="G271" s="486">
        <v>8356</v>
      </c>
      <c r="H271" s="554"/>
      <c r="I271" s="542">
        <v>3505</v>
      </c>
      <c r="J271" s="542">
        <v>3</v>
      </c>
      <c r="K271" s="542" t="s">
        <v>3967</v>
      </c>
      <c r="L271" s="542">
        <v>8002.1273456187891</v>
      </c>
      <c r="M271" s="487">
        <f>+Tabela13681011[[#This Row],[Colunas85]]/$N$650</f>
        <v>1.7912444758886386E-4</v>
      </c>
      <c r="N271" s="542">
        <v>6175.440717739395</v>
      </c>
      <c r="O271" s="487">
        <f>+O270+Tabela13681011[[#This Row],[Colunas8]]</f>
        <v>1.8414469105234352E-2</v>
      </c>
      <c r="P271" s="485">
        <v>36.24</v>
      </c>
      <c r="Q271" s="485">
        <v>95.1</v>
      </c>
      <c r="R271" s="561">
        <v>0.71199999999999997</v>
      </c>
      <c r="S271" s="485">
        <v>45.45</v>
      </c>
      <c r="T271" s="485">
        <v>20510.70134</v>
      </c>
      <c r="U271" s="485">
        <v>18151.401760000001</v>
      </c>
      <c r="V271" s="488">
        <v>89073706.600000009</v>
      </c>
      <c r="W271" s="487">
        <f t="shared" si="19"/>
        <v>3.9297677285213786E-5</v>
      </c>
      <c r="X271" s="487">
        <f>+X270+Tabela13681011[[#This Row],[Colunas82]]</f>
        <v>1.0660489396219386E-2</v>
      </c>
      <c r="Y271" s="488">
        <v>10659.85</v>
      </c>
      <c r="Z271" s="542">
        <f>INT(IF(Tabela13681011[[#This Row],[Colunas85]]/$AB$4&lt;15,15,Tabela13681011[[#This Row],[Colunas85]]/$AB$4))</f>
        <v>15</v>
      </c>
      <c r="AA271" s="641"/>
      <c r="AB271" s="537"/>
    </row>
    <row r="272" spans="1:28" ht="20.100000000000001" customHeight="1" x14ac:dyDescent="0.25">
      <c r="A272" s="485">
        <f t="shared" si="20"/>
        <v>38</v>
      </c>
      <c r="B272" s="485" t="s">
        <v>2797</v>
      </c>
      <c r="C272" s="485">
        <v>3500808</v>
      </c>
      <c r="D272" s="485" t="s">
        <v>2798</v>
      </c>
      <c r="E272" s="485" t="s">
        <v>2799</v>
      </c>
      <c r="F272" s="485">
        <v>118.91500000000001</v>
      </c>
      <c r="G272" s="486">
        <v>4201</v>
      </c>
      <c r="H272" s="554"/>
      <c r="I272" s="542">
        <v>3505</v>
      </c>
      <c r="J272" s="542">
        <v>1</v>
      </c>
      <c r="K272" s="542" t="s">
        <v>3965</v>
      </c>
      <c r="L272" s="542">
        <v>4023.0896336697624</v>
      </c>
      <c r="M272" s="487">
        <f>+Tabela13681011[[#This Row],[Colunas85]]/$N$650</f>
        <v>9.0055266194449164E-5</v>
      </c>
      <c r="N272" s="542">
        <v>3104.7183407399716</v>
      </c>
      <c r="O272" s="487">
        <f>+O271+Tabela13681011[[#This Row],[Colunas8]]</f>
        <v>1.8504524371428802E-2</v>
      </c>
      <c r="P272" s="485">
        <v>32.86</v>
      </c>
      <c r="Q272" s="485">
        <v>98.6</v>
      </c>
      <c r="R272" s="561">
        <v>0.74099999999999999</v>
      </c>
      <c r="S272" s="485">
        <v>45.45</v>
      </c>
      <c r="T272" s="485">
        <v>16478.966799999998</v>
      </c>
      <c r="U272" s="485">
        <v>15111.97897</v>
      </c>
      <c r="V272" s="488">
        <v>84458374.349999994</v>
      </c>
      <c r="W272" s="487">
        <f t="shared" si="19"/>
        <v>3.7261477779797226E-5</v>
      </c>
      <c r="X272" s="487">
        <f>+X271+Tabela13681011[[#This Row],[Colunas82]]</f>
        <v>1.0697750873999183E-2</v>
      </c>
      <c r="Y272" s="488">
        <v>20104.349999999999</v>
      </c>
      <c r="Z272" s="542">
        <f>INT(IF(Tabela13681011[[#This Row],[Colunas85]]/$AB$4&lt;15,15,Tabela13681011[[#This Row],[Colunas85]]/$AB$4))</f>
        <v>15</v>
      </c>
      <c r="AA272" s="641"/>
      <c r="AB272" s="537"/>
    </row>
    <row r="273" spans="1:28" ht="20.100000000000001" customHeight="1" x14ac:dyDescent="0.25">
      <c r="A273" s="485">
        <f t="shared" si="20"/>
        <v>39</v>
      </c>
      <c r="B273" s="485" t="s">
        <v>2835</v>
      </c>
      <c r="C273" s="485">
        <v>3509106</v>
      </c>
      <c r="D273" s="485" t="s">
        <v>2836</v>
      </c>
      <c r="E273" s="485" t="s">
        <v>2837</v>
      </c>
      <c r="F273" s="485">
        <v>551.15899999999999</v>
      </c>
      <c r="G273" s="486">
        <v>6017</v>
      </c>
      <c r="H273" s="554"/>
      <c r="I273" s="542">
        <v>3505</v>
      </c>
      <c r="J273" s="542">
        <v>4</v>
      </c>
      <c r="K273" s="542" t="s">
        <v>3968</v>
      </c>
      <c r="L273" s="542">
        <v>5762.182891166618</v>
      </c>
      <c r="M273" s="487">
        <f>+Tabela13681011[[#This Row],[Colunas85]]/$N$650</f>
        <v>1.2898417916972163E-4</v>
      </c>
      <c r="N273" s="542">
        <v>4446.8198658015726</v>
      </c>
      <c r="O273" s="487">
        <f>+O272+Tabela13681011[[#This Row],[Colunas8]]</f>
        <v>1.8633508550598525E-2</v>
      </c>
      <c r="P273" s="485">
        <v>9.16</v>
      </c>
      <c r="Q273" s="485">
        <v>99.3</v>
      </c>
      <c r="R273" s="561">
        <v>0.69699999999999995</v>
      </c>
      <c r="S273" s="485" t="s">
        <v>27</v>
      </c>
      <c r="T273" s="485">
        <v>30250.15624</v>
      </c>
      <c r="U273" s="485">
        <v>26171.096799999999</v>
      </c>
      <c r="V273" s="488">
        <v>78439356.930000007</v>
      </c>
      <c r="W273" s="487">
        <f t="shared" si="19"/>
        <v>3.4605998254201291E-5</v>
      </c>
      <c r="X273" s="487">
        <f>+X272+Tabela13681011[[#This Row],[Colunas82]]</f>
        <v>1.0732356872253384E-2</v>
      </c>
      <c r="Y273" s="488">
        <v>13036.29</v>
      </c>
      <c r="Z273" s="542">
        <f>INT(IF(Tabela13681011[[#This Row],[Colunas85]]/$AB$4&lt;15,15,Tabela13681011[[#This Row],[Colunas85]]/$AB$4))</f>
        <v>15</v>
      </c>
      <c r="AA273" s="641"/>
      <c r="AB273" s="537"/>
    </row>
    <row r="274" spans="1:28" ht="20.100000000000001" customHeight="1" x14ac:dyDescent="0.25">
      <c r="A274" s="485">
        <f t="shared" si="20"/>
        <v>40</v>
      </c>
      <c r="B274" s="485" t="s">
        <v>2850</v>
      </c>
      <c r="C274" s="485">
        <v>3502408</v>
      </c>
      <c r="D274" s="485" t="s">
        <v>2851</v>
      </c>
      <c r="E274" s="485" t="s">
        <v>2852</v>
      </c>
      <c r="F274" s="485">
        <v>320.83999999999997</v>
      </c>
      <c r="G274" s="486">
        <v>4172</v>
      </c>
      <c r="H274" s="554"/>
      <c r="I274" s="542">
        <v>3505</v>
      </c>
      <c r="J274" s="542">
        <v>1</v>
      </c>
      <c r="K274" s="542" t="s">
        <v>3965</v>
      </c>
      <c r="L274" s="542">
        <v>3995.317769976255</v>
      </c>
      <c r="M274" s="487">
        <f>+Tabela13681011[[#This Row],[Colunas85]]/$N$650</f>
        <v>8.9433604037905695E-5</v>
      </c>
      <c r="N274" s="542">
        <v>3083.2861027296262</v>
      </c>
      <c r="O274" s="487">
        <f>+O273+Tabela13681011[[#This Row],[Colunas8]]</f>
        <v>1.8722942154636431E-2</v>
      </c>
      <c r="P274" s="485">
        <v>11.66</v>
      </c>
      <c r="Q274" s="485">
        <v>98.3</v>
      </c>
      <c r="R274" s="561">
        <v>0.74099999999999999</v>
      </c>
      <c r="S274" s="485" t="s">
        <v>27</v>
      </c>
      <c r="T274" s="485">
        <v>19928.855810000001</v>
      </c>
      <c r="U274" s="485">
        <v>17614.836719999999</v>
      </c>
      <c r="V274" s="488">
        <v>76418774.320000008</v>
      </c>
      <c r="W274" s="487">
        <f t="shared" si="19"/>
        <v>3.3714554455949214E-5</v>
      </c>
      <c r="X274" s="487">
        <f>+X273+Tabela13681011[[#This Row],[Colunas82]]</f>
        <v>1.0766071426709333E-2</v>
      </c>
      <c r="Y274" s="488">
        <v>18317.060000000001</v>
      </c>
      <c r="Z274" s="542">
        <f>INT(IF(Tabela13681011[[#This Row],[Colunas85]]/$AB$4&lt;15,15,Tabela13681011[[#This Row],[Colunas85]]/$AB$4))</f>
        <v>15</v>
      </c>
      <c r="AA274" s="641"/>
      <c r="AB274" s="537"/>
    </row>
    <row r="275" spans="1:28" ht="20.100000000000001" customHeight="1" x14ac:dyDescent="0.25">
      <c r="A275" s="485">
        <f t="shared" si="20"/>
        <v>41</v>
      </c>
      <c r="B275" s="485" t="s">
        <v>2865</v>
      </c>
      <c r="C275" s="485">
        <v>3545100</v>
      </c>
      <c r="D275" s="485" t="s">
        <v>2866</v>
      </c>
      <c r="E275" s="485" t="s">
        <v>2867</v>
      </c>
      <c r="F275" s="485">
        <v>172.934</v>
      </c>
      <c r="G275" s="486">
        <v>5372</v>
      </c>
      <c r="H275" s="568"/>
      <c r="I275" s="542">
        <v>3505</v>
      </c>
      <c r="J275" s="542">
        <v>2</v>
      </c>
      <c r="K275" s="542" t="s">
        <v>3966</v>
      </c>
      <c r="L275" s="542">
        <v>5144.4983366041333</v>
      </c>
      <c r="M275" s="487">
        <f>+Tabela13681011[[#This Row],[Colunas85]]/$N$650</f>
        <v>1.1515755534315183E-4</v>
      </c>
      <c r="N275" s="542">
        <v>3970.1373307439003</v>
      </c>
      <c r="O275" s="487">
        <f>+O274+Tabela13681011[[#This Row],[Colunas8]]</f>
        <v>1.8838099709979583E-2</v>
      </c>
      <c r="P275" s="485">
        <v>27.96</v>
      </c>
      <c r="Q275" s="485">
        <v>98.3</v>
      </c>
      <c r="R275" s="561">
        <v>0.71899999999999997</v>
      </c>
      <c r="S275" s="485">
        <v>13.16</v>
      </c>
      <c r="T275" s="485">
        <v>16370.61593</v>
      </c>
      <c r="U275" s="485">
        <v>14503.4334</v>
      </c>
      <c r="V275" s="488">
        <v>73135321.239999995</v>
      </c>
      <c r="W275" s="487">
        <f t="shared" si="19"/>
        <v>3.2265955487249939E-5</v>
      </c>
      <c r="X275" s="487">
        <f>+X274+Tabela13681011[[#This Row],[Colunas82]]</f>
        <v>1.0798337382196583E-2</v>
      </c>
      <c r="Y275" s="488">
        <v>13614.17</v>
      </c>
      <c r="Z275" s="542">
        <f>INT(IF(Tabela13681011[[#This Row],[Colunas85]]/$AB$4&lt;15,15,Tabela13681011[[#This Row],[Colunas85]]/$AB$4))</f>
        <v>15</v>
      </c>
      <c r="AA275" s="641"/>
      <c r="AB275" s="537"/>
    </row>
    <row r="276" spans="1:28" ht="20.100000000000001" customHeight="1" x14ac:dyDescent="0.25">
      <c r="A276" s="485">
        <f t="shared" si="20"/>
        <v>42</v>
      </c>
      <c r="B276" s="485" t="s">
        <v>2898</v>
      </c>
      <c r="C276" s="485">
        <v>3547106</v>
      </c>
      <c r="D276" s="485" t="s">
        <v>2899</v>
      </c>
      <c r="E276" s="485" t="s">
        <v>2900</v>
      </c>
      <c r="F276" s="485">
        <v>166.75299999999999</v>
      </c>
      <c r="G276" s="486">
        <v>2947</v>
      </c>
      <c r="H276" s="568"/>
      <c r="I276" s="542">
        <v>3505</v>
      </c>
      <c r="J276" s="542">
        <v>3</v>
      </c>
      <c r="K276" s="542" t="s">
        <v>3967</v>
      </c>
      <c r="L276" s="542">
        <v>2822.1959415436299</v>
      </c>
      <c r="M276" s="487">
        <f>+Tabela13681011[[#This Row],[Colunas85]]/$N$650</f>
        <v>6.3173737080466947E-5</v>
      </c>
      <c r="N276" s="542">
        <v>2177.9588074650546</v>
      </c>
      <c r="O276" s="487">
        <f>+O275+Tabela13681011[[#This Row],[Colunas8]]</f>
        <v>1.8901273447060048E-2</v>
      </c>
      <c r="P276" s="485">
        <v>16.96</v>
      </c>
      <c r="Q276" s="485">
        <v>98.8</v>
      </c>
      <c r="R276" s="561">
        <v>0.73899999999999999</v>
      </c>
      <c r="S276" s="485" t="s">
        <v>27</v>
      </c>
      <c r="T276" s="485">
        <v>15161.8698</v>
      </c>
      <c r="U276" s="485">
        <v>13558.663280000001</v>
      </c>
      <c r="V276" s="488">
        <v>66725178.310000002</v>
      </c>
      <c r="W276" s="487">
        <f t="shared" si="19"/>
        <v>2.943791859700971E-5</v>
      </c>
      <c r="X276" s="487">
        <f>+X275+Tabela13681011[[#This Row],[Colunas82]]</f>
        <v>1.0827775300793593E-2</v>
      </c>
      <c r="Y276" s="488">
        <v>22641.73</v>
      </c>
      <c r="Z276" s="542">
        <f>INT(IF(Tabela13681011[[#This Row],[Colunas85]]/$AB$4&lt;15,15,Tabela13681011[[#This Row],[Colunas85]]/$AB$4))</f>
        <v>15</v>
      </c>
      <c r="AA276" s="641"/>
      <c r="AB276" s="537"/>
    </row>
    <row r="277" spans="1:28" ht="20.100000000000001" customHeight="1" x14ac:dyDescent="0.25">
      <c r="A277" s="485">
        <f t="shared" si="20"/>
        <v>43</v>
      </c>
      <c r="B277" s="485" t="s">
        <v>2916</v>
      </c>
      <c r="C277" s="485">
        <v>3520608</v>
      </c>
      <c r="D277" s="485" t="s">
        <v>2917</v>
      </c>
      <c r="E277" s="485" t="s">
        <v>2918</v>
      </c>
      <c r="F277" s="485">
        <v>129.36699999999999</v>
      </c>
      <c r="G277" s="486">
        <v>4873</v>
      </c>
      <c r="H277" s="554"/>
      <c r="I277" s="542">
        <v>3505</v>
      </c>
      <c r="J277" s="542">
        <v>1</v>
      </c>
      <c r="K277" s="542" t="s">
        <v>3965</v>
      </c>
      <c r="L277" s="542">
        <v>4666.6307509813741</v>
      </c>
      <c r="M277" s="487">
        <f>+Tabela13681011[[#This Row],[Colunas85]]/$N$650</f>
        <v>1.0446067892538699E-4</v>
      </c>
      <c r="N277" s="542">
        <v>3601.355028427965</v>
      </c>
      <c r="O277" s="487">
        <f>+O276+Tabela13681011[[#This Row],[Colunas8]]</f>
        <v>1.9005734125985434E-2</v>
      </c>
      <c r="P277" s="485">
        <v>38.11</v>
      </c>
      <c r="Q277" s="485">
        <v>98</v>
      </c>
      <c r="R277" s="561">
        <v>0.76100000000000001</v>
      </c>
      <c r="S277" s="485" t="s">
        <v>27</v>
      </c>
      <c r="T277" s="485">
        <v>16701.614300000001</v>
      </c>
      <c r="U277" s="485">
        <v>15678.78153</v>
      </c>
      <c r="V277" s="488">
        <v>63880985.410000004</v>
      </c>
      <c r="W277" s="487">
        <f t="shared" si="19"/>
        <v>2.8183113121999914E-5</v>
      </c>
      <c r="X277" s="487">
        <f>+X276+Tabela13681011[[#This Row],[Colunas82]]</f>
        <v>1.0855958413915593E-2</v>
      </c>
      <c r="Y277" s="488">
        <v>13109.17</v>
      </c>
      <c r="Z277" s="542">
        <f>INT(IF(Tabela13681011[[#This Row],[Colunas85]]/$AB$4&lt;15,15,Tabela13681011[[#This Row],[Colunas85]]/$AB$4))</f>
        <v>15</v>
      </c>
      <c r="AA277" s="641"/>
      <c r="AB277" s="537"/>
    </row>
    <row r="278" spans="1:28" ht="20.100000000000001" customHeight="1" x14ac:dyDescent="0.25">
      <c r="A278" s="485">
        <f t="shared" si="20"/>
        <v>44</v>
      </c>
      <c r="B278" s="485" t="s">
        <v>2930</v>
      </c>
      <c r="C278" s="485">
        <v>3515129</v>
      </c>
      <c r="D278" s="485" t="s">
        <v>2931</v>
      </c>
      <c r="E278" s="485" t="s">
        <v>2932</v>
      </c>
      <c r="F278" s="485">
        <v>225.167</v>
      </c>
      <c r="G278" s="486">
        <v>3238</v>
      </c>
      <c r="H278" s="554"/>
      <c r="I278" s="542">
        <v>3505</v>
      </c>
      <c r="J278" s="542">
        <v>1</v>
      </c>
      <c r="K278" s="542" t="s">
        <v>3965</v>
      </c>
      <c r="L278" s="542">
        <v>3100.8722289508901</v>
      </c>
      <c r="M278" s="487">
        <f>+Tabela13681011[[#This Row],[Colunas85]]/$N$650</f>
        <v>6.9411795271989135E-5</v>
      </c>
      <c r="N278" s="542">
        <v>2393.0202302585162</v>
      </c>
      <c r="O278" s="487">
        <f>+O277+Tabela13681011[[#This Row],[Colunas8]]</f>
        <v>1.9075145921257423E-2</v>
      </c>
      <c r="P278" s="485">
        <v>13.45</v>
      </c>
      <c r="Q278" s="485">
        <v>97.3</v>
      </c>
      <c r="R278" s="561">
        <v>0.72699999999999998</v>
      </c>
      <c r="S278" s="485" t="s">
        <v>27</v>
      </c>
      <c r="T278" s="485">
        <v>16099.475560000001</v>
      </c>
      <c r="U278" s="485">
        <v>13958.666660000001</v>
      </c>
      <c r="V278" s="488">
        <v>62441592</v>
      </c>
      <c r="W278" s="487">
        <f t="shared" si="19"/>
        <v>2.7548079284611097E-5</v>
      </c>
      <c r="X278" s="487">
        <f>+X277+Tabela13681011[[#This Row],[Colunas82]]</f>
        <v>1.0883506493200204E-2</v>
      </c>
      <c r="Y278" s="488">
        <v>19284</v>
      </c>
      <c r="Z278" s="542">
        <f>INT(IF(Tabela13681011[[#This Row],[Colunas85]]/$AB$4&lt;15,15,Tabela13681011[[#This Row],[Colunas85]]/$AB$4))</f>
        <v>15</v>
      </c>
      <c r="AA278" s="641"/>
      <c r="AB278" s="537"/>
    </row>
    <row r="279" spans="1:28" ht="20.100000000000001" customHeight="1" x14ac:dyDescent="0.25">
      <c r="A279" s="485">
        <f t="shared" si="20"/>
        <v>45</v>
      </c>
      <c r="B279" s="485" t="s">
        <v>2945</v>
      </c>
      <c r="C279" s="485">
        <v>3508900</v>
      </c>
      <c r="D279" s="485" t="s">
        <v>2946</v>
      </c>
      <c r="E279" s="485" t="s">
        <v>2947</v>
      </c>
      <c r="F279" s="485">
        <v>253.352</v>
      </c>
      <c r="G279" s="486">
        <v>4195</v>
      </c>
      <c r="H279" s="554"/>
      <c r="I279" s="542">
        <v>3505</v>
      </c>
      <c r="J279" s="542">
        <v>1</v>
      </c>
      <c r="K279" s="542" t="s">
        <v>3965</v>
      </c>
      <c r="L279" s="542">
        <v>4017.3437308366233</v>
      </c>
      <c r="M279" s="487">
        <f>+Tabela13681011[[#This Row],[Colunas85]]/$N$650</f>
        <v>8.9926646437922918E-5</v>
      </c>
      <c r="N279" s="542">
        <v>3100.2840845998999</v>
      </c>
      <c r="O279" s="487">
        <f>+O278+Tabela13681011[[#This Row],[Colunas8]]</f>
        <v>1.9165072567695347E-2</v>
      </c>
      <c r="P279" s="485">
        <v>16.11</v>
      </c>
      <c r="Q279" s="485">
        <v>98.9</v>
      </c>
      <c r="R279" s="561">
        <v>0.72899999999999998</v>
      </c>
      <c r="S279" s="485" t="s">
        <v>27</v>
      </c>
      <c r="T279" s="485">
        <v>17842.454559999998</v>
      </c>
      <c r="U279" s="485">
        <v>15597.89667</v>
      </c>
      <c r="V279" s="488">
        <v>58283819.799999997</v>
      </c>
      <c r="W279" s="487">
        <f t="shared" si="19"/>
        <v>2.571374683817136E-5</v>
      </c>
      <c r="X279" s="487">
        <f>+X278+Tabela13681011[[#This Row],[Colunas82]]</f>
        <v>1.0909220240038375E-2</v>
      </c>
      <c r="Y279" s="488">
        <v>13893.64</v>
      </c>
      <c r="Z279" s="542">
        <f>INT(IF(Tabela13681011[[#This Row],[Colunas85]]/$AB$4&lt;15,15,Tabela13681011[[#This Row],[Colunas85]]/$AB$4))</f>
        <v>15</v>
      </c>
      <c r="AA279" s="641"/>
      <c r="AB279" s="537"/>
    </row>
    <row r="280" spans="1:28" ht="20.100000000000001" customHeight="1" x14ac:dyDescent="0.25">
      <c r="A280" s="485">
        <f t="shared" si="20"/>
        <v>46</v>
      </c>
      <c r="B280" s="485" t="s">
        <v>2954</v>
      </c>
      <c r="C280" s="485">
        <v>3528908</v>
      </c>
      <c r="D280" s="485" t="s">
        <v>2955</v>
      </c>
      <c r="E280" s="485" t="s">
        <v>2956</v>
      </c>
      <c r="F280" s="485">
        <v>186.54400000000001</v>
      </c>
      <c r="G280" s="486">
        <v>4098</v>
      </c>
      <c r="H280" s="554"/>
      <c r="I280" s="542">
        <v>3505</v>
      </c>
      <c r="J280" s="542">
        <v>2</v>
      </c>
      <c r="K280" s="542" t="s">
        <v>3966</v>
      </c>
      <c r="L280" s="542">
        <v>3924.4516350342028</v>
      </c>
      <c r="M280" s="487">
        <f>+Tabela13681011[[#This Row],[Colunas85]]/$N$650</f>
        <v>8.7847293707415527E-5</v>
      </c>
      <c r="N280" s="542">
        <v>3028.596943668746</v>
      </c>
      <c r="O280" s="487">
        <f>+O279+Tabela13681011[[#This Row],[Colunas8]]</f>
        <v>1.9252919861402762E-2</v>
      </c>
      <c r="P280" s="485">
        <v>21.07</v>
      </c>
      <c r="Q280" s="485">
        <v>97.5</v>
      </c>
      <c r="R280" s="561">
        <v>0.71799999999999997</v>
      </c>
      <c r="S280" s="485" t="s">
        <v>27</v>
      </c>
      <c r="T280" s="485">
        <v>15325.24935</v>
      </c>
      <c r="U280" s="485">
        <v>13397.74638</v>
      </c>
      <c r="V280" s="488">
        <v>57068870.940000005</v>
      </c>
      <c r="W280" s="487">
        <f t="shared" si="19"/>
        <v>2.5177733798625097E-5</v>
      </c>
      <c r="X280" s="487">
        <f>+X279+Tabela13681011[[#This Row],[Colunas82]]</f>
        <v>1.0934397973837001E-2</v>
      </c>
      <c r="Y280" s="488">
        <v>13926.03</v>
      </c>
      <c r="Z280" s="542">
        <f>INT(IF(Tabela13681011[[#This Row],[Colunas85]]/$AB$4&lt;15,15,Tabela13681011[[#This Row],[Colunas85]]/$AB$4))</f>
        <v>15</v>
      </c>
      <c r="AA280" s="641"/>
      <c r="AB280" s="537"/>
    </row>
    <row r="281" spans="1:28" ht="20.100000000000001" customHeight="1" x14ac:dyDescent="0.25">
      <c r="A281" s="485">
        <f t="shared" si="20"/>
        <v>47</v>
      </c>
      <c r="B281" s="485" t="s">
        <v>2960</v>
      </c>
      <c r="C281" s="485">
        <v>3538303</v>
      </c>
      <c r="D281" s="485" t="s">
        <v>2961</v>
      </c>
      <c r="E281" s="485" t="s">
        <v>2962</v>
      </c>
      <c r="F281" s="485">
        <v>482.76900000000001</v>
      </c>
      <c r="G281" s="486">
        <v>3706</v>
      </c>
      <c r="H281" s="568"/>
      <c r="I281" s="542">
        <v>3505</v>
      </c>
      <c r="J281" s="542">
        <v>4</v>
      </c>
      <c r="K281" s="542" t="s">
        <v>3968</v>
      </c>
      <c r="L281" s="542">
        <v>3549.0526499357629</v>
      </c>
      <c r="M281" s="487">
        <f>+Tabela13681011[[#This Row],[Colunas85]]/$N$650</f>
        <v>7.9444136281035129E-5</v>
      </c>
      <c r="N281" s="542">
        <v>2738.8922091840832</v>
      </c>
      <c r="O281" s="487">
        <f>+O280+Tabela13681011[[#This Row],[Colunas8]]</f>
        <v>1.9332363997683798E-2</v>
      </c>
      <c r="P281" s="485">
        <v>7.33</v>
      </c>
      <c r="Q281" s="485">
        <v>99.4</v>
      </c>
      <c r="R281" s="561">
        <v>0.71099999999999997</v>
      </c>
      <c r="S281" s="485" t="s">
        <v>27</v>
      </c>
      <c r="T281" s="485">
        <v>19036.924640000001</v>
      </c>
      <c r="U281" s="485">
        <v>15693.45974</v>
      </c>
      <c r="V281" s="488">
        <v>55921427.579999998</v>
      </c>
      <c r="W281" s="487">
        <f t="shared" si="19"/>
        <v>2.4671502941220295E-5</v>
      </c>
      <c r="X281" s="487">
        <f>+X280+Tabela13681011[[#This Row],[Colunas82]]</f>
        <v>1.0959069476778221E-2</v>
      </c>
      <c r="Y281" s="488">
        <v>15089.43</v>
      </c>
      <c r="Z281" s="542">
        <f>INT(IF(Tabela13681011[[#This Row],[Colunas85]]/$AB$4&lt;15,15,Tabela13681011[[#This Row],[Colunas85]]/$AB$4))</f>
        <v>15</v>
      </c>
      <c r="AA281" s="641"/>
      <c r="AB281" s="537"/>
    </row>
    <row r="282" spans="1:28" ht="20.100000000000001" customHeight="1" x14ac:dyDescent="0.25">
      <c r="A282" s="485">
        <f t="shared" si="20"/>
        <v>48</v>
      </c>
      <c r="B282" s="485" t="s">
        <v>2999</v>
      </c>
      <c r="C282" s="485">
        <v>3515301</v>
      </c>
      <c r="D282" s="485" t="s">
        <v>1934</v>
      </c>
      <c r="E282" s="485" t="s">
        <v>3000</v>
      </c>
      <c r="F282" s="485">
        <v>264.98700000000002</v>
      </c>
      <c r="G282" s="486">
        <v>2774</v>
      </c>
      <c r="H282" s="554"/>
      <c r="I282" s="542">
        <v>3505</v>
      </c>
      <c r="J282" s="542">
        <v>1</v>
      </c>
      <c r="K282" s="542" t="s">
        <v>3965</v>
      </c>
      <c r="L282" s="542">
        <v>2656.5224098547774</v>
      </c>
      <c r="M282" s="487">
        <f>+Tabela13681011[[#This Row],[Colunas85]]/$N$650</f>
        <v>5.9465200767293951E-5</v>
      </c>
      <c r="N282" s="542">
        <v>2050.1044220929966</v>
      </c>
      <c r="O282" s="487">
        <f>+O281+Tabela13681011[[#This Row],[Colunas8]]</f>
        <v>1.9391829198451092E-2</v>
      </c>
      <c r="P282" s="485">
        <v>10.09</v>
      </c>
      <c r="Q282" s="485">
        <v>98.9</v>
      </c>
      <c r="R282" s="561">
        <v>0.74</v>
      </c>
      <c r="S282" s="485" t="s">
        <v>27</v>
      </c>
      <c r="T282" s="485">
        <v>16898.17931</v>
      </c>
      <c r="U282" s="485">
        <v>14342.148639999999</v>
      </c>
      <c r="V282" s="488">
        <v>50810137.440000005</v>
      </c>
      <c r="W282" s="487">
        <f t="shared" si="19"/>
        <v>2.2416495957680049E-5</v>
      </c>
      <c r="X282" s="487">
        <f>+X281+Tabela13681011[[#This Row],[Colunas82]]</f>
        <v>1.0981485972735901E-2</v>
      </c>
      <c r="Y282" s="488">
        <v>18316.560000000001</v>
      </c>
      <c r="Z282" s="542">
        <f>INT(IF(Tabela13681011[[#This Row],[Colunas85]]/$AB$4&lt;15,15,Tabela13681011[[#This Row],[Colunas85]]/$AB$4))</f>
        <v>15</v>
      </c>
      <c r="AA282" s="641"/>
      <c r="AB282" s="537"/>
    </row>
    <row r="283" spans="1:28" ht="20.100000000000001" customHeight="1" x14ac:dyDescent="0.25">
      <c r="A283" s="485">
        <f t="shared" si="20"/>
        <v>49</v>
      </c>
      <c r="B283" s="485" t="s">
        <v>3016</v>
      </c>
      <c r="C283" s="485">
        <v>3549300</v>
      </c>
      <c r="D283" s="485" t="s">
        <v>1459</v>
      </c>
      <c r="E283" s="485" t="s">
        <v>3017</v>
      </c>
      <c r="F283" s="485">
        <v>117.66500000000001</v>
      </c>
      <c r="G283" s="486">
        <v>2095</v>
      </c>
      <c r="H283" s="568"/>
      <c r="I283" s="542">
        <v>3505</v>
      </c>
      <c r="J283" s="542">
        <v>3</v>
      </c>
      <c r="K283" s="542" t="s">
        <v>3967</v>
      </c>
      <c r="L283" s="542">
        <v>2006.2777392378368</v>
      </c>
      <c r="M283" s="487">
        <f>+Tabela13681011[[#This Row],[Colunas85]]/$N$650</f>
        <v>4.4909731653742197E-5</v>
      </c>
      <c r="N283" s="542">
        <v>1548.2944355749203</v>
      </c>
      <c r="O283" s="487">
        <f>+O282+Tabela13681011[[#This Row],[Colunas8]]</f>
        <v>1.9436738930104835E-2</v>
      </c>
      <c r="P283" s="485">
        <v>17.86</v>
      </c>
      <c r="Q283" s="485">
        <v>99.2</v>
      </c>
      <c r="R283" s="561">
        <v>0.75</v>
      </c>
      <c r="S283" s="485">
        <v>64.52</v>
      </c>
      <c r="T283" s="485">
        <v>14784.837229999999</v>
      </c>
      <c r="U283" s="485">
        <v>12264.72769</v>
      </c>
      <c r="V283" s="488">
        <v>45873020.850000001</v>
      </c>
      <c r="W283" s="487">
        <f t="shared" si="19"/>
        <v>2.0238331133524238E-5</v>
      </c>
      <c r="X283" s="487">
        <f>+X282+Tabela13681011[[#This Row],[Colunas82]]</f>
        <v>1.1001724303869425E-2</v>
      </c>
      <c r="Y283" s="488">
        <v>21896.43</v>
      </c>
      <c r="Z283" s="542">
        <f>INT(IF(Tabela13681011[[#This Row],[Colunas85]]/$AB$4&lt;15,15,Tabela13681011[[#This Row],[Colunas85]]/$AB$4))</f>
        <v>15</v>
      </c>
      <c r="AA283" s="641"/>
      <c r="AB283" s="537"/>
    </row>
    <row r="284" spans="1:28" ht="20.100000000000001" customHeight="1" x14ac:dyDescent="0.25">
      <c r="A284" s="485">
        <f t="shared" si="20"/>
        <v>50</v>
      </c>
      <c r="B284" s="485" t="s">
        <v>3049</v>
      </c>
      <c r="C284" s="485">
        <v>3548302</v>
      </c>
      <c r="D284" s="485" t="s">
        <v>3050</v>
      </c>
      <c r="E284" s="485" t="s">
        <v>3051</v>
      </c>
      <c r="F284" s="485">
        <v>94.465000000000003</v>
      </c>
      <c r="G284" s="486">
        <v>3159</v>
      </c>
      <c r="H284" s="568"/>
      <c r="I284" s="542">
        <v>3505</v>
      </c>
      <c r="J284" s="542">
        <v>1</v>
      </c>
      <c r="K284" s="542" t="s">
        <v>3965</v>
      </c>
      <c r="L284" s="542">
        <v>3025.2178416478882</v>
      </c>
      <c r="M284" s="487">
        <f>+Tabela13681011[[#This Row],[Colunas85]]/$N$650</f>
        <v>6.7718301811060428E-5</v>
      </c>
      <c r="N284" s="542">
        <v>2334.6358577475767</v>
      </c>
      <c r="O284" s="487">
        <f>+O283+Tabela13681011[[#This Row],[Colunas8]]</f>
        <v>1.9504457231915896E-2</v>
      </c>
      <c r="P284" s="485">
        <v>29.68</v>
      </c>
      <c r="Q284" s="485">
        <v>99.1</v>
      </c>
      <c r="R284" s="561">
        <v>0.73199999999999998</v>
      </c>
      <c r="S284" s="485" t="s">
        <v>27</v>
      </c>
      <c r="T284" s="485">
        <v>13758.90394</v>
      </c>
      <c r="U284" s="485">
        <v>11678.4444</v>
      </c>
      <c r="V284" s="488">
        <v>39086275.409999996</v>
      </c>
      <c r="W284" s="487">
        <f t="shared" si="19"/>
        <v>1.7244144158509365E-5</v>
      </c>
      <c r="X284" s="487">
        <f>+X283+Tabela13681011[[#This Row],[Colunas82]]</f>
        <v>1.1018968448027935E-2</v>
      </c>
      <c r="Y284" s="488">
        <v>12372.99</v>
      </c>
      <c r="Z284" s="542">
        <f>INT(IF(Tabela13681011[[#This Row],[Colunas85]]/$AB$4&lt;15,15,Tabela13681011[[#This Row],[Colunas85]]/$AB$4))</f>
        <v>15</v>
      </c>
      <c r="AA284" s="641"/>
      <c r="AB284" s="537"/>
    </row>
    <row r="285" spans="1:28" ht="20.100000000000001" customHeight="1" x14ac:dyDescent="0.25">
      <c r="A285" s="485">
        <f t="shared" si="20"/>
        <v>51</v>
      </c>
      <c r="B285" s="485" t="s">
        <v>3058</v>
      </c>
      <c r="C285" s="485">
        <v>3544707</v>
      </c>
      <c r="D285" s="485" t="s">
        <v>3059</v>
      </c>
      <c r="E285" s="485" t="s">
        <v>3060</v>
      </c>
      <c r="F285" s="485">
        <v>147.935</v>
      </c>
      <c r="G285" s="486">
        <v>2427</v>
      </c>
      <c r="H285" s="568"/>
      <c r="I285" s="542">
        <v>3505</v>
      </c>
      <c r="J285" s="542">
        <v>2</v>
      </c>
      <c r="K285" s="542" t="s">
        <v>3966</v>
      </c>
      <c r="L285" s="542">
        <v>2324.2176960048828</v>
      </c>
      <c r="M285" s="487">
        <f>+Tabela13681011[[#This Row],[Colunas85]]/$N$650</f>
        <v>5.2026691514860293E-5</v>
      </c>
      <c r="N285" s="542">
        <v>1793.6566086588693</v>
      </c>
      <c r="O285" s="487">
        <f>+O284+Tabela13681011[[#This Row],[Colunas8]]</f>
        <v>1.9556483923430755E-2</v>
      </c>
      <c r="P285" s="485">
        <v>16.2</v>
      </c>
      <c r="Q285" s="485">
        <v>99.2</v>
      </c>
      <c r="R285" s="561">
        <v>0.73</v>
      </c>
      <c r="S285" s="485" t="s">
        <v>27</v>
      </c>
      <c r="T285" s="485">
        <v>14008.8457</v>
      </c>
      <c r="U285" s="485">
        <v>11507.619199999999</v>
      </c>
      <c r="V285" s="488">
        <v>37500474.990000002</v>
      </c>
      <c r="W285" s="487">
        <f t="shared" si="19"/>
        <v>1.6544518247310151E-5</v>
      </c>
      <c r="X285" s="487">
        <f>+X284+Tabela13681011[[#This Row],[Colunas82]]</f>
        <v>1.1035512966275245E-2</v>
      </c>
      <c r="Y285" s="488">
        <v>15451.37</v>
      </c>
      <c r="Z285" s="542">
        <f>INT(IF(Tabela13681011[[#This Row],[Colunas85]]/$AB$4&lt;15,15,Tabela13681011[[#This Row],[Colunas85]]/$AB$4))</f>
        <v>15</v>
      </c>
      <c r="AA285" s="641"/>
      <c r="AB285" s="537"/>
    </row>
    <row r="286" spans="1:28" ht="20.100000000000001" customHeight="1" x14ac:dyDescent="0.25">
      <c r="A286" s="485">
        <f t="shared" si="20"/>
        <v>52</v>
      </c>
      <c r="B286" s="485" t="s">
        <v>3067</v>
      </c>
      <c r="C286" s="485">
        <v>3540853</v>
      </c>
      <c r="D286" s="485" t="s">
        <v>3068</v>
      </c>
      <c r="E286" s="485" t="s">
        <v>3069</v>
      </c>
      <c r="F286" s="485">
        <v>63.054000000000002</v>
      </c>
      <c r="G286" s="486">
        <v>4327</v>
      </c>
      <c r="H286" s="568"/>
      <c r="I286" s="542">
        <v>3505</v>
      </c>
      <c r="J286" s="542">
        <v>2</v>
      </c>
      <c r="K286" s="542" t="s">
        <v>3966</v>
      </c>
      <c r="L286" s="542">
        <v>4143.7535931656894</v>
      </c>
      <c r="M286" s="487">
        <f>+Tabela13681011[[#This Row],[Colunas85]]/$N$650</f>
        <v>9.2756281081499985E-5</v>
      </c>
      <c r="N286" s="542">
        <v>3197.8377196814699</v>
      </c>
      <c r="O286" s="487">
        <f>+O285+Tabela13681011[[#This Row],[Colunas8]]</f>
        <v>1.9649240204512256E-2</v>
      </c>
      <c r="P286" s="485">
        <v>45.48</v>
      </c>
      <c r="Q286" s="485">
        <v>100</v>
      </c>
      <c r="R286" s="561">
        <v>0.69599999999999995</v>
      </c>
      <c r="S286" s="485" t="s">
        <v>27</v>
      </c>
      <c r="T286" s="485">
        <v>12402.089379999999</v>
      </c>
      <c r="U286" s="485">
        <v>10838.809429999999</v>
      </c>
      <c r="V286" s="488">
        <v>35727952.460000001</v>
      </c>
      <c r="W286" s="487">
        <f t="shared" si="19"/>
        <v>1.5762513983386203E-5</v>
      </c>
      <c r="X286" s="487">
        <f>+X285+Tabela13681011[[#This Row],[Colunas82]]</f>
        <v>1.1051275480258631E-2</v>
      </c>
      <c r="Y286" s="488">
        <v>8256.98</v>
      </c>
      <c r="Z286" s="542">
        <f>INT(IF(Tabela13681011[[#This Row],[Colunas85]]/$AB$4&lt;15,15,Tabela13681011[[#This Row],[Colunas85]]/$AB$4))</f>
        <v>15</v>
      </c>
      <c r="AA286" s="641"/>
      <c r="AB286" s="537"/>
    </row>
    <row r="287" spans="1:28" ht="20.100000000000001" customHeight="1" x14ac:dyDescent="0.25">
      <c r="A287" s="485">
        <f t="shared" si="20"/>
        <v>53</v>
      </c>
      <c r="B287" s="485" t="s">
        <v>3070</v>
      </c>
      <c r="C287" s="485">
        <v>3543238</v>
      </c>
      <c r="D287" s="485" t="s">
        <v>3071</v>
      </c>
      <c r="E287" s="485" t="s">
        <v>3072</v>
      </c>
      <c r="F287" s="485">
        <v>196.446</v>
      </c>
      <c r="G287" s="486">
        <v>2222</v>
      </c>
      <c r="H287" s="568"/>
      <c r="I287" s="542">
        <v>3505</v>
      </c>
      <c r="J287" s="542">
        <v>1</v>
      </c>
      <c r="K287" s="542" t="s">
        <v>3965</v>
      </c>
      <c r="L287" s="542">
        <v>2127.899349205954</v>
      </c>
      <c r="M287" s="487">
        <f>+Tabela13681011[[#This Row],[Colunas85]]/$N$650</f>
        <v>4.7632183166880752E-5</v>
      </c>
      <c r="N287" s="542">
        <v>1642.152857206431</v>
      </c>
      <c r="O287" s="487">
        <f>+O286+Tabela13681011[[#This Row],[Colunas8]]</f>
        <v>1.9696872387679136E-2</v>
      </c>
      <c r="P287" s="485">
        <v>11.14</v>
      </c>
      <c r="Q287" s="485">
        <v>98.6</v>
      </c>
      <c r="R287" s="561">
        <v>0.72099999999999997</v>
      </c>
      <c r="S287" s="485" t="s">
        <v>27</v>
      </c>
      <c r="T287" s="485">
        <v>16031.01851</v>
      </c>
      <c r="U287" s="485">
        <v>12544.09571</v>
      </c>
      <c r="V287" s="488">
        <v>35618904.420000002</v>
      </c>
      <c r="W287" s="487">
        <f t="shared" si="19"/>
        <v>1.5714403998430161E-5</v>
      </c>
      <c r="X287" s="487">
        <f>+X286+Tabela13681011[[#This Row],[Colunas82]]</f>
        <v>1.1066989884257061E-2</v>
      </c>
      <c r="Y287" s="488">
        <v>16030.11</v>
      </c>
      <c r="Z287" s="542">
        <f>INT(IF(Tabela13681011[[#This Row],[Colunas85]]/$AB$4&lt;15,15,Tabela13681011[[#This Row],[Colunas85]]/$AB$4))</f>
        <v>15</v>
      </c>
      <c r="AA287" s="641"/>
      <c r="AB287" s="537"/>
    </row>
    <row r="288" spans="1:28" ht="20.100000000000001" customHeight="1" x14ac:dyDescent="0.25">
      <c r="A288" s="485">
        <f t="shared" si="20"/>
        <v>54</v>
      </c>
      <c r="B288" s="485" t="s">
        <v>3076</v>
      </c>
      <c r="C288" s="485">
        <v>3515806</v>
      </c>
      <c r="D288" s="485" t="s">
        <v>3077</v>
      </c>
      <c r="E288" s="485" t="s">
        <v>3078</v>
      </c>
      <c r="F288" s="485">
        <v>224.71100000000001</v>
      </c>
      <c r="G288" s="486">
        <v>1397</v>
      </c>
      <c r="H288" s="554"/>
      <c r="I288" s="542">
        <v>3505</v>
      </c>
      <c r="J288" s="542">
        <v>3</v>
      </c>
      <c r="K288" s="542" t="s">
        <v>3967</v>
      </c>
      <c r="L288" s="542">
        <v>1337.8377096492879</v>
      </c>
      <c r="M288" s="487">
        <f>+Tabela13681011[[#This Row],[Colunas85]]/$N$650</f>
        <v>2.9946966644524032E-5</v>
      </c>
      <c r="N288" s="542">
        <v>1032.4426379466174</v>
      </c>
      <c r="O288" s="487">
        <f>+O287+Tabela13681011[[#This Row],[Colunas8]]</f>
        <v>1.972681935432366E-2</v>
      </c>
      <c r="P288" s="485">
        <v>7.78</v>
      </c>
      <c r="Q288" s="485">
        <v>99.1</v>
      </c>
      <c r="R288" s="561">
        <v>0.72699999999999998</v>
      </c>
      <c r="S288" s="485" t="s">
        <v>27</v>
      </c>
      <c r="T288" s="485">
        <v>14076.609409999999</v>
      </c>
      <c r="U288" s="485">
        <v>12147.19562</v>
      </c>
      <c r="V288" s="488">
        <v>35384836.520000003</v>
      </c>
      <c r="W288" s="487">
        <f t="shared" si="19"/>
        <v>1.5611137555973306E-5</v>
      </c>
      <c r="X288" s="487">
        <f>+X287+Tabela13681011[[#This Row],[Colunas82]]</f>
        <v>1.1082601021813035E-2</v>
      </c>
      <c r="Y288" s="488">
        <v>25329.16</v>
      </c>
      <c r="Z288" s="542">
        <f>INT(IF(Tabela13681011[[#This Row],[Colunas85]]/$AB$4&lt;15,15,Tabela13681011[[#This Row],[Colunas85]]/$AB$4))</f>
        <v>15</v>
      </c>
      <c r="AA288" s="641"/>
      <c r="AB288" s="537"/>
    </row>
    <row r="289" spans="1:28" ht="20.100000000000001" customHeight="1" thickBot="1" x14ac:dyDescent="0.3">
      <c r="A289" s="576">
        <f t="shared" si="20"/>
        <v>55</v>
      </c>
      <c r="B289" s="576" t="s">
        <v>3091</v>
      </c>
      <c r="C289" s="576">
        <v>3533106</v>
      </c>
      <c r="D289" s="576" t="s">
        <v>3092</v>
      </c>
      <c r="E289" s="576" t="s">
        <v>3093</v>
      </c>
      <c r="F289" s="576">
        <v>34.158000000000001</v>
      </c>
      <c r="G289" s="577">
        <v>2333</v>
      </c>
      <c r="H289" s="578"/>
      <c r="I289" s="579">
        <v>3505</v>
      </c>
      <c r="J289" s="579">
        <v>3</v>
      </c>
      <c r="K289" s="579" t="s">
        <v>3967</v>
      </c>
      <c r="L289" s="579">
        <v>2234.1985516190325</v>
      </c>
      <c r="M289" s="580">
        <f>+Tabela13681011[[#This Row],[Colunas85]]/$N$650</f>
        <v>5.0011648662616018E-5</v>
      </c>
      <c r="N289" s="579">
        <v>1724.1865957977514</v>
      </c>
      <c r="O289" s="580">
        <f>+O288+Tabela13681011[[#This Row],[Colunas8]]</f>
        <v>1.9776831002986276E-2</v>
      </c>
      <c r="P289" s="576">
        <v>63.81</v>
      </c>
      <c r="Q289" s="576">
        <v>99.3</v>
      </c>
      <c r="R289" s="581">
        <v>0.72599999999999998</v>
      </c>
      <c r="S289" s="576" t="s">
        <v>27</v>
      </c>
      <c r="T289" s="576">
        <v>17113.04869</v>
      </c>
      <c r="U289" s="576">
        <v>12598.9717</v>
      </c>
      <c r="V289" s="582">
        <v>31572115.719999999</v>
      </c>
      <c r="W289" s="580">
        <f t="shared" si="19"/>
        <v>1.3929035426218415E-5</v>
      </c>
      <c r="X289" s="580">
        <f>+X288+Tabela13681011[[#This Row],[Colunas82]]</f>
        <v>1.1096530057239254E-2</v>
      </c>
      <c r="Y289" s="582">
        <v>13532.84</v>
      </c>
      <c r="Z289" s="579">
        <f>INT(IF(Tabela13681011[[#This Row],[Colunas85]]/$AB$4&lt;15,15,Tabela13681011[[#This Row],[Colunas85]]/$AB$4))</f>
        <v>15</v>
      </c>
      <c r="AA289" s="643">
        <f>SUM(Z235:Z289)</f>
        <v>1125</v>
      </c>
      <c r="AB289" s="644">
        <f>+Tabela13681011[[#This Row],[Colunas93]]</f>
        <v>1.1096530057239254E-2</v>
      </c>
    </row>
    <row r="290" spans="1:28" ht="20.100000000000001" customHeight="1" thickTop="1" x14ac:dyDescent="0.25">
      <c r="A290" s="570">
        <v>1</v>
      </c>
      <c r="B290" s="570" t="s">
        <v>1326</v>
      </c>
      <c r="C290" s="570">
        <v>3502804</v>
      </c>
      <c r="D290" s="570" t="s">
        <v>1327</v>
      </c>
      <c r="E290" s="570" t="s">
        <v>1328</v>
      </c>
      <c r="F290" s="570">
        <v>1167.126</v>
      </c>
      <c r="G290" s="571">
        <v>199210</v>
      </c>
      <c r="H290" s="554"/>
      <c r="I290" s="572">
        <v>3506</v>
      </c>
      <c r="J290" s="572">
        <v>1</v>
      </c>
      <c r="K290" s="572" t="s">
        <v>3970</v>
      </c>
      <c r="L290" s="572">
        <v>190773.5505649496</v>
      </c>
      <c r="M290" s="573">
        <f>+Tabela13681011[[#This Row],[Colunas85]]/$N$650</f>
        <v>4.2703902829317342E-3</v>
      </c>
      <c r="N290" s="572">
        <v>147224.69427726962</v>
      </c>
      <c r="O290" s="573">
        <f>+Tabela13681011[[#This Row],[Colunas8]]</f>
        <v>4.2703902829317342E-3</v>
      </c>
      <c r="P290" s="570">
        <v>155.54</v>
      </c>
      <c r="Q290" s="570">
        <v>97.6</v>
      </c>
      <c r="R290" s="574">
        <v>0.78800000000000003</v>
      </c>
      <c r="S290" s="570">
        <v>11.7</v>
      </c>
      <c r="T290" s="570">
        <v>524096.05564999999</v>
      </c>
      <c r="U290" s="570">
        <v>489799.65506999998</v>
      </c>
      <c r="V290" s="575">
        <v>7474592275.6999998</v>
      </c>
      <c r="W290" s="573">
        <f t="shared" si="19"/>
        <v>3.2976523185239302E-3</v>
      </c>
      <c r="X290" s="573">
        <f>+Tabela13681011[[#This Row],[Colunas82]]</f>
        <v>3.2976523185239302E-3</v>
      </c>
      <c r="Y290" s="575">
        <v>37521.17</v>
      </c>
      <c r="Z290" s="572">
        <f>INT(IF(Tabela13681011[[#This Row],[Colunas85]]/$AB$4&lt;15,15,Tabela13681011[[#This Row],[Colunas85]]/$AB$4))</f>
        <v>163</v>
      </c>
      <c r="AA290" s="641"/>
      <c r="AB290" s="537"/>
    </row>
    <row r="291" spans="1:28" ht="20.100000000000001" customHeight="1" x14ac:dyDescent="0.25">
      <c r="A291" s="485">
        <f t="shared" ref="A291:A333" si="21">+A290+1</f>
        <v>2</v>
      </c>
      <c r="B291" s="485" t="s">
        <v>1440</v>
      </c>
      <c r="C291" s="485">
        <v>3506508</v>
      </c>
      <c r="D291" s="485" t="s">
        <v>1441</v>
      </c>
      <c r="E291" s="485" t="s">
        <v>1442</v>
      </c>
      <c r="F291" s="485">
        <v>530.03099999999995</v>
      </c>
      <c r="G291" s="486">
        <v>126094</v>
      </c>
      <c r="H291" s="554"/>
      <c r="I291" s="542">
        <v>3506</v>
      </c>
      <c r="J291" s="542">
        <v>2</v>
      </c>
      <c r="K291" s="542" t="s">
        <v>3971</v>
      </c>
      <c r="L291" s="542">
        <v>120753.97864031301</v>
      </c>
      <c r="M291" s="487">
        <f>+Tabela13681011[[#This Row],[Colunas85]]/$N$650</f>
        <v>2.7030299299030877E-3</v>
      </c>
      <c r="N291" s="542">
        <v>93188.848954359899</v>
      </c>
      <c r="O291" s="487">
        <f>+O290+Tabela13681011[[#This Row],[Colunas8]]</f>
        <v>6.973420212834822E-3</v>
      </c>
      <c r="P291" s="485">
        <v>204.79</v>
      </c>
      <c r="Q291" s="485">
        <v>98</v>
      </c>
      <c r="R291" s="561">
        <v>0.78</v>
      </c>
      <c r="S291" s="485">
        <v>12.84</v>
      </c>
      <c r="T291" s="485">
        <v>363952.17164999997</v>
      </c>
      <c r="U291" s="485">
        <v>350718.05116999999</v>
      </c>
      <c r="V291" s="488">
        <v>3438418196.8599997</v>
      </c>
      <c r="W291" s="487">
        <f t="shared" si="19"/>
        <v>1.5169667214882797E-3</v>
      </c>
      <c r="X291" s="487">
        <f>+X290+Tabela13681011[[#This Row],[Colunas82]]</f>
        <v>4.8146190400122097E-3</v>
      </c>
      <c r="Y291" s="488">
        <v>27268.69</v>
      </c>
      <c r="Z291" s="542">
        <f>INT(IF(Tabela13681011[[#This Row],[Colunas85]]/$AB$4&lt;15,15,Tabela13681011[[#This Row],[Colunas85]]/$AB$4))</f>
        <v>103</v>
      </c>
      <c r="AA291" s="641"/>
      <c r="AB291" s="537"/>
    </row>
    <row r="292" spans="1:28" ht="20.100000000000001" customHeight="1" x14ac:dyDescent="0.25">
      <c r="A292" s="485">
        <f t="shared" si="21"/>
        <v>3</v>
      </c>
      <c r="B292" s="485" t="s">
        <v>1566</v>
      </c>
      <c r="C292" s="485">
        <v>3502101</v>
      </c>
      <c r="D292" s="485" t="s">
        <v>1567</v>
      </c>
      <c r="E292" s="485" t="s">
        <v>1568</v>
      </c>
      <c r="F292" s="485">
        <v>964.226</v>
      </c>
      <c r="G292" s="486">
        <v>57245</v>
      </c>
      <c r="H292" s="554"/>
      <c r="I292" s="542">
        <v>3506</v>
      </c>
      <c r="J292" s="542">
        <v>3</v>
      </c>
      <c r="K292" s="542" t="s">
        <v>3972</v>
      </c>
      <c r="L292" s="542">
        <v>54820.70128051073</v>
      </c>
      <c r="M292" s="487">
        <f>+Tabela13681011[[#This Row],[Colunas85]]/$N$650</f>
        <v>1.2271396603906791E-3</v>
      </c>
      <c r="N292" s="542">
        <v>42306.498789730947</v>
      </c>
      <c r="O292" s="487">
        <f>+O291+Tabela13681011[[#This Row],[Colunas8]]</f>
        <v>8.200559873225502E-3</v>
      </c>
      <c r="P292" s="485">
        <v>57.39</v>
      </c>
      <c r="Q292" s="485">
        <v>98.2</v>
      </c>
      <c r="R292" s="561">
        <v>0.77900000000000003</v>
      </c>
      <c r="S292" s="485">
        <v>9</v>
      </c>
      <c r="T292" s="485">
        <v>166955.27105000001</v>
      </c>
      <c r="U292" s="485">
        <v>147353.21707000001</v>
      </c>
      <c r="V292" s="488">
        <v>1926963444.0500002</v>
      </c>
      <c r="W292" s="487">
        <f t="shared" si="19"/>
        <v>8.5014074809682406E-4</v>
      </c>
      <c r="X292" s="487">
        <f>+X291+Tabela13681011[[#This Row],[Colunas82]]</f>
        <v>5.6647597881090339E-3</v>
      </c>
      <c r="Y292" s="488">
        <v>33661.69</v>
      </c>
      <c r="Z292" s="542">
        <f>INT(IF(Tabela13681011[[#This Row],[Colunas85]]/$AB$4&lt;15,15,Tabela13681011[[#This Row],[Colunas85]]/$AB$4))</f>
        <v>47</v>
      </c>
      <c r="AA292" s="641"/>
      <c r="AB292" s="537"/>
    </row>
    <row r="293" spans="1:28" ht="20.100000000000001" customHeight="1" x14ac:dyDescent="0.25">
      <c r="A293" s="485">
        <f t="shared" si="21"/>
        <v>4</v>
      </c>
      <c r="B293" s="485" t="s">
        <v>1604</v>
      </c>
      <c r="C293" s="485">
        <v>3537305</v>
      </c>
      <c r="D293" s="485" t="s">
        <v>1605</v>
      </c>
      <c r="E293" s="485" t="s">
        <v>1606</v>
      </c>
      <c r="F293" s="485">
        <v>711.31500000000005</v>
      </c>
      <c r="G293" s="486">
        <v>64098</v>
      </c>
      <c r="H293" s="568"/>
      <c r="I293" s="542">
        <v>3506</v>
      </c>
      <c r="J293" s="542">
        <v>2</v>
      </c>
      <c r="K293" s="542" t="s">
        <v>3971</v>
      </c>
      <c r="L293" s="542">
        <v>61383.479966428094</v>
      </c>
      <c r="M293" s="487">
        <f>+Tabela13681011[[#This Row],[Colunas85]]/$N$650</f>
        <v>1.3740448589697218E-3</v>
      </c>
      <c r="N293" s="542">
        <v>47371.158344382449</v>
      </c>
      <c r="O293" s="487">
        <f>+O292+Tabela13681011[[#This Row],[Colunas8]]</f>
        <v>9.5746047321952233E-3</v>
      </c>
      <c r="P293" s="485">
        <v>82.31</v>
      </c>
      <c r="Q293" s="485">
        <v>98.7</v>
      </c>
      <c r="R293" s="561">
        <v>0.75900000000000001</v>
      </c>
      <c r="S293" s="485">
        <v>6.58</v>
      </c>
      <c r="T293" s="485">
        <v>176756.03602</v>
      </c>
      <c r="U293" s="485">
        <v>162096.10449</v>
      </c>
      <c r="V293" s="488">
        <v>1691918629.3800001</v>
      </c>
      <c r="W293" s="487">
        <f t="shared" si="19"/>
        <v>7.4644330889690931E-4</v>
      </c>
      <c r="X293" s="487">
        <f>+X292+Tabela13681011[[#This Row],[Colunas82]]</f>
        <v>6.4112030970059431E-3</v>
      </c>
      <c r="Y293" s="488">
        <v>26395.81</v>
      </c>
      <c r="Z293" s="542">
        <f>INT(IF(Tabela13681011[[#This Row],[Colunas85]]/$AB$4&lt;15,15,Tabela13681011[[#This Row],[Colunas85]]/$AB$4))</f>
        <v>52</v>
      </c>
      <c r="AA293" s="641"/>
      <c r="AB293" s="537"/>
    </row>
    <row r="294" spans="1:28" ht="20.100000000000001" customHeight="1" x14ac:dyDescent="0.25">
      <c r="A294" s="485">
        <f t="shared" si="21"/>
        <v>5</v>
      </c>
      <c r="B294" s="485" t="s">
        <v>1792</v>
      </c>
      <c r="C294" s="485">
        <v>3518206</v>
      </c>
      <c r="D294" s="485" t="s">
        <v>1793</v>
      </c>
      <c r="E294" s="485" t="s">
        <v>1794</v>
      </c>
      <c r="F294" s="485">
        <v>955.63699999999994</v>
      </c>
      <c r="G294" s="486">
        <v>33257</v>
      </c>
      <c r="H294" s="554"/>
      <c r="I294" s="542">
        <v>3506</v>
      </c>
      <c r="J294" s="542">
        <v>1</v>
      </c>
      <c r="K294" s="542" t="s">
        <v>3970</v>
      </c>
      <c r="L294" s="542">
        <v>31848.581753619448</v>
      </c>
      <c r="M294" s="487">
        <f>+Tabela13681011[[#This Row],[Colunas85]]/$N$650</f>
        <v>7.1291787379880879E-4</v>
      </c>
      <c r="N294" s="542">
        <v>24578.342741725599</v>
      </c>
      <c r="O294" s="487">
        <f>+O293+Tabela13681011[[#This Row],[Colunas8]]</f>
        <v>1.0287522605994031E-2</v>
      </c>
      <c r="P294" s="485">
        <v>31.99</v>
      </c>
      <c r="Q294" s="485">
        <v>99.6</v>
      </c>
      <c r="R294" s="561">
        <v>0.76300000000000001</v>
      </c>
      <c r="S294" s="485">
        <v>8.4</v>
      </c>
      <c r="T294" s="485">
        <v>93651.17078</v>
      </c>
      <c r="U294" s="485">
        <v>86915.601460000005</v>
      </c>
      <c r="V294" s="488">
        <v>923364641.63999999</v>
      </c>
      <c r="W294" s="487">
        <f t="shared" si="19"/>
        <v>4.0737145773774047E-4</v>
      </c>
      <c r="X294" s="487">
        <f>+X293+Tabela13681011[[#This Row],[Colunas82]]</f>
        <v>6.8185745547436833E-3</v>
      </c>
      <c r="Y294" s="488">
        <v>27764.52</v>
      </c>
      <c r="Z294" s="542">
        <f>INT(IF(Tabela13681011[[#This Row],[Colunas85]]/$AB$4&lt;15,15,Tabela13681011[[#This Row],[Colunas85]]/$AB$4))</f>
        <v>27</v>
      </c>
      <c r="AA294" s="641"/>
      <c r="AB294" s="537"/>
    </row>
    <row r="295" spans="1:28" ht="20.100000000000001" customHeight="1" x14ac:dyDescent="0.25">
      <c r="A295" s="485">
        <f t="shared" si="21"/>
        <v>6</v>
      </c>
      <c r="B295" s="485" t="s">
        <v>1804</v>
      </c>
      <c r="C295" s="485">
        <v>3556305</v>
      </c>
      <c r="D295" s="485" t="s">
        <v>1805</v>
      </c>
      <c r="E295" s="485" t="s">
        <v>1806</v>
      </c>
      <c r="F295" s="485">
        <v>857.66099999999994</v>
      </c>
      <c r="G295" s="486">
        <v>27154</v>
      </c>
      <c r="H295" s="568"/>
      <c r="I295" s="542">
        <v>3506</v>
      </c>
      <c r="J295" s="542">
        <v>1</v>
      </c>
      <c r="K295" s="542" t="s">
        <v>3970</v>
      </c>
      <c r="L295" s="542">
        <v>26004.040921844498</v>
      </c>
      <c r="M295" s="487">
        <f>+Tabela13681011[[#This Row],[Colunas85]]/$N$650</f>
        <v>5.8209014478554451E-4</v>
      </c>
      <c r="N295" s="542">
        <v>20067.965204583001</v>
      </c>
      <c r="O295" s="487">
        <f>+O294+Tabela13681011[[#This Row],[Colunas8]]</f>
        <v>1.0869612750779576E-2</v>
      </c>
      <c r="P295" s="485">
        <v>26.33</v>
      </c>
      <c r="Q295" s="485">
        <v>98</v>
      </c>
      <c r="R295" s="561">
        <v>0.72499999999999998</v>
      </c>
      <c r="S295" s="485">
        <v>9.8699999999999992</v>
      </c>
      <c r="T295" s="485">
        <v>81981.077699999994</v>
      </c>
      <c r="U295" s="485">
        <v>76313.531610000005</v>
      </c>
      <c r="V295" s="488">
        <v>907676758</v>
      </c>
      <c r="W295" s="487">
        <f t="shared" si="19"/>
        <v>4.0045025268066134E-4</v>
      </c>
      <c r="X295" s="487">
        <f>+X294+Tabela13681011[[#This Row],[Colunas82]]</f>
        <v>7.2190248074243445E-3</v>
      </c>
      <c r="Y295" s="488">
        <v>33427</v>
      </c>
      <c r="Z295" s="542">
        <f>INT(IF(Tabela13681011[[#This Row],[Colunas85]]/$AB$4&lt;15,15,Tabela13681011[[#This Row],[Colunas85]]/$AB$4))</f>
        <v>22</v>
      </c>
      <c r="AA295" s="641"/>
      <c r="AB295" s="537"/>
    </row>
    <row r="296" spans="1:28" ht="20.100000000000001" customHeight="1" x14ac:dyDescent="0.25">
      <c r="A296" s="485">
        <f t="shared" si="21"/>
        <v>7</v>
      </c>
      <c r="B296" s="485" t="s">
        <v>1813</v>
      </c>
      <c r="C296" s="485">
        <v>3511003</v>
      </c>
      <c r="D296" s="485" t="s">
        <v>1814</v>
      </c>
      <c r="E296" s="485" t="s">
        <v>1815</v>
      </c>
      <c r="F296" s="485">
        <v>1065.318</v>
      </c>
      <c r="G296" s="486">
        <v>21521</v>
      </c>
      <c r="H296" s="554"/>
      <c r="I296" s="542">
        <v>3506</v>
      </c>
      <c r="J296" s="542">
        <v>3</v>
      </c>
      <c r="K296" s="542" t="s">
        <v>3972</v>
      </c>
      <c r="L296" s="542">
        <v>20609.595811998799</v>
      </c>
      <c r="M296" s="487">
        <f>+Tabela13681011[[#This Row],[Colunas85]]/$N$650</f>
        <v>4.6133763003350158E-4</v>
      </c>
      <c r="N296" s="542">
        <v>15904.937731745995</v>
      </c>
      <c r="O296" s="487">
        <f>+O295+Tabela13681011[[#This Row],[Colunas8]]</f>
        <v>1.1330950380813078E-2</v>
      </c>
      <c r="P296" s="485">
        <v>16.89</v>
      </c>
      <c r="Q296" s="485">
        <v>99.1</v>
      </c>
      <c r="R296" s="561">
        <v>0.73099999999999998</v>
      </c>
      <c r="S296" s="485">
        <v>15.56</v>
      </c>
      <c r="T296" s="485">
        <v>87054.284440000003</v>
      </c>
      <c r="U296" s="485">
        <v>77169.984190000003</v>
      </c>
      <c r="V296" s="488">
        <v>897601096.14999998</v>
      </c>
      <c r="W296" s="487">
        <f t="shared" si="19"/>
        <v>3.960050564164672E-4</v>
      </c>
      <c r="X296" s="487">
        <f>+X295+Tabela13681011[[#This Row],[Colunas82]]</f>
        <v>7.615029863840812E-3</v>
      </c>
      <c r="Y296" s="488">
        <v>41708.15</v>
      </c>
      <c r="Z296" s="542">
        <f>INT(IF(Tabela13681011[[#This Row],[Colunas85]]/$AB$4&lt;15,15,Tabela13681011[[#This Row],[Colunas85]]/$AB$4))</f>
        <v>17</v>
      </c>
      <c r="AA296" s="641"/>
      <c r="AB296" s="537"/>
    </row>
    <row r="297" spans="1:28" ht="20.100000000000001" customHeight="1" x14ac:dyDescent="0.25">
      <c r="A297" s="485">
        <f t="shared" si="21"/>
        <v>8</v>
      </c>
      <c r="B297" s="485" t="s">
        <v>1846</v>
      </c>
      <c r="C297" s="485">
        <v>3537404</v>
      </c>
      <c r="D297" s="485" t="s">
        <v>1847</v>
      </c>
      <c r="E297" s="485" t="s">
        <v>1848</v>
      </c>
      <c r="F297" s="485">
        <v>974.24699999999996</v>
      </c>
      <c r="G297" s="486">
        <v>25685</v>
      </c>
      <c r="H297" s="568"/>
      <c r="I297" s="542">
        <v>3506</v>
      </c>
      <c r="J297" s="542">
        <v>3</v>
      </c>
      <c r="K297" s="542" t="s">
        <v>3972</v>
      </c>
      <c r="L297" s="542">
        <v>24597.252378197536</v>
      </c>
      <c r="M297" s="487">
        <f>+Tabela13681011[[#This Row],[Colunas85]]/$N$650</f>
        <v>5.505997410627057E-4</v>
      </c>
      <c r="N297" s="542">
        <v>18982.311492955527</v>
      </c>
      <c r="O297" s="487">
        <f>+O296+Tabela13681011[[#This Row],[Colunas8]]</f>
        <v>1.1881550121875785E-2</v>
      </c>
      <c r="P297" s="485">
        <v>25.5</v>
      </c>
      <c r="Q297" s="485">
        <v>98.1</v>
      </c>
      <c r="R297" s="561">
        <v>0.76600000000000001</v>
      </c>
      <c r="S297" s="485">
        <v>15.69</v>
      </c>
      <c r="T297" s="485">
        <v>95814.244789999997</v>
      </c>
      <c r="U297" s="485">
        <v>82713.098020000005</v>
      </c>
      <c r="V297" s="488">
        <v>759079335.85000002</v>
      </c>
      <c r="W297" s="487">
        <f t="shared" si="19"/>
        <v>3.3489180940975583E-4</v>
      </c>
      <c r="X297" s="487">
        <f>+X296+Tabela13681011[[#This Row],[Colunas82]]</f>
        <v>7.9499216732505686E-3</v>
      </c>
      <c r="Y297" s="488">
        <v>29553.41</v>
      </c>
      <c r="Z297" s="542">
        <f>INT(IF(Tabela13681011[[#This Row],[Colunas85]]/$AB$4&lt;15,15,Tabela13681011[[#This Row],[Colunas85]]/$AB$4))</f>
        <v>21</v>
      </c>
      <c r="AA297" s="641"/>
      <c r="AB297" s="537"/>
    </row>
    <row r="298" spans="1:28" ht="20.100000000000001" customHeight="1" x14ac:dyDescent="0.25">
      <c r="A298" s="485">
        <f t="shared" si="21"/>
        <v>9</v>
      </c>
      <c r="B298" s="485" t="s">
        <v>1912</v>
      </c>
      <c r="C298" s="485">
        <v>3530102</v>
      </c>
      <c r="D298" s="485" t="s">
        <v>1913</v>
      </c>
      <c r="E298" s="485" t="s">
        <v>1914</v>
      </c>
      <c r="F298" s="485">
        <v>917.69399999999996</v>
      </c>
      <c r="G298" s="486">
        <v>29844</v>
      </c>
      <c r="I298" s="542">
        <v>3506</v>
      </c>
      <c r="J298" s="542">
        <v>3</v>
      </c>
      <c r="K298" s="542" t="s">
        <v>3972</v>
      </c>
      <c r="L298" s="542">
        <v>28580.120692035322</v>
      </c>
      <c r="M298" s="487">
        <f>+Tabela13681011[[#This Row],[Colunas85]]/$N$650</f>
        <v>6.3975466896147126E-4</v>
      </c>
      <c r="N298" s="542">
        <v>22055.990040714998</v>
      </c>
      <c r="O298" s="487">
        <f>+O297+Tabela13681011[[#This Row],[Colunas8]]</f>
        <v>1.2521304790837256E-2</v>
      </c>
      <c r="P298" s="485">
        <v>29.91</v>
      </c>
      <c r="Q298" s="485">
        <v>97.9</v>
      </c>
      <c r="R298" s="561">
        <v>0.751</v>
      </c>
      <c r="S298" s="485">
        <v>8.3699999999999992</v>
      </c>
      <c r="T298" s="485">
        <v>87710.767059999998</v>
      </c>
      <c r="U298" s="485">
        <v>71720.71888</v>
      </c>
      <c r="V298" s="488">
        <v>663452413.91999996</v>
      </c>
      <c r="W298" s="487">
        <f t="shared" si="19"/>
        <v>2.9270297432895014E-4</v>
      </c>
      <c r="X298" s="487">
        <f>+X297+Tabela13681011[[#This Row],[Colunas82]]</f>
        <v>8.2426246475795183E-3</v>
      </c>
      <c r="Y298" s="488">
        <v>22230.68</v>
      </c>
      <c r="Z298" s="542">
        <f>INT(IF(Tabela13681011[[#This Row],[Colunas85]]/$AB$4&lt;15,15,Tabela13681011[[#This Row],[Colunas85]]/$AB$4))</f>
        <v>24</v>
      </c>
      <c r="AA298" s="641"/>
      <c r="AB298" s="537"/>
    </row>
    <row r="299" spans="1:28" ht="20.100000000000001" customHeight="1" x14ac:dyDescent="0.25">
      <c r="A299" s="485">
        <f t="shared" si="21"/>
        <v>10</v>
      </c>
      <c r="B299" s="485" t="s">
        <v>1918</v>
      </c>
      <c r="C299" s="485">
        <v>3508108</v>
      </c>
      <c r="D299" s="485" t="s">
        <v>1919</v>
      </c>
      <c r="E299" s="485" t="s">
        <v>1920</v>
      </c>
      <c r="F299" s="485">
        <v>326.92099999999999</v>
      </c>
      <c r="G299" s="486">
        <v>17414</v>
      </c>
      <c r="H299" s="554"/>
      <c r="I299" s="542">
        <v>3506</v>
      </c>
      <c r="J299" s="542">
        <v>2</v>
      </c>
      <c r="K299" s="542" t="s">
        <v>3971</v>
      </c>
      <c r="L299" s="542">
        <v>16676.52532271489</v>
      </c>
      <c r="M299" s="487">
        <f>+Tabela13681011[[#This Row],[Colunas85]]/$N$650</f>
        <v>3.7329740669129677E-4</v>
      </c>
      <c r="N299" s="542">
        <v>12869.689403867143</v>
      </c>
      <c r="O299" s="487">
        <f>+O298+Tabela13681011[[#This Row],[Colunas8]]</f>
        <v>1.2894602197528552E-2</v>
      </c>
      <c r="P299" s="485">
        <v>47.19</v>
      </c>
      <c r="Q299" s="485">
        <v>96.7</v>
      </c>
      <c r="R299" s="561">
        <v>0.76300000000000001</v>
      </c>
      <c r="S299" s="485">
        <v>9.9</v>
      </c>
      <c r="T299" s="485">
        <v>78465.559959999999</v>
      </c>
      <c r="U299" s="485">
        <v>60923.047610000001</v>
      </c>
      <c r="V299" s="488">
        <v>651027788.33999991</v>
      </c>
      <c r="W299" s="487">
        <f t="shared" si="19"/>
        <v>2.8722145857003984E-4</v>
      </c>
      <c r="X299" s="487">
        <f>+X298+Tabela13681011[[#This Row],[Colunas82]]</f>
        <v>8.5298461061495585E-3</v>
      </c>
      <c r="Y299" s="488">
        <v>37385.31</v>
      </c>
      <c r="Z299" s="542">
        <f>INT(IF(Tabela13681011[[#This Row],[Colunas85]]/$AB$4&lt;15,15,Tabela13681011[[#This Row],[Colunas85]]/$AB$4))</f>
        <v>15</v>
      </c>
      <c r="AA299" s="641"/>
      <c r="AB299" s="537"/>
    </row>
    <row r="300" spans="1:28" ht="20.100000000000001" customHeight="1" x14ac:dyDescent="0.25">
      <c r="A300" s="485">
        <f t="shared" si="21"/>
        <v>11</v>
      </c>
      <c r="B300" s="485" t="s">
        <v>1927</v>
      </c>
      <c r="C300" s="485">
        <v>3520442</v>
      </c>
      <c r="D300" s="485" t="s">
        <v>1928</v>
      </c>
      <c r="E300" s="485" t="s">
        <v>1929</v>
      </c>
      <c r="F300" s="485">
        <v>652.64099999999996</v>
      </c>
      <c r="G300" s="486">
        <v>26886</v>
      </c>
      <c r="H300" s="554"/>
      <c r="I300" s="542">
        <v>3506</v>
      </c>
      <c r="J300" s="542">
        <v>3</v>
      </c>
      <c r="K300" s="542" t="s">
        <v>3972</v>
      </c>
      <c r="L300" s="542">
        <v>25747.390595297602</v>
      </c>
      <c r="M300" s="487">
        <f>+Tabela13681011[[#This Row],[Colunas85]]/$N$650</f>
        <v>5.7634512899403954E-4</v>
      </c>
      <c r="N300" s="542">
        <v>19869.901763659815</v>
      </c>
      <c r="O300" s="487">
        <f>+O299+Tabela13681011[[#This Row],[Colunas8]]</f>
        <v>1.3470947326522592E-2</v>
      </c>
      <c r="P300" s="485">
        <v>38.42</v>
      </c>
      <c r="Q300" s="485">
        <v>99.3</v>
      </c>
      <c r="R300" s="561">
        <v>0.81200000000000006</v>
      </c>
      <c r="S300" s="485">
        <v>11.76</v>
      </c>
      <c r="T300" s="485">
        <v>129475.89823000001</v>
      </c>
      <c r="U300" s="485">
        <v>111432.11982000001</v>
      </c>
      <c r="V300" s="488">
        <v>632494494.29999995</v>
      </c>
      <c r="W300" s="487">
        <f t="shared" si="19"/>
        <v>2.790449108993954E-4</v>
      </c>
      <c r="X300" s="487">
        <f>+X299+Tabela13681011[[#This Row],[Colunas82]]</f>
        <v>8.8088910170489535E-3</v>
      </c>
      <c r="Y300" s="488">
        <v>23525.05</v>
      </c>
      <c r="Z300" s="542">
        <f>INT(IF(Tabela13681011[[#This Row],[Colunas85]]/$AB$4&lt;15,15,Tabela13681011[[#This Row],[Colunas85]]/$AB$4))</f>
        <v>22</v>
      </c>
      <c r="AA300" s="641"/>
      <c r="AB300" s="537"/>
    </row>
    <row r="301" spans="1:28" ht="20.100000000000001" customHeight="1" x14ac:dyDescent="0.25">
      <c r="A301" s="485">
        <f t="shared" si="21"/>
        <v>12</v>
      </c>
      <c r="B301" s="485" t="s">
        <v>2146</v>
      </c>
      <c r="C301" s="485">
        <v>3504404</v>
      </c>
      <c r="D301" s="485" t="s">
        <v>2147</v>
      </c>
      <c r="E301" s="485" t="s">
        <v>2148</v>
      </c>
      <c r="F301" s="485">
        <v>338.37</v>
      </c>
      <c r="G301" s="486">
        <v>14063</v>
      </c>
      <c r="H301" s="554"/>
      <c r="I301" s="542">
        <v>3506</v>
      </c>
      <c r="J301" s="542">
        <v>2</v>
      </c>
      <c r="K301" s="542" t="s">
        <v>3971</v>
      </c>
      <c r="L301" s="542">
        <v>13467.438590406538</v>
      </c>
      <c r="M301" s="487">
        <f>+Tabela13681011[[#This Row],[Colunas85]]/$N$650</f>
        <v>3.0146327267139688E-4</v>
      </c>
      <c r="N301" s="542">
        <v>10393.15734963728</v>
      </c>
      <c r="O301" s="487">
        <f>+O300+Tabela13681011[[#This Row],[Colunas8]]</f>
        <v>1.377241059919399E-2</v>
      </c>
      <c r="P301" s="485">
        <v>33.4</v>
      </c>
      <c r="Q301" s="485">
        <v>97.2</v>
      </c>
      <c r="R301" s="561">
        <v>0.70499999999999996</v>
      </c>
      <c r="S301" s="485">
        <v>23.62</v>
      </c>
      <c r="T301" s="485">
        <v>47969.294540000003</v>
      </c>
      <c r="U301" s="485">
        <v>41722.295870000002</v>
      </c>
      <c r="V301" s="488">
        <v>334448094.19</v>
      </c>
      <c r="W301" s="487">
        <f t="shared" si="19"/>
        <v>1.475523336325762E-4</v>
      </c>
      <c r="X301" s="487">
        <f>+X300+Tabela13681011[[#This Row],[Colunas82]]</f>
        <v>8.9564433506815304E-3</v>
      </c>
      <c r="Y301" s="488">
        <v>23782.13</v>
      </c>
      <c r="Z301" s="542">
        <f>INT(IF(Tabela13681011[[#This Row],[Colunas85]]/$AB$4&lt;15,15,Tabela13681011[[#This Row],[Colunas85]]/$AB$4))</f>
        <v>15</v>
      </c>
      <c r="AA301" s="641"/>
      <c r="AB301" s="537"/>
    </row>
    <row r="302" spans="1:28" ht="20.100000000000001" customHeight="1" x14ac:dyDescent="0.25">
      <c r="A302" s="485">
        <f t="shared" si="21"/>
        <v>13</v>
      </c>
      <c r="B302" s="485" t="s">
        <v>2194</v>
      </c>
      <c r="C302" s="485">
        <v>3504206</v>
      </c>
      <c r="D302" s="485" t="s">
        <v>2195</v>
      </c>
      <c r="E302" s="485" t="s">
        <v>2196</v>
      </c>
      <c r="F302" s="485">
        <v>434.49799999999999</v>
      </c>
      <c r="G302" s="486">
        <v>15316</v>
      </c>
      <c r="H302" s="554"/>
      <c r="I302" s="542">
        <v>3506</v>
      </c>
      <c r="J302" s="542">
        <v>1</v>
      </c>
      <c r="K302" s="542" t="s">
        <v>3970</v>
      </c>
      <c r="L302" s="542">
        <v>14667.374632060481</v>
      </c>
      <c r="M302" s="487">
        <f>+Tabela13681011[[#This Row],[Colunas85]]/$N$650</f>
        <v>3.2832336515929136E-4</v>
      </c>
      <c r="N302" s="542">
        <v>11319.177840222184</v>
      </c>
      <c r="O302" s="487">
        <f>+O301+Tabela13681011[[#This Row],[Colunas8]]</f>
        <v>1.4100733964353282E-2</v>
      </c>
      <c r="P302" s="485">
        <v>32.72</v>
      </c>
      <c r="Q302" s="485">
        <v>98.8</v>
      </c>
      <c r="R302" s="561">
        <v>0.77300000000000002</v>
      </c>
      <c r="S302" s="485" t="s">
        <v>27</v>
      </c>
      <c r="T302" s="485">
        <v>43953.083850000003</v>
      </c>
      <c r="U302" s="485">
        <v>39070.899069999999</v>
      </c>
      <c r="V302" s="488">
        <v>308700565.88</v>
      </c>
      <c r="W302" s="487">
        <f t="shared" si="19"/>
        <v>1.3619299879584349E-4</v>
      </c>
      <c r="X302" s="487">
        <f>+X301+Tabela13681011[[#This Row],[Colunas82]]</f>
        <v>9.0926363494773736E-3</v>
      </c>
      <c r="Y302" s="488">
        <v>20155.43</v>
      </c>
      <c r="Z302" s="542">
        <f>INT(IF(Tabela13681011[[#This Row],[Colunas85]]/$AB$4&lt;15,15,Tabela13681011[[#This Row],[Colunas85]]/$AB$4))</f>
        <v>15</v>
      </c>
      <c r="AA302" s="641"/>
      <c r="AB302" s="537"/>
    </row>
    <row r="303" spans="1:28" ht="20.100000000000001" customHeight="1" x14ac:dyDescent="0.25">
      <c r="A303" s="485">
        <f t="shared" si="21"/>
        <v>14</v>
      </c>
      <c r="B303" s="485" t="s">
        <v>2242</v>
      </c>
      <c r="C303" s="485">
        <v>3517802</v>
      </c>
      <c r="D303" s="485" t="s">
        <v>2243</v>
      </c>
      <c r="E303" s="485" t="s">
        <v>2244</v>
      </c>
      <c r="F303" s="485">
        <v>569.197</v>
      </c>
      <c r="G303" s="486">
        <v>8258</v>
      </c>
      <c r="H303" s="554"/>
      <c r="I303" s="542">
        <v>3506</v>
      </c>
      <c r="J303" s="542">
        <v>3</v>
      </c>
      <c r="K303" s="542" t="s">
        <v>3972</v>
      </c>
      <c r="L303" s="542">
        <v>7908.2775993441801</v>
      </c>
      <c r="M303" s="487">
        <f>+Tabela13681011[[#This Row],[Colunas85]]/$N$650</f>
        <v>1.770236582322688E-4</v>
      </c>
      <c r="N303" s="542">
        <v>6103.0145341182306</v>
      </c>
      <c r="O303" s="487">
        <f>+O302+Tabela13681011[[#This Row],[Colunas8]]</f>
        <v>1.4277757622585551E-2</v>
      </c>
      <c r="P303" s="485">
        <v>14.8</v>
      </c>
      <c r="Q303" s="485">
        <v>98</v>
      </c>
      <c r="R303" s="561">
        <v>0.71899999999999997</v>
      </c>
      <c r="S303" s="485">
        <v>26.67</v>
      </c>
      <c r="T303" s="485">
        <v>30110.649219999999</v>
      </c>
      <c r="U303" s="485">
        <v>25902.897860000001</v>
      </c>
      <c r="V303" s="488">
        <v>270617963.19999999</v>
      </c>
      <c r="W303" s="487">
        <f t="shared" si="19"/>
        <v>1.1939165654318307E-4</v>
      </c>
      <c r="X303" s="487">
        <f>+X302+Tabela13681011[[#This Row],[Colunas82]]</f>
        <v>9.2120280060205562E-3</v>
      </c>
      <c r="Y303" s="488">
        <v>32770.400000000001</v>
      </c>
      <c r="Z303" s="542">
        <f>INT(IF(Tabela13681011[[#This Row],[Colunas85]]/$AB$4&lt;15,15,Tabela13681011[[#This Row],[Colunas85]]/$AB$4))</f>
        <v>15</v>
      </c>
      <c r="AA303" s="641"/>
      <c r="AB303" s="537"/>
    </row>
    <row r="304" spans="1:28" ht="20.100000000000001" customHeight="1" x14ac:dyDescent="0.25">
      <c r="A304" s="485">
        <f t="shared" si="21"/>
        <v>15</v>
      </c>
      <c r="B304" s="485" t="s">
        <v>2296</v>
      </c>
      <c r="C304" s="485">
        <v>3516903</v>
      </c>
      <c r="D304" s="485" t="s">
        <v>2297</v>
      </c>
      <c r="E304" s="485" t="s">
        <v>2298</v>
      </c>
      <c r="F304" s="485">
        <v>494.37599999999998</v>
      </c>
      <c r="G304" s="486">
        <v>10855</v>
      </c>
      <c r="H304" s="554"/>
      <c r="I304" s="542">
        <v>3506</v>
      </c>
      <c r="J304" s="542">
        <v>1</v>
      </c>
      <c r="K304" s="542" t="s">
        <v>3970</v>
      </c>
      <c r="L304" s="542">
        <v>10395.295875621345</v>
      </c>
      <c r="M304" s="487">
        <f>+Tabela13681011[[#This Row],[Colunas85]]/$N$650</f>
        <v>2.3269457618203893E-4</v>
      </c>
      <c r="N304" s="542">
        <v>8022.3084000791214</v>
      </c>
      <c r="O304" s="487">
        <f>+O303+Tabela13681011[[#This Row],[Colunas8]]</f>
        <v>1.4510452198767589E-2</v>
      </c>
      <c r="P304" s="485">
        <v>21.63</v>
      </c>
      <c r="Q304" s="485">
        <v>98.5</v>
      </c>
      <c r="R304" s="561">
        <v>0.747</v>
      </c>
      <c r="S304" s="485" t="s">
        <v>27</v>
      </c>
      <c r="T304" s="485">
        <v>42540.836889999999</v>
      </c>
      <c r="U304" s="485">
        <v>44198.692020000002</v>
      </c>
      <c r="V304" s="488">
        <v>248023398.34999999</v>
      </c>
      <c r="W304" s="487">
        <f t="shared" si="19"/>
        <v>1.0942335106037145E-4</v>
      </c>
      <c r="X304" s="487">
        <f>+X303+Tabela13681011[[#This Row],[Colunas82]]</f>
        <v>9.321451357080927E-3</v>
      </c>
      <c r="Y304" s="488">
        <v>22848.77</v>
      </c>
      <c r="Z304" s="542">
        <f>INT(IF(Tabela13681011[[#This Row],[Colunas85]]/$AB$4&lt;15,15,Tabela13681011[[#This Row],[Colunas85]]/$AB$4))</f>
        <v>15</v>
      </c>
      <c r="AA304" s="641"/>
      <c r="AB304" s="537"/>
    </row>
    <row r="305" spans="1:28" ht="20.100000000000001" customHeight="1" x14ac:dyDescent="0.25">
      <c r="A305" s="485">
        <f t="shared" si="21"/>
        <v>16</v>
      </c>
      <c r="B305" s="485" t="s">
        <v>2332</v>
      </c>
      <c r="C305" s="485">
        <v>3511904</v>
      </c>
      <c r="D305" s="485" t="s">
        <v>2333</v>
      </c>
      <c r="E305" s="485" t="s">
        <v>2334</v>
      </c>
      <c r="F305" s="485">
        <v>168.59</v>
      </c>
      <c r="G305" s="486">
        <v>8894</v>
      </c>
      <c r="H305" s="554"/>
      <c r="I305" s="542">
        <v>3506</v>
      </c>
      <c r="J305" s="542">
        <v>2</v>
      </c>
      <c r="K305" s="542" t="s">
        <v>3971</v>
      </c>
      <c r="L305" s="542">
        <v>8517.3432996569554</v>
      </c>
      <c r="M305" s="487">
        <f>+Tabela13681011[[#This Row],[Colunas85]]/$N$650</f>
        <v>1.9065735242404923E-4</v>
      </c>
      <c r="N305" s="542">
        <v>6573.0456849657958</v>
      </c>
      <c r="O305" s="487">
        <f>+O304+Tabela13681011[[#This Row],[Colunas8]]</f>
        <v>1.4701109551191638E-2</v>
      </c>
      <c r="P305" s="485">
        <v>41.85</v>
      </c>
      <c r="Q305" s="485">
        <v>98</v>
      </c>
      <c r="R305" s="561">
        <v>0.72499999999999998</v>
      </c>
      <c r="S305" s="485" t="s">
        <v>27</v>
      </c>
      <c r="T305" s="485">
        <v>28839.28053</v>
      </c>
      <c r="U305" s="485">
        <v>25236.84461</v>
      </c>
      <c r="V305" s="488">
        <v>230757942.89999998</v>
      </c>
      <c r="W305" s="487">
        <f t="shared" si="19"/>
        <v>1.018061504031313E-4</v>
      </c>
      <c r="X305" s="487">
        <f>+X304+Tabela13681011[[#This Row],[Colunas82]]</f>
        <v>9.4232575074840591E-3</v>
      </c>
      <c r="Y305" s="488">
        <v>25945.35</v>
      </c>
      <c r="Z305" s="542">
        <f>INT(IF(Tabela13681011[[#This Row],[Colunas85]]/$AB$4&lt;15,15,Tabela13681011[[#This Row],[Colunas85]]/$AB$4))</f>
        <v>15</v>
      </c>
      <c r="AA305" s="641"/>
      <c r="AB305" s="537"/>
    </row>
    <row r="306" spans="1:28" ht="20.100000000000001" customHeight="1" x14ac:dyDescent="0.25">
      <c r="A306" s="485">
        <f t="shared" si="21"/>
        <v>17</v>
      </c>
      <c r="B306" s="485" t="s">
        <v>2374</v>
      </c>
      <c r="C306" s="485">
        <v>3548054</v>
      </c>
      <c r="D306" s="485" t="s">
        <v>2375</v>
      </c>
      <c r="E306" s="485" t="s">
        <v>2376</v>
      </c>
      <c r="F306" s="485">
        <v>1308.432</v>
      </c>
      <c r="G306" s="486">
        <v>8541</v>
      </c>
      <c r="H306" s="568"/>
      <c r="I306" s="542">
        <v>3506</v>
      </c>
      <c r="J306" s="542">
        <v>1</v>
      </c>
      <c r="K306" s="542" t="s">
        <v>3970</v>
      </c>
      <c r="L306" s="542">
        <v>8179.2926829739208</v>
      </c>
      <c r="M306" s="487">
        <f>+Tabela13681011[[#This Row],[Colunas85]]/$N$650</f>
        <v>1.8309022341508931E-4</v>
      </c>
      <c r="N306" s="542">
        <v>6312.1636153915961</v>
      </c>
      <c r="O306" s="487">
        <f>+O305+Tabela13681011[[#This Row],[Colunas8]]</f>
        <v>1.4884199774606727E-2</v>
      </c>
      <c r="P306" s="485">
        <v>5.83</v>
      </c>
      <c r="Q306" s="485">
        <v>98.9</v>
      </c>
      <c r="R306" s="561">
        <v>0.75700000000000001</v>
      </c>
      <c r="S306" s="485">
        <v>17.86</v>
      </c>
      <c r="T306" s="485">
        <v>46586.219559999998</v>
      </c>
      <c r="U306" s="485">
        <v>41167.927380000001</v>
      </c>
      <c r="V306" s="488">
        <v>212018965.47</v>
      </c>
      <c r="W306" s="487">
        <f t="shared" si="19"/>
        <v>9.3538859012575831E-5</v>
      </c>
      <c r="X306" s="487">
        <f>+X305+Tabela13681011[[#This Row],[Colunas82]]</f>
        <v>9.5167963664966344E-3</v>
      </c>
      <c r="Y306" s="488">
        <v>24823.67</v>
      </c>
      <c r="Z306" s="542">
        <f>INT(IF(Tabela13681011[[#This Row],[Colunas85]]/$AB$4&lt;15,15,Tabela13681011[[#This Row],[Colunas85]]/$AB$4))</f>
        <v>15</v>
      </c>
      <c r="AA306" s="641"/>
      <c r="AB306" s="537"/>
    </row>
    <row r="307" spans="1:28" ht="20.100000000000001" customHeight="1" x14ac:dyDescent="0.25">
      <c r="A307" s="485">
        <f t="shared" si="21"/>
        <v>18</v>
      </c>
      <c r="B307" s="485" t="s">
        <v>2401</v>
      </c>
      <c r="C307" s="485">
        <v>3506409</v>
      </c>
      <c r="D307" s="485" t="s">
        <v>2402</v>
      </c>
      <c r="E307" s="485" t="s">
        <v>2403</v>
      </c>
      <c r="F307" s="485">
        <v>158.02500000000001</v>
      </c>
      <c r="G307" s="486">
        <v>8197</v>
      </c>
      <c r="H307" s="554"/>
      <c r="I307" s="542">
        <v>3506</v>
      </c>
      <c r="J307" s="542">
        <v>2</v>
      </c>
      <c r="K307" s="542" t="s">
        <v>3971</v>
      </c>
      <c r="L307" s="542">
        <v>7849.8609205405965</v>
      </c>
      <c r="M307" s="487">
        <f>+Tabela13681011[[#This Row],[Colunas85]]/$N$650</f>
        <v>1.7571602404091877E-4</v>
      </c>
      <c r="N307" s="542">
        <v>6057.9329300275049</v>
      </c>
      <c r="O307" s="487">
        <f>+O306+Tabela13681011[[#This Row],[Colunas8]]</f>
        <v>1.5059915798647645E-2</v>
      </c>
      <c r="P307" s="485">
        <v>44.63</v>
      </c>
      <c r="Q307" s="485">
        <v>99</v>
      </c>
      <c r="R307" s="561">
        <v>0.76800000000000002</v>
      </c>
      <c r="S307" s="485">
        <v>12.05</v>
      </c>
      <c r="T307" s="485">
        <v>29925.483390000001</v>
      </c>
      <c r="U307" s="485">
        <v>25293.080590000001</v>
      </c>
      <c r="V307" s="488">
        <v>199063981.06</v>
      </c>
      <c r="W307" s="487">
        <f t="shared" si="19"/>
        <v>8.7823358714992432E-5</v>
      </c>
      <c r="X307" s="487">
        <f>+X306+Tabela13681011[[#This Row],[Colunas82]]</f>
        <v>9.6046197252116269E-3</v>
      </c>
      <c r="Y307" s="488">
        <v>24284.98</v>
      </c>
      <c r="Z307" s="542">
        <f>INT(IF(Tabela13681011[[#This Row],[Colunas85]]/$AB$4&lt;15,15,Tabela13681011[[#This Row],[Colunas85]]/$AB$4))</f>
        <v>15</v>
      </c>
      <c r="AA307" s="641"/>
      <c r="AB307" s="537"/>
    </row>
    <row r="308" spans="1:28" ht="20.100000000000001" customHeight="1" x14ac:dyDescent="0.25">
      <c r="A308" s="485">
        <f t="shared" si="21"/>
        <v>19</v>
      </c>
      <c r="B308" s="485" t="s">
        <v>2480</v>
      </c>
      <c r="C308" s="485">
        <v>3506201</v>
      </c>
      <c r="D308" s="485" t="s">
        <v>2481</v>
      </c>
      <c r="E308" s="485" t="s">
        <v>2482</v>
      </c>
      <c r="F308" s="485">
        <v>301.68700000000001</v>
      </c>
      <c r="G308" s="486">
        <v>3028</v>
      </c>
      <c r="H308" s="554"/>
      <c r="I308" s="542">
        <v>3506</v>
      </c>
      <c r="J308" s="542">
        <v>1</v>
      </c>
      <c r="K308" s="542" t="s">
        <v>3970</v>
      </c>
      <c r="L308" s="542">
        <v>2899.7656297910116</v>
      </c>
      <c r="M308" s="487">
        <f>+Tabela13681011[[#This Row],[Colunas85]]/$N$650</f>
        <v>6.4910103793571055E-5</v>
      </c>
      <c r="N308" s="542">
        <v>2237.8212653560181</v>
      </c>
      <c r="O308" s="487">
        <f>+O307+Tabela13681011[[#This Row],[Colunas8]]</f>
        <v>1.5124825902441215E-2</v>
      </c>
      <c r="P308" s="485">
        <v>8.8699999999999992</v>
      </c>
      <c r="Q308" s="485">
        <v>97.9</v>
      </c>
      <c r="R308" s="561">
        <v>0.74399999999999999</v>
      </c>
      <c r="S308" s="485">
        <v>29.41</v>
      </c>
      <c r="T308" s="485">
        <v>18357.073049999999</v>
      </c>
      <c r="U308" s="485">
        <v>16170.831819999999</v>
      </c>
      <c r="V308" s="488">
        <v>171686419.08000001</v>
      </c>
      <c r="W308" s="487">
        <f t="shared" si="19"/>
        <v>7.5744883072596992E-5</v>
      </c>
      <c r="X308" s="487">
        <f>+X307+Tabela13681011[[#This Row],[Colunas82]]</f>
        <v>9.6803646082842237E-3</v>
      </c>
      <c r="Y308" s="488">
        <v>56699.61</v>
      </c>
      <c r="Z308" s="542">
        <f>INT(IF(Tabela13681011[[#This Row],[Colunas85]]/$AB$4&lt;15,15,Tabela13681011[[#This Row],[Colunas85]]/$AB$4))</f>
        <v>15</v>
      </c>
      <c r="AA308" s="641"/>
      <c r="AB308" s="537"/>
    </row>
    <row r="309" spans="1:28" ht="20.100000000000001" customHeight="1" x14ac:dyDescent="0.25">
      <c r="A309" s="485">
        <f t="shared" si="21"/>
        <v>20</v>
      </c>
      <c r="B309" s="485" t="s">
        <v>2483</v>
      </c>
      <c r="C309" s="485">
        <v>3512506</v>
      </c>
      <c r="D309" s="485" t="s">
        <v>2484</v>
      </c>
      <c r="E309" s="485" t="s">
        <v>2485</v>
      </c>
      <c r="F309" s="485">
        <v>246.82499999999999</v>
      </c>
      <c r="G309" s="486">
        <v>6197</v>
      </c>
      <c r="H309" s="554"/>
      <c r="I309" s="542">
        <v>3506</v>
      </c>
      <c r="J309" s="542">
        <v>2</v>
      </c>
      <c r="K309" s="542" t="s">
        <v>3971</v>
      </c>
      <c r="L309" s="542">
        <v>5934.5599761608</v>
      </c>
      <c r="M309" s="487">
        <f>+Tabela13681011[[#This Row],[Colunas85]]/$N$650</f>
        <v>1.3284277186550856E-4</v>
      </c>
      <c r="N309" s="542">
        <v>4579.8475500037148</v>
      </c>
      <c r="O309" s="487">
        <f>+O308+Tabela13681011[[#This Row],[Colunas8]]</f>
        <v>1.5257668674306724E-2</v>
      </c>
      <c r="P309" s="485">
        <v>21.26</v>
      </c>
      <c r="Q309" s="485">
        <v>98.3</v>
      </c>
      <c r="R309" s="561">
        <v>0.71899999999999997</v>
      </c>
      <c r="S309" s="485">
        <v>18.52</v>
      </c>
      <c r="T309" s="485">
        <v>20830.3842</v>
      </c>
      <c r="U309" s="485">
        <v>18406.571980000001</v>
      </c>
      <c r="V309" s="488">
        <v>171337692.53</v>
      </c>
      <c r="W309" s="487">
        <f t="shared" si="19"/>
        <v>7.5591031347483245E-5</v>
      </c>
      <c r="X309" s="487">
        <f>+X308+Tabela13681011[[#This Row],[Colunas82]]</f>
        <v>9.7559556396317072E-3</v>
      </c>
      <c r="Y309" s="488">
        <v>27648.49</v>
      </c>
      <c r="Z309" s="542">
        <f>INT(IF(Tabela13681011[[#This Row],[Colunas85]]/$AB$4&lt;15,15,Tabela13681011[[#This Row],[Colunas85]]/$AB$4))</f>
        <v>15</v>
      </c>
      <c r="AA309" s="641"/>
      <c r="AB309" s="537"/>
    </row>
    <row r="310" spans="1:28" ht="20.100000000000001" customHeight="1" x14ac:dyDescent="0.25">
      <c r="A310" s="485">
        <f t="shared" si="21"/>
        <v>21</v>
      </c>
      <c r="B310" s="485" t="s">
        <v>2492</v>
      </c>
      <c r="C310" s="485">
        <v>3526506</v>
      </c>
      <c r="D310" s="485" t="s">
        <v>2493</v>
      </c>
      <c r="E310" s="485" t="s">
        <v>2494</v>
      </c>
      <c r="F310" s="485">
        <v>537.67499999999995</v>
      </c>
      <c r="G310" s="486">
        <v>12581</v>
      </c>
      <c r="H310" s="554"/>
      <c r="I310" s="542">
        <v>3506</v>
      </c>
      <c r="J310" s="542">
        <v>3</v>
      </c>
      <c r="K310" s="542" t="s">
        <v>3972</v>
      </c>
      <c r="L310" s="542">
        <v>12048.200590621109</v>
      </c>
      <c r="M310" s="487">
        <f>+Tabela13681011[[#This Row],[Colunas85]]/$N$650</f>
        <v>2.6969419280941796E-4</v>
      </c>
      <c r="N310" s="542">
        <v>9297.8960830396536</v>
      </c>
      <c r="O310" s="487">
        <f>+O309+Tabela13681011[[#This Row],[Colunas8]]</f>
        <v>1.5527362867116142E-2</v>
      </c>
      <c r="P310" s="485">
        <v>16.329999999999998</v>
      </c>
      <c r="Q310" s="485">
        <v>98.6</v>
      </c>
      <c r="R310" s="561">
        <v>0.72099999999999997</v>
      </c>
      <c r="S310" s="485" t="s">
        <v>27</v>
      </c>
      <c r="T310" s="485">
        <v>40123.564550000003</v>
      </c>
      <c r="U310" s="485">
        <v>31920.571639999998</v>
      </c>
      <c r="V310" s="488">
        <v>169854697.09</v>
      </c>
      <c r="W310" s="487">
        <f t="shared" si="19"/>
        <v>7.493676109825838E-5</v>
      </c>
      <c r="X310" s="487">
        <f>+X309+Tabela13681011[[#This Row],[Colunas82]]</f>
        <v>9.8308924007299656E-3</v>
      </c>
      <c r="Y310" s="488">
        <v>13500.89</v>
      </c>
      <c r="Z310" s="542">
        <f>INT(IF(Tabela13681011[[#This Row],[Colunas85]]/$AB$4&lt;15,15,Tabela13681011[[#This Row],[Colunas85]]/$AB$4))</f>
        <v>15</v>
      </c>
      <c r="AA310" s="641"/>
      <c r="AB310" s="537"/>
    </row>
    <row r="311" spans="1:28" ht="20.100000000000001" customHeight="1" x14ac:dyDescent="0.25">
      <c r="A311" s="485">
        <f t="shared" si="21"/>
        <v>22</v>
      </c>
      <c r="B311" s="485" t="s">
        <v>2498</v>
      </c>
      <c r="C311" s="485">
        <v>3552304</v>
      </c>
      <c r="D311" s="485" t="s">
        <v>2499</v>
      </c>
      <c r="E311" s="485" t="s">
        <v>2500</v>
      </c>
      <c r="F311" s="485">
        <v>594.74400000000003</v>
      </c>
      <c r="G311" s="486">
        <v>7738</v>
      </c>
      <c r="H311" s="568"/>
      <c r="I311" s="542">
        <v>3506</v>
      </c>
      <c r="J311" s="542">
        <v>3</v>
      </c>
      <c r="K311" s="542" t="s">
        <v>3972</v>
      </c>
      <c r="L311" s="542">
        <v>7410.2993538054325</v>
      </c>
      <c r="M311" s="487">
        <f>+Tabela13681011[[#This Row],[Colunas85]]/$N$650</f>
        <v>1.6587661266666214E-4</v>
      </c>
      <c r="N311" s="542">
        <v>5718.7123353120451</v>
      </c>
      <c r="O311" s="487">
        <f>+O310+Tabela13681011[[#This Row],[Colunas8]]</f>
        <v>1.5693239479782805E-2</v>
      </c>
      <c r="P311" s="485">
        <v>12.57</v>
      </c>
      <c r="Q311" s="485">
        <v>98.3</v>
      </c>
      <c r="R311" s="561">
        <v>0.747</v>
      </c>
      <c r="S311" s="485">
        <v>23.26</v>
      </c>
      <c r="T311" s="485">
        <v>36969.417249999999</v>
      </c>
      <c r="U311" s="485">
        <v>34834.06856</v>
      </c>
      <c r="V311" s="488">
        <v>167869255.31999999</v>
      </c>
      <c r="W311" s="487">
        <f t="shared" si="19"/>
        <v>7.4060820790795715E-5</v>
      </c>
      <c r="X311" s="487">
        <f>+X310+Tabela13681011[[#This Row],[Colunas82]]</f>
        <v>9.9049532215207611E-3</v>
      </c>
      <c r="Y311" s="488">
        <v>21694.14</v>
      </c>
      <c r="Z311" s="542">
        <f>INT(IF(Tabela13681011[[#This Row],[Colunas85]]/$AB$4&lt;15,15,Tabela13681011[[#This Row],[Colunas85]]/$AB$4))</f>
        <v>15</v>
      </c>
      <c r="AA311" s="641"/>
      <c r="AB311" s="537"/>
    </row>
    <row r="312" spans="1:28" ht="20.100000000000001" customHeight="1" x14ac:dyDescent="0.25">
      <c r="A312" s="485">
        <f t="shared" si="21"/>
        <v>23</v>
      </c>
      <c r="B312" s="485" t="s">
        <v>2546</v>
      </c>
      <c r="C312" s="485">
        <v>3533205</v>
      </c>
      <c r="D312" s="485" t="s">
        <v>2547</v>
      </c>
      <c r="E312" s="485" t="s">
        <v>2548</v>
      </c>
      <c r="F312" s="485">
        <v>265.029</v>
      </c>
      <c r="G312" s="486">
        <v>4135</v>
      </c>
      <c r="H312" s="568"/>
      <c r="I312" s="542">
        <v>3506</v>
      </c>
      <c r="J312" s="542">
        <v>3</v>
      </c>
      <c r="K312" s="542" t="s">
        <v>3972</v>
      </c>
      <c r="L312" s="542">
        <v>3959.8847025052291</v>
      </c>
      <c r="M312" s="487">
        <f>+Tabela13681011[[#This Row],[Colunas85]]/$N$650</f>
        <v>8.8640448872660617E-5</v>
      </c>
      <c r="N312" s="542">
        <v>3055.9415231991861</v>
      </c>
      <c r="O312" s="487">
        <f>+O311+Tabela13681011[[#This Row],[Colunas8]]</f>
        <v>1.5781879928655467E-2</v>
      </c>
      <c r="P312" s="485">
        <v>11.54</v>
      </c>
      <c r="Q312" s="485">
        <v>98</v>
      </c>
      <c r="R312" s="561">
        <v>0.73499999999999999</v>
      </c>
      <c r="S312" s="485">
        <v>16.670000000000002</v>
      </c>
      <c r="T312" s="485">
        <v>27217.044000000002</v>
      </c>
      <c r="U312" s="485">
        <v>22616.214</v>
      </c>
      <c r="V312" s="488">
        <v>150431713.5</v>
      </c>
      <c r="W312" s="487">
        <f t="shared" si="19"/>
        <v>6.6367698799510129E-5</v>
      </c>
      <c r="X312" s="487">
        <f>+X311+Tabela13681011[[#This Row],[Colunas82]]</f>
        <v>9.9713209203202719E-3</v>
      </c>
      <c r="Y312" s="488">
        <v>36380.1</v>
      </c>
      <c r="Z312" s="542">
        <f>INT(IF(Tabela13681011[[#This Row],[Colunas85]]/$AB$4&lt;15,15,Tabela13681011[[#This Row],[Colunas85]]/$AB$4))</f>
        <v>15</v>
      </c>
      <c r="AA312" s="641"/>
      <c r="AB312" s="537"/>
    </row>
    <row r="313" spans="1:28" ht="20.100000000000001" customHeight="1" x14ac:dyDescent="0.25">
      <c r="A313" s="485">
        <f t="shared" si="21"/>
        <v>24</v>
      </c>
      <c r="B313" s="485" t="s">
        <v>2707</v>
      </c>
      <c r="C313" s="485">
        <v>3501103</v>
      </c>
      <c r="D313" s="485" t="s">
        <v>2708</v>
      </c>
      <c r="E313" s="485" t="s">
        <v>2709</v>
      </c>
      <c r="F313" s="485">
        <v>318.57400000000001</v>
      </c>
      <c r="G313" s="486">
        <v>4078</v>
      </c>
      <c r="H313" s="554"/>
      <c r="I313" s="542">
        <v>3506</v>
      </c>
      <c r="J313" s="542">
        <v>2</v>
      </c>
      <c r="K313" s="542" t="s">
        <v>3971</v>
      </c>
      <c r="L313" s="542">
        <v>3905.2986255904048</v>
      </c>
      <c r="M313" s="487">
        <f>+Tabela13681011[[#This Row],[Colunas85]]/$N$650</f>
        <v>8.7418561185661426E-5</v>
      </c>
      <c r="N313" s="542">
        <v>3013.8160898685082</v>
      </c>
      <c r="O313" s="487">
        <f>+O312+Tabela13681011[[#This Row],[Colunas8]]</f>
        <v>1.586929848984113E-2</v>
      </c>
      <c r="P313" s="485">
        <v>12.86</v>
      </c>
      <c r="Q313" s="485">
        <v>95.1</v>
      </c>
      <c r="R313" s="561">
        <v>0.7</v>
      </c>
      <c r="S313" s="485">
        <v>29.41</v>
      </c>
      <c r="T313" s="485">
        <v>20846.4169</v>
      </c>
      <c r="U313" s="485">
        <v>18236.222709999998</v>
      </c>
      <c r="V313" s="488">
        <v>106873328.62</v>
      </c>
      <c r="W313" s="487">
        <f t="shared" si="19"/>
        <v>4.7150542385819642E-5</v>
      </c>
      <c r="X313" s="487">
        <f>+X312+Tabela13681011[[#This Row],[Colunas82]]</f>
        <v>1.0018471462706091E-2</v>
      </c>
      <c r="Y313" s="488">
        <v>26207.29</v>
      </c>
      <c r="Z313" s="542">
        <f>INT(IF(Tabela13681011[[#This Row],[Colunas85]]/$AB$4&lt;15,15,Tabela13681011[[#This Row],[Colunas85]]/$AB$4))</f>
        <v>15</v>
      </c>
      <c r="AA313" s="641"/>
      <c r="AB313" s="537"/>
    </row>
    <row r="314" spans="1:28" ht="20.100000000000001" customHeight="1" x14ac:dyDescent="0.25">
      <c r="A314" s="485">
        <f t="shared" si="21"/>
        <v>25</v>
      </c>
      <c r="B314" s="485" t="s">
        <v>2722</v>
      </c>
      <c r="C314" s="485">
        <v>3517109</v>
      </c>
      <c r="D314" s="485" t="s">
        <v>2723</v>
      </c>
      <c r="E314" s="485" t="s">
        <v>2724</v>
      </c>
      <c r="F314" s="485">
        <v>272.8</v>
      </c>
      <c r="G314" s="486">
        <v>4842</v>
      </c>
      <c r="H314" s="554"/>
      <c r="I314" s="542">
        <v>3506</v>
      </c>
      <c r="J314" s="542">
        <v>2</v>
      </c>
      <c r="K314" s="542" t="s">
        <v>3971</v>
      </c>
      <c r="L314" s="542">
        <v>4636.9435863434874</v>
      </c>
      <c r="M314" s="487">
        <f>+Tabela13681011[[#This Row],[Colunas85]]/$N$650</f>
        <v>1.0379614351666813E-4</v>
      </c>
      <c r="N314" s="542">
        <v>3578.4447050375966</v>
      </c>
      <c r="O314" s="487">
        <f>+O313+Tabela13681011[[#This Row],[Colunas8]]</f>
        <v>1.5973094633357797E-2</v>
      </c>
      <c r="P314" s="485">
        <v>16.690000000000001</v>
      </c>
      <c r="Q314" s="485">
        <v>98.5</v>
      </c>
      <c r="R314" s="561">
        <v>0.73499999999999999</v>
      </c>
      <c r="S314" s="485" t="s">
        <v>27</v>
      </c>
      <c r="T314" s="485">
        <v>21450.504110000002</v>
      </c>
      <c r="U314" s="485">
        <v>18523.220840000002</v>
      </c>
      <c r="V314" s="488">
        <v>102372566.03999999</v>
      </c>
      <c r="W314" s="487">
        <f t="shared" si="19"/>
        <v>4.5164888906724307E-5</v>
      </c>
      <c r="X314" s="487">
        <f>+X313+Tabela13681011[[#This Row],[Colunas82]]</f>
        <v>1.0063636351612816E-2</v>
      </c>
      <c r="Y314" s="488">
        <v>21142.62</v>
      </c>
      <c r="Z314" s="542">
        <f>INT(IF(Tabela13681011[[#This Row],[Colunas85]]/$AB$4&lt;15,15,Tabela13681011[[#This Row],[Colunas85]]/$AB$4))</f>
        <v>15</v>
      </c>
      <c r="AA314" s="641"/>
      <c r="AB314" s="537"/>
    </row>
    <row r="315" spans="1:28" ht="20.100000000000001" customHeight="1" x14ac:dyDescent="0.25">
      <c r="A315" s="485">
        <f t="shared" si="21"/>
        <v>26</v>
      </c>
      <c r="B315" s="485" t="s">
        <v>2728</v>
      </c>
      <c r="C315" s="485">
        <v>3507704</v>
      </c>
      <c r="D315" s="485" t="s">
        <v>2729</v>
      </c>
      <c r="E315" s="485" t="s">
        <v>2730</v>
      </c>
      <c r="F315" s="485">
        <v>195.17599999999999</v>
      </c>
      <c r="G315" s="486">
        <v>5795</v>
      </c>
      <c r="H315" s="554"/>
      <c r="I315" s="542">
        <v>3506</v>
      </c>
      <c r="J315" s="542">
        <v>2</v>
      </c>
      <c r="K315" s="542" t="s">
        <v>3971</v>
      </c>
      <c r="L315" s="542">
        <v>5549.58448634046</v>
      </c>
      <c r="M315" s="487">
        <f>+Tabela13681011[[#This Row],[Colunas85]]/$N$650</f>
        <v>1.2422524817825109E-4</v>
      </c>
      <c r="N315" s="542">
        <v>4282.7523886189319</v>
      </c>
      <c r="O315" s="487">
        <f>+O314+Tabela13681011[[#This Row],[Colunas8]]</f>
        <v>1.6097319881536048E-2</v>
      </c>
      <c r="P315" s="485">
        <v>25.7</v>
      </c>
      <c r="Q315" s="485">
        <v>98.6</v>
      </c>
      <c r="R315" s="561">
        <v>0.73699999999999999</v>
      </c>
      <c r="S315" s="485" t="s">
        <v>27</v>
      </c>
      <c r="T315" s="485">
        <v>20303.168539999999</v>
      </c>
      <c r="U315" s="485">
        <v>17049.807369999999</v>
      </c>
      <c r="V315" s="488">
        <v>101039649.7</v>
      </c>
      <c r="W315" s="487">
        <f t="shared" si="19"/>
        <v>4.4576830789723171E-5</v>
      </c>
      <c r="X315" s="487">
        <f>+X314+Tabela13681011[[#This Row],[Colunas82]]</f>
        <v>1.0108213182402539E-2</v>
      </c>
      <c r="Y315" s="488">
        <v>17435.66</v>
      </c>
      <c r="Z315" s="542">
        <f>INT(IF(Tabela13681011[[#This Row],[Colunas85]]/$AB$4&lt;15,15,Tabela13681011[[#This Row],[Colunas85]]/$AB$4))</f>
        <v>15</v>
      </c>
      <c r="AA315" s="641"/>
      <c r="AB315" s="537"/>
    </row>
    <row r="316" spans="1:28" ht="20.100000000000001" customHeight="1" x14ac:dyDescent="0.25">
      <c r="A316" s="485">
        <f t="shared" si="21"/>
        <v>27</v>
      </c>
      <c r="B316" s="485" t="s">
        <v>2749</v>
      </c>
      <c r="C316" s="485">
        <v>3505104</v>
      </c>
      <c r="D316" s="485" t="s">
        <v>2750</v>
      </c>
      <c r="E316" s="485" t="s">
        <v>2751</v>
      </c>
      <c r="F316" s="485">
        <v>205.21199999999999</v>
      </c>
      <c r="G316" s="486">
        <v>7532</v>
      </c>
      <c r="H316" s="554"/>
      <c r="I316" s="542">
        <v>3506</v>
      </c>
      <c r="J316" s="542">
        <v>2</v>
      </c>
      <c r="K316" s="542" t="s">
        <v>3971</v>
      </c>
      <c r="L316" s="542">
        <v>7213.0233565343133</v>
      </c>
      <c r="M316" s="487">
        <f>+Tabela13681011[[#This Row],[Colunas85]]/$N$650</f>
        <v>1.6146066769259486E-4</v>
      </c>
      <c r="N316" s="542">
        <v>5566.4695411695939</v>
      </c>
      <c r="O316" s="487">
        <f>+O315+Tabela13681011[[#This Row],[Colunas8]]</f>
        <v>1.6258780549228642E-2</v>
      </c>
      <c r="P316" s="485">
        <v>32.14</v>
      </c>
      <c r="Q316" s="485">
        <v>98.4</v>
      </c>
      <c r="R316" s="561">
        <v>0.69899999999999995</v>
      </c>
      <c r="S316" s="485" t="s">
        <v>27</v>
      </c>
      <c r="T316" s="485">
        <v>23186.358820000001</v>
      </c>
      <c r="U316" s="485">
        <v>20061.11119</v>
      </c>
      <c r="V316" s="488">
        <v>97460163.359999999</v>
      </c>
      <c r="W316" s="487">
        <f t="shared" si="19"/>
        <v>4.2997627404061533E-5</v>
      </c>
      <c r="X316" s="487">
        <f>+X315+Tabela13681011[[#This Row],[Colunas82]]</f>
        <v>1.0151210809806601E-2</v>
      </c>
      <c r="Y316" s="488">
        <v>12939.48</v>
      </c>
      <c r="Z316" s="542">
        <f>INT(IF(Tabela13681011[[#This Row],[Colunas85]]/$AB$4&lt;15,15,Tabela13681011[[#This Row],[Colunas85]]/$AB$4))</f>
        <v>15</v>
      </c>
      <c r="AA316" s="641"/>
      <c r="AB316" s="537"/>
    </row>
    <row r="317" spans="1:28" ht="20.100000000000001" customHeight="1" x14ac:dyDescent="0.25">
      <c r="A317" s="485">
        <f t="shared" si="21"/>
        <v>28</v>
      </c>
      <c r="B317" s="485" t="s">
        <v>2764</v>
      </c>
      <c r="C317" s="485">
        <v>3537701</v>
      </c>
      <c r="D317" s="485" t="s">
        <v>2765</v>
      </c>
      <c r="E317" s="485" t="s">
        <v>2766</v>
      </c>
      <c r="F317" s="485">
        <v>232.488</v>
      </c>
      <c r="G317" s="486">
        <v>6093</v>
      </c>
      <c r="H317" s="568"/>
      <c r="I317" s="542">
        <v>3506</v>
      </c>
      <c r="J317" s="542">
        <v>2</v>
      </c>
      <c r="K317" s="542" t="s">
        <v>3971</v>
      </c>
      <c r="L317" s="542">
        <v>5834.9643270530496</v>
      </c>
      <c r="M317" s="487">
        <f>+Tabela13681011[[#This Row],[Colunas85]]/$N$650</f>
        <v>1.306133627523872E-4</v>
      </c>
      <c r="N317" s="542">
        <v>4502.9871102424768</v>
      </c>
      <c r="O317" s="487">
        <f>+O316+Tabela13681011[[#This Row],[Colunas8]]</f>
        <v>1.6389393911981031E-2</v>
      </c>
      <c r="P317" s="485">
        <v>22.75</v>
      </c>
      <c r="Q317" s="485">
        <v>97.5</v>
      </c>
      <c r="R317" s="561">
        <v>0.73199999999999998</v>
      </c>
      <c r="S317" s="485">
        <v>33.9</v>
      </c>
      <c r="T317" s="485">
        <v>21984.23647</v>
      </c>
      <c r="U317" s="485">
        <v>19236.731739999999</v>
      </c>
      <c r="V317" s="488">
        <v>94431568.410000011</v>
      </c>
      <c r="W317" s="487">
        <f t="shared" si="19"/>
        <v>4.166146714402889E-5</v>
      </c>
      <c r="X317" s="487">
        <f>+X316+Tabela13681011[[#This Row],[Colunas82]]</f>
        <v>1.0192872276950629E-2</v>
      </c>
      <c r="Y317" s="488">
        <v>15498.37</v>
      </c>
      <c r="Z317" s="542">
        <f>INT(IF(Tabela13681011[[#This Row],[Colunas85]]/$AB$4&lt;15,15,Tabela13681011[[#This Row],[Colunas85]]/$AB$4))</f>
        <v>15</v>
      </c>
      <c r="AA317" s="641"/>
      <c r="AB317" s="537"/>
    </row>
    <row r="318" spans="1:28" ht="20.100000000000001" customHeight="1" x14ac:dyDescent="0.25">
      <c r="A318" s="485">
        <f t="shared" si="21"/>
        <v>29</v>
      </c>
      <c r="B318" s="485" t="s">
        <v>2767</v>
      </c>
      <c r="C318" s="485">
        <v>3523008</v>
      </c>
      <c r="D318" s="485" t="s">
        <v>2768</v>
      </c>
      <c r="E318" s="485" t="s">
        <v>2769</v>
      </c>
      <c r="F318" s="485">
        <v>301.65300000000002</v>
      </c>
      <c r="G318" s="486">
        <v>4994</v>
      </c>
      <c r="H318" s="554"/>
      <c r="I318" s="542">
        <v>3506</v>
      </c>
      <c r="J318" s="542">
        <v>3</v>
      </c>
      <c r="K318" s="542" t="s">
        <v>3972</v>
      </c>
      <c r="L318" s="542">
        <v>4782.5064581163515</v>
      </c>
      <c r="M318" s="487">
        <f>+Tabela13681011[[#This Row],[Colunas85]]/$N$650</f>
        <v>1.0705451068199931E-4</v>
      </c>
      <c r="N318" s="542">
        <v>3690.7791939194044</v>
      </c>
      <c r="O318" s="487">
        <f>+O317+Tabela13681011[[#This Row],[Colunas8]]</f>
        <v>1.649644842266303E-2</v>
      </c>
      <c r="P318" s="485">
        <v>14.46</v>
      </c>
      <c r="Q318" s="485">
        <v>98</v>
      </c>
      <c r="R318" s="561">
        <v>0.72</v>
      </c>
      <c r="S318" s="485" t="s">
        <v>27</v>
      </c>
      <c r="T318" s="485">
        <v>28077.678650000002</v>
      </c>
      <c r="U318" s="485">
        <v>22979.437809999999</v>
      </c>
      <c r="V318" s="488">
        <v>94030977.260000005</v>
      </c>
      <c r="W318" s="487">
        <f t="shared" si="19"/>
        <v>4.1484733713514916E-5</v>
      </c>
      <c r="X318" s="487">
        <f>+X317+Tabela13681011[[#This Row],[Colunas82]]</f>
        <v>1.0234357010664144E-2</v>
      </c>
      <c r="Y318" s="488">
        <v>18828.79</v>
      </c>
      <c r="Z318" s="542">
        <f>INT(IF(Tabela13681011[[#This Row],[Colunas85]]/$AB$4&lt;15,15,Tabela13681011[[#This Row],[Colunas85]]/$AB$4))</f>
        <v>15</v>
      </c>
      <c r="AA318" s="641"/>
      <c r="AB318" s="537"/>
    </row>
    <row r="319" spans="1:28" ht="20.100000000000001" customHeight="1" x14ac:dyDescent="0.25">
      <c r="A319" s="485">
        <f t="shared" si="21"/>
        <v>30</v>
      </c>
      <c r="B319" s="485" t="s">
        <v>2773</v>
      </c>
      <c r="C319" s="485">
        <v>3528304</v>
      </c>
      <c r="D319" s="485" t="s">
        <v>2774</v>
      </c>
      <c r="E319" s="485" t="s">
        <v>2775</v>
      </c>
      <c r="F319" s="485">
        <v>312.28199999999998</v>
      </c>
      <c r="G319" s="486">
        <v>3086</v>
      </c>
      <c r="H319" s="554"/>
      <c r="I319" s="542">
        <v>3506</v>
      </c>
      <c r="J319" s="542">
        <v>1</v>
      </c>
      <c r="K319" s="542" t="s">
        <v>3970</v>
      </c>
      <c r="L319" s="542">
        <v>2955.3093571780259</v>
      </c>
      <c r="M319" s="487">
        <f>+Tabela13681011[[#This Row],[Colunas85]]/$N$650</f>
        <v>6.6153428106657968E-5</v>
      </c>
      <c r="N319" s="542">
        <v>2280.6857413767084</v>
      </c>
      <c r="O319" s="487">
        <f>+O318+Tabela13681011[[#This Row],[Colunas8]]</f>
        <v>1.6562601850769687E-2</v>
      </c>
      <c r="P319" s="485">
        <v>10.27</v>
      </c>
      <c r="Q319" s="485">
        <v>96.5</v>
      </c>
      <c r="R319" s="561">
        <v>0.753</v>
      </c>
      <c r="S319" s="485">
        <v>34.479999999999997</v>
      </c>
      <c r="T319" s="485">
        <v>23503.518940000002</v>
      </c>
      <c r="U319" s="485">
        <v>20815.793420000002</v>
      </c>
      <c r="V319" s="488">
        <v>92068618.939999998</v>
      </c>
      <c r="W319" s="487">
        <f t="shared" si="19"/>
        <v>4.0618977398650679E-5</v>
      </c>
      <c r="X319" s="487">
        <f>+X318+Tabela13681011[[#This Row],[Colunas82]]</f>
        <v>1.0274975988062795E-2</v>
      </c>
      <c r="Y319" s="488">
        <v>29834.29</v>
      </c>
      <c r="Z319" s="542">
        <f>INT(IF(Tabela13681011[[#This Row],[Colunas85]]/$AB$4&lt;15,15,Tabela13681011[[#This Row],[Colunas85]]/$AB$4))</f>
        <v>15</v>
      </c>
      <c r="AA319" s="641"/>
      <c r="AB319" s="537"/>
    </row>
    <row r="320" spans="1:28" ht="20.100000000000001" customHeight="1" x14ac:dyDescent="0.25">
      <c r="A320" s="485">
        <f t="shared" si="21"/>
        <v>31</v>
      </c>
      <c r="B320" s="485" t="s">
        <v>2776</v>
      </c>
      <c r="C320" s="485">
        <v>3557154</v>
      </c>
      <c r="D320" s="485" t="s">
        <v>2777</v>
      </c>
      <c r="E320" s="485" t="s">
        <v>2778</v>
      </c>
      <c r="F320" s="485">
        <v>319.05599999999998</v>
      </c>
      <c r="G320" s="486">
        <v>2784</v>
      </c>
      <c r="H320" s="568"/>
      <c r="I320" s="542">
        <v>3506</v>
      </c>
      <c r="J320" s="542">
        <v>2</v>
      </c>
      <c r="K320" s="542" t="s">
        <v>3971</v>
      </c>
      <c r="L320" s="542">
        <v>2666.0989145766766</v>
      </c>
      <c r="M320" s="487">
        <f>+Tabela13681011[[#This Row],[Colunas85]]/$N$650</f>
        <v>5.9679567028171008E-5</v>
      </c>
      <c r="N320" s="542">
        <v>2057.4948489931157</v>
      </c>
      <c r="O320" s="487">
        <f>+O319+Tabela13681011[[#This Row],[Colunas8]]</f>
        <v>1.6622281417797858E-2</v>
      </c>
      <c r="P320" s="485">
        <v>7.32</v>
      </c>
      <c r="Q320" s="485">
        <v>98.6</v>
      </c>
      <c r="R320" s="561">
        <v>0.72899999999999998</v>
      </c>
      <c r="S320" s="485" t="s">
        <v>27</v>
      </c>
      <c r="T320" s="485">
        <v>24744.746910000002</v>
      </c>
      <c r="U320" s="485">
        <v>18714.16876</v>
      </c>
      <c r="V320" s="488">
        <v>91815178.559999987</v>
      </c>
      <c r="W320" s="487">
        <f t="shared" si="19"/>
        <v>4.0507164175147947E-5</v>
      </c>
      <c r="X320" s="487">
        <f>+X319+Tabela13681011[[#This Row],[Colunas82]]</f>
        <v>1.0315483152237943E-2</v>
      </c>
      <c r="Y320" s="488">
        <v>32979.589999999997</v>
      </c>
      <c r="Z320" s="542">
        <f>INT(IF(Tabela13681011[[#This Row],[Colunas85]]/$AB$4&lt;15,15,Tabela13681011[[#This Row],[Colunas85]]/$AB$4))</f>
        <v>15</v>
      </c>
      <c r="AA320" s="641"/>
      <c r="AB320" s="537"/>
    </row>
    <row r="321" spans="1:28" ht="20.100000000000001" customHeight="1" x14ac:dyDescent="0.25">
      <c r="A321" s="485">
        <f t="shared" si="21"/>
        <v>32</v>
      </c>
      <c r="B321" s="485" t="s">
        <v>2794</v>
      </c>
      <c r="C321" s="485">
        <v>3507753</v>
      </c>
      <c r="D321" s="485" t="s">
        <v>2795</v>
      </c>
      <c r="E321" s="485" t="s">
        <v>2796</v>
      </c>
      <c r="F321" s="485">
        <v>105.68899999999999</v>
      </c>
      <c r="G321" s="486">
        <v>2911</v>
      </c>
      <c r="H321" s="554"/>
      <c r="I321" s="542">
        <v>3506</v>
      </c>
      <c r="J321" s="542">
        <v>2</v>
      </c>
      <c r="K321" s="542" t="s">
        <v>3971</v>
      </c>
      <c r="L321" s="542">
        <v>2787.720524544794</v>
      </c>
      <c r="M321" s="487">
        <f>+Tabela13681011[[#This Row],[Colunas85]]/$N$650</f>
        <v>6.2402018541309577E-5</v>
      </c>
      <c r="N321" s="542">
        <v>2151.3532706246269</v>
      </c>
      <c r="O321" s="487">
        <f>+O320+Tabela13681011[[#This Row],[Colunas8]]</f>
        <v>1.6684683436339168E-2</v>
      </c>
      <c r="P321" s="485">
        <v>24.41</v>
      </c>
      <c r="Q321" s="485">
        <v>95.9</v>
      </c>
      <c r="R321" s="561">
        <v>0.71</v>
      </c>
      <c r="S321" s="485" t="s">
        <v>27</v>
      </c>
      <c r="T321" s="485">
        <v>20227.97667</v>
      </c>
      <c r="U321" s="485">
        <v>17945.733179999999</v>
      </c>
      <c r="V321" s="488">
        <v>85208055.659999996</v>
      </c>
      <c r="W321" s="487">
        <f t="shared" si="19"/>
        <v>3.7592223353453823E-5</v>
      </c>
      <c r="X321" s="487">
        <f>+X320+Tabela13681011[[#This Row],[Colunas82]]</f>
        <v>1.0353075375591396E-2</v>
      </c>
      <c r="Y321" s="488">
        <v>29271.06</v>
      </c>
      <c r="Z321" s="542">
        <f>INT(IF(Tabela13681011[[#This Row],[Colunas85]]/$AB$4&lt;15,15,Tabela13681011[[#This Row],[Colunas85]]/$AB$4))</f>
        <v>15</v>
      </c>
      <c r="AA321" s="641"/>
      <c r="AB321" s="537"/>
    </row>
    <row r="322" spans="1:28" ht="20.100000000000001" customHeight="1" x14ac:dyDescent="0.25">
      <c r="A322" s="485">
        <f t="shared" si="21"/>
        <v>33</v>
      </c>
      <c r="B322" s="485" t="s">
        <v>2832</v>
      </c>
      <c r="C322" s="485">
        <v>3516804</v>
      </c>
      <c r="D322" s="485" t="s">
        <v>2833</v>
      </c>
      <c r="E322" s="485" t="s">
        <v>2834</v>
      </c>
      <c r="F322" s="485">
        <v>180.56899999999999</v>
      </c>
      <c r="G322" s="486">
        <v>4911</v>
      </c>
      <c r="H322" s="554"/>
      <c r="I322" s="542">
        <v>3506</v>
      </c>
      <c r="J322" s="542">
        <v>1</v>
      </c>
      <c r="K322" s="542" t="s">
        <v>3970</v>
      </c>
      <c r="L322" s="542">
        <v>4703.0214689245895</v>
      </c>
      <c r="M322" s="487">
        <f>+Tabela13681011[[#This Row],[Colunas85]]/$N$650</f>
        <v>1.0527527071671976E-4</v>
      </c>
      <c r="N322" s="542">
        <v>3629.4386506484166</v>
      </c>
      <c r="O322" s="487">
        <f>+O321+Tabela13681011[[#This Row],[Colunas8]]</f>
        <v>1.6789958707055887E-2</v>
      </c>
      <c r="P322" s="485">
        <v>23.17</v>
      </c>
      <c r="Q322" s="485">
        <v>96.6</v>
      </c>
      <c r="R322" s="561">
        <v>0.72299999999999998</v>
      </c>
      <c r="S322" s="485" t="s">
        <v>27</v>
      </c>
      <c r="T322" s="485">
        <v>19004.980589999999</v>
      </c>
      <c r="U322" s="485">
        <v>15221.793470000001</v>
      </c>
      <c r="V322" s="488">
        <v>79045982.700000003</v>
      </c>
      <c r="W322" s="487">
        <f t="shared" si="19"/>
        <v>3.4873630360827402E-5</v>
      </c>
      <c r="X322" s="487">
        <f>+X321+Tabela13681011[[#This Row],[Colunas82]]</f>
        <v>1.0387949005952224E-2</v>
      </c>
      <c r="Y322" s="488">
        <v>16095.7</v>
      </c>
      <c r="Z322" s="542">
        <f>INT(IF(Tabela13681011[[#This Row],[Colunas85]]/$AB$4&lt;15,15,Tabela13681011[[#This Row],[Colunas85]]/$AB$4))</f>
        <v>15</v>
      </c>
      <c r="AA322" s="641"/>
      <c r="AB322" s="537"/>
    </row>
    <row r="323" spans="1:28" ht="20.100000000000001" customHeight="1" x14ac:dyDescent="0.25">
      <c r="A323" s="485">
        <f t="shared" si="21"/>
        <v>34</v>
      </c>
      <c r="B323" s="485" t="s">
        <v>2859</v>
      </c>
      <c r="C323" s="485">
        <v>3527702</v>
      </c>
      <c r="D323" s="485" t="s">
        <v>2860</v>
      </c>
      <c r="E323" s="485" t="s">
        <v>2861</v>
      </c>
      <c r="F323" s="485">
        <v>166.57599999999999</v>
      </c>
      <c r="G323" s="486">
        <v>5918</v>
      </c>
      <c r="H323" s="554"/>
      <c r="I323" s="542">
        <v>3506</v>
      </c>
      <c r="J323" s="542">
        <v>2</v>
      </c>
      <c r="K323" s="542" t="s">
        <v>3971</v>
      </c>
      <c r="L323" s="542">
        <v>5667.3754944198181</v>
      </c>
      <c r="M323" s="487">
        <f>+Tabela13681011[[#This Row],[Colunas85]]/$N$650</f>
        <v>1.2686195318703882E-4</v>
      </c>
      <c r="N323" s="542">
        <v>4373.6546394903953</v>
      </c>
      <c r="O323" s="487">
        <f>+O322+Tabela13681011[[#This Row],[Colunas8]]</f>
        <v>1.6916820660242925E-2</v>
      </c>
      <c r="P323" s="485">
        <v>30.2</v>
      </c>
      <c r="Q323" s="485">
        <v>92.8</v>
      </c>
      <c r="R323" s="561">
        <v>0.70199999999999996</v>
      </c>
      <c r="S323" s="485">
        <v>17.86</v>
      </c>
      <c r="T323" s="485">
        <v>17628.606650000002</v>
      </c>
      <c r="U323" s="485">
        <v>15679.585999999999</v>
      </c>
      <c r="V323" s="488">
        <v>74191362.079999998</v>
      </c>
      <c r="W323" s="487">
        <f t="shared" si="19"/>
        <v>3.2731861237828933E-5</v>
      </c>
      <c r="X323" s="487">
        <f>+X322+Tabela13681011[[#This Row],[Colunas82]]</f>
        <v>1.0420680867190052E-2</v>
      </c>
      <c r="Y323" s="488">
        <v>12536.56</v>
      </c>
      <c r="Z323" s="542">
        <f>INT(IF(Tabela13681011[[#This Row],[Colunas85]]/$AB$4&lt;15,15,Tabela13681011[[#This Row],[Colunas85]]/$AB$4))</f>
        <v>15</v>
      </c>
      <c r="AA323" s="641"/>
      <c r="AB323" s="537"/>
    </row>
    <row r="324" spans="1:28" ht="20.100000000000001" customHeight="1" x14ac:dyDescent="0.25">
      <c r="A324" s="485">
        <f t="shared" si="21"/>
        <v>35</v>
      </c>
      <c r="B324" s="485" t="s">
        <v>2862</v>
      </c>
      <c r="C324" s="485">
        <v>3516507</v>
      </c>
      <c r="D324" s="485" t="s">
        <v>2863</v>
      </c>
      <c r="E324" s="485" t="s">
        <v>2864</v>
      </c>
      <c r="F324" s="485">
        <v>138.68100000000001</v>
      </c>
      <c r="G324" s="486">
        <v>2776</v>
      </c>
      <c r="H324" s="554"/>
      <c r="I324" s="542">
        <v>3506</v>
      </c>
      <c r="J324" s="542">
        <v>2</v>
      </c>
      <c r="K324" s="542" t="s">
        <v>3971</v>
      </c>
      <c r="L324" s="542">
        <v>2658.4377107991577</v>
      </c>
      <c r="M324" s="487">
        <f>+Tabela13681011[[#This Row],[Colunas85]]/$N$650</f>
        <v>5.950807401946938E-5</v>
      </c>
      <c r="N324" s="542">
        <v>2051.582507473021</v>
      </c>
      <c r="O324" s="487">
        <f>+O323+Tabela13681011[[#This Row],[Colunas8]]</f>
        <v>1.6976328734262396E-2</v>
      </c>
      <c r="P324" s="485">
        <v>19.55</v>
      </c>
      <c r="Q324" s="485">
        <v>99.7</v>
      </c>
      <c r="R324" s="561">
        <v>0.76300000000000001</v>
      </c>
      <c r="S324" s="485" t="s">
        <v>27</v>
      </c>
      <c r="T324" s="485">
        <v>15779.89789</v>
      </c>
      <c r="U324" s="485">
        <v>13892.269200000001</v>
      </c>
      <c r="V324" s="488">
        <v>74118394.959999993</v>
      </c>
      <c r="W324" s="487">
        <f t="shared" si="19"/>
        <v>3.2699669489627995E-5</v>
      </c>
      <c r="X324" s="487">
        <f>+X323+Tabela13681011[[#This Row],[Colunas82]]</f>
        <v>1.045338053667968E-2</v>
      </c>
      <c r="Y324" s="488">
        <v>26699.71</v>
      </c>
      <c r="Z324" s="542">
        <f>INT(IF(Tabela13681011[[#This Row],[Colunas85]]/$AB$4&lt;15,15,Tabela13681011[[#This Row],[Colunas85]]/$AB$4))</f>
        <v>15</v>
      </c>
      <c r="AA324" s="641"/>
      <c r="AB324" s="537"/>
    </row>
    <row r="325" spans="1:28" ht="20.100000000000001" customHeight="1" x14ac:dyDescent="0.25">
      <c r="A325" s="485">
        <f t="shared" si="21"/>
        <v>36</v>
      </c>
      <c r="B325" s="485" t="s">
        <v>2871</v>
      </c>
      <c r="C325" s="485">
        <v>3548401</v>
      </c>
      <c r="D325" s="485" t="s">
        <v>2872</v>
      </c>
      <c r="E325" s="485" t="s">
        <v>2873</v>
      </c>
      <c r="F325" s="485">
        <v>128.02600000000001</v>
      </c>
      <c r="G325" s="486">
        <v>4856</v>
      </c>
      <c r="H325" s="568"/>
      <c r="I325" s="542">
        <v>3506</v>
      </c>
      <c r="J325" s="542">
        <v>2</v>
      </c>
      <c r="K325" s="542" t="s">
        <v>3971</v>
      </c>
      <c r="L325" s="542">
        <v>4650.3506929541463</v>
      </c>
      <c r="M325" s="487">
        <f>+Tabela13681011[[#This Row],[Colunas85]]/$N$650</f>
        <v>1.0409625628189602E-4</v>
      </c>
      <c r="N325" s="542">
        <v>3588.7913026977631</v>
      </c>
      <c r="O325" s="487">
        <f>+O324+Tabela13681011[[#This Row],[Colunas8]]</f>
        <v>1.7080424990544293E-2</v>
      </c>
      <c r="P325" s="485">
        <v>33.44</v>
      </c>
      <c r="Q325" s="485">
        <v>98.6</v>
      </c>
      <c r="R325" s="561">
        <v>0.74</v>
      </c>
      <c r="S325" s="485">
        <v>19.23</v>
      </c>
      <c r="T325" s="485">
        <v>17610.059840000002</v>
      </c>
      <c r="U325" s="485">
        <v>14498.99071</v>
      </c>
      <c r="V325" s="488">
        <v>72144766.480000004</v>
      </c>
      <c r="W325" s="487">
        <f t="shared" ref="W325:W388" si="22">+V325/$V$650</f>
        <v>3.1828940987936267E-5</v>
      </c>
      <c r="X325" s="487">
        <f>+X324+Tabela13681011[[#This Row],[Colunas82]]</f>
        <v>1.0485209477667616E-2</v>
      </c>
      <c r="Y325" s="488">
        <v>14856.83</v>
      </c>
      <c r="Z325" s="542">
        <f>INT(IF(Tabela13681011[[#This Row],[Colunas85]]/$AB$4&lt;15,15,Tabela13681011[[#This Row],[Colunas85]]/$AB$4))</f>
        <v>15</v>
      </c>
      <c r="AA325" s="641"/>
      <c r="AB325" s="537"/>
    </row>
    <row r="326" spans="1:28" ht="20.100000000000001" customHeight="1" x14ac:dyDescent="0.25">
      <c r="A326" s="485">
        <f t="shared" si="21"/>
        <v>37</v>
      </c>
      <c r="B326" s="485" t="s">
        <v>2892</v>
      </c>
      <c r="C326" s="485">
        <v>3518909</v>
      </c>
      <c r="D326" s="485" t="s">
        <v>2893</v>
      </c>
      <c r="E326" s="485" t="s">
        <v>2894</v>
      </c>
      <c r="F326" s="485">
        <v>252.477</v>
      </c>
      <c r="G326" s="486">
        <v>5346</v>
      </c>
      <c r="H326" s="554"/>
      <c r="I326" s="542">
        <v>3506</v>
      </c>
      <c r="J326" s="542">
        <v>1</v>
      </c>
      <c r="K326" s="542" t="s">
        <v>3970</v>
      </c>
      <c r="L326" s="542">
        <v>5119.5994243271962</v>
      </c>
      <c r="M326" s="487">
        <f>+Tabela13681011[[#This Row],[Colunas85]]/$N$650</f>
        <v>1.1460020306487151E-4</v>
      </c>
      <c r="N326" s="542">
        <v>3950.9222208035917</v>
      </c>
      <c r="O326" s="487">
        <f>+O325+Tabela13681011[[#This Row],[Colunas8]]</f>
        <v>1.7195025193609163E-2</v>
      </c>
      <c r="P326" s="485">
        <v>18.86</v>
      </c>
      <c r="Q326" s="485">
        <v>85.3</v>
      </c>
      <c r="R326" s="561">
        <v>0.69699999999999995</v>
      </c>
      <c r="S326" s="485" t="s">
        <v>27</v>
      </c>
      <c r="T326" s="485">
        <v>20936.0177</v>
      </c>
      <c r="U326" s="485">
        <v>17601.963049999998</v>
      </c>
      <c r="V326" s="488">
        <v>67332014.640000001</v>
      </c>
      <c r="W326" s="487">
        <f t="shared" si="22"/>
        <v>2.9705643598826168E-5</v>
      </c>
      <c r="X326" s="487">
        <f>+X325+Tabela13681011[[#This Row],[Colunas82]]</f>
        <v>1.0514915121266443E-2</v>
      </c>
      <c r="Y326" s="488">
        <v>12594.84</v>
      </c>
      <c r="Z326" s="542">
        <f>INT(IF(Tabela13681011[[#This Row],[Colunas85]]/$AB$4&lt;15,15,Tabela13681011[[#This Row],[Colunas85]]/$AB$4))</f>
        <v>15</v>
      </c>
      <c r="AA326" s="641"/>
      <c r="AB326" s="537"/>
    </row>
    <row r="327" spans="1:28" ht="20.100000000000001" customHeight="1" x14ac:dyDescent="0.25">
      <c r="A327" s="485">
        <f t="shared" si="21"/>
        <v>38</v>
      </c>
      <c r="B327" s="485" t="s">
        <v>2907</v>
      </c>
      <c r="C327" s="485">
        <v>3532108</v>
      </c>
      <c r="D327" s="485" t="s">
        <v>2908</v>
      </c>
      <c r="E327" s="485" t="s">
        <v>2909</v>
      </c>
      <c r="F327" s="485">
        <v>250.87299999999999</v>
      </c>
      <c r="G327" s="486">
        <v>4525</v>
      </c>
      <c r="H327" s="554"/>
      <c r="I327" s="542">
        <v>3506</v>
      </c>
      <c r="J327" s="542">
        <v>3</v>
      </c>
      <c r="K327" s="542" t="s">
        <v>3972</v>
      </c>
      <c r="L327" s="542">
        <v>4333.3683866592892</v>
      </c>
      <c r="M327" s="487">
        <f>+Tabela13681011[[#This Row],[Colunas85]]/$N$650</f>
        <v>9.7000733046865613E-5</v>
      </c>
      <c r="N327" s="542">
        <v>3344.1681723038255</v>
      </c>
      <c r="O327" s="487">
        <f>+O326+Tabela13681011[[#This Row],[Colunas8]]</f>
        <v>1.7292025926656029E-2</v>
      </c>
      <c r="P327" s="485">
        <v>16.690000000000001</v>
      </c>
      <c r="Q327" s="485">
        <v>96.4</v>
      </c>
      <c r="R327" s="561">
        <v>0.72599999999999998</v>
      </c>
      <c r="S327" s="485">
        <v>37.04</v>
      </c>
      <c r="T327" s="485">
        <v>19191.174729999999</v>
      </c>
      <c r="U327" s="485">
        <v>17259.012019999998</v>
      </c>
      <c r="V327" s="488">
        <v>66171880.5</v>
      </c>
      <c r="W327" s="487">
        <f t="shared" si="22"/>
        <v>2.9193813803238891E-5</v>
      </c>
      <c r="X327" s="487">
        <f>+X326+Tabela13681011[[#This Row],[Colunas82]]</f>
        <v>1.0544108935069681E-2</v>
      </c>
      <c r="Y327" s="488">
        <v>14623.62</v>
      </c>
      <c r="Z327" s="542">
        <f>INT(IF(Tabela13681011[[#This Row],[Colunas85]]/$AB$4&lt;15,15,Tabela13681011[[#This Row],[Colunas85]]/$AB$4))</f>
        <v>15</v>
      </c>
      <c r="AA327" s="641"/>
      <c r="AB327" s="537"/>
    </row>
    <row r="328" spans="1:28" ht="20.100000000000001" customHeight="1" x14ac:dyDescent="0.25">
      <c r="A328" s="485">
        <f t="shared" si="21"/>
        <v>39</v>
      </c>
      <c r="B328" s="485" t="s">
        <v>2910</v>
      </c>
      <c r="C328" s="485">
        <v>3544400</v>
      </c>
      <c r="D328" s="485" t="s">
        <v>2911</v>
      </c>
      <c r="E328" s="485" t="s">
        <v>2912</v>
      </c>
      <c r="F328" s="485">
        <v>236.48400000000001</v>
      </c>
      <c r="G328" s="486">
        <v>3195</v>
      </c>
      <c r="H328" s="568"/>
      <c r="I328" s="542">
        <v>3506</v>
      </c>
      <c r="J328" s="542">
        <v>1</v>
      </c>
      <c r="K328" s="542" t="s">
        <v>3970</v>
      </c>
      <c r="L328" s="542">
        <v>3059.6932586467251</v>
      </c>
      <c r="M328" s="487">
        <f>+Tabela13681011[[#This Row],[Colunas85]]/$N$650</f>
        <v>6.8490020350217825E-5</v>
      </c>
      <c r="N328" s="542">
        <v>2361.2413945880053</v>
      </c>
      <c r="O328" s="487">
        <f>+O327+Tabela13681011[[#This Row],[Colunas8]]</f>
        <v>1.7360515947006248E-2</v>
      </c>
      <c r="P328" s="485">
        <v>11.52</v>
      </c>
      <c r="Q328" s="485">
        <v>99.5</v>
      </c>
      <c r="R328" s="561">
        <v>0.72099999999999997</v>
      </c>
      <c r="S328" s="485">
        <v>47.62</v>
      </c>
      <c r="T328" s="485">
        <v>16706.394700000001</v>
      </c>
      <c r="U328" s="485">
        <v>13229.27953</v>
      </c>
      <c r="V328" s="488">
        <v>64853739.449999996</v>
      </c>
      <c r="W328" s="487">
        <f t="shared" si="22"/>
        <v>2.8612274271804446E-5</v>
      </c>
      <c r="X328" s="487">
        <f>+X327+Tabela13681011[[#This Row],[Colunas82]]</f>
        <v>1.0572721209341485E-2</v>
      </c>
      <c r="Y328" s="488">
        <v>20298.509999999998</v>
      </c>
      <c r="Z328" s="542">
        <f>INT(IF(Tabela13681011[[#This Row],[Colunas85]]/$AB$4&lt;15,15,Tabela13681011[[#This Row],[Colunas85]]/$AB$4))</f>
        <v>15</v>
      </c>
      <c r="AA328" s="641"/>
      <c r="AB328" s="537"/>
    </row>
    <row r="329" spans="1:28" ht="20.100000000000001" customHeight="1" x14ac:dyDescent="0.25">
      <c r="A329" s="485">
        <f t="shared" si="21"/>
        <v>40</v>
      </c>
      <c r="B329" s="485" t="s">
        <v>2939</v>
      </c>
      <c r="C329" s="485">
        <v>3531001</v>
      </c>
      <c r="D329" s="485" t="s">
        <v>2940</v>
      </c>
      <c r="E329" s="485" t="s">
        <v>2941</v>
      </c>
      <c r="F329" s="485">
        <v>104.352</v>
      </c>
      <c r="G329" s="486">
        <v>2274</v>
      </c>
      <c r="H329" s="554"/>
      <c r="I329" s="542">
        <v>3506</v>
      </c>
      <c r="J329" s="542">
        <v>1</v>
      </c>
      <c r="K329" s="542" t="s">
        <v>3970</v>
      </c>
      <c r="L329" s="542">
        <v>2177.6971737598287</v>
      </c>
      <c r="M329" s="487">
        <f>+Tabela13681011[[#This Row],[Colunas85]]/$N$650</f>
        <v>4.8746887723441418E-5</v>
      </c>
      <c r="N329" s="542">
        <v>1680.5830770870496</v>
      </c>
      <c r="O329" s="487">
        <f>+O328+Tabela13681011[[#This Row],[Colunas8]]</f>
        <v>1.740926283472969E-2</v>
      </c>
      <c r="P329" s="485">
        <v>20.45</v>
      </c>
      <c r="Q329" s="485">
        <v>100</v>
      </c>
      <c r="R329" s="561">
        <v>0.77200000000000002</v>
      </c>
      <c r="S329" s="485" t="s">
        <v>27</v>
      </c>
      <c r="T329" s="485">
        <v>23140.05603</v>
      </c>
      <c r="U329" s="485">
        <v>17874.971150000001</v>
      </c>
      <c r="V329" s="488">
        <v>60331744.140000001</v>
      </c>
      <c r="W329" s="487">
        <f t="shared" si="22"/>
        <v>2.6617253303656817E-5</v>
      </c>
      <c r="X329" s="487">
        <f>+X328+Tabela13681011[[#This Row],[Colunas82]]</f>
        <v>1.0599338462645142E-2</v>
      </c>
      <c r="Y329" s="488">
        <v>26531.11</v>
      </c>
      <c r="Z329" s="542">
        <f>INT(IF(Tabela13681011[[#This Row],[Colunas85]]/$AB$4&lt;15,15,Tabela13681011[[#This Row],[Colunas85]]/$AB$4))</f>
        <v>15</v>
      </c>
      <c r="AA329" s="641"/>
      <c r="AB329" s="537"/>
    </row>
    <row r="330" spans="1:28" ht="20.100000000000001" customHeight="1" x14ac:dyDescent="0.25">
      <c r="A330" s="485">
        <f t="shared" si="21"/>
        <v>41</v>
      </c>
      <c r="B330" s="485" t="s">
        <v>2981</v>
      </c>
      <c r="C330" s="485">
        <v>3533304</v>
      </c>
      <c r="D330" s="485" t="s">
        <v>2982</v>
      </c>
      <c r="E330" s="485" t="s">
        <v>2983</v>
      </c>
      <c r="F330" s="485">
        <v>73.816000000000003</v>
      </c>
      <c r="G330" s="486">
        <v>4217</v>
      </c>
      <c r="H330" s="568"/>
      <c r="I330" s="542">
        <v>3506</v>
      </c>
      <c r="J330" s="542">
        <v>1</v>
      </c>
      <c r="K330" s="542" t="s">
        <v>3970</v>
      </c>
      <c r="L330" s="542">
        <v>4038.4120412248008</v>
      </c>
      <c r="M330" s="487">
        <f>+Tabela13681011[[#This Row],[Colunas85]]/$N$650</f>
        <v>9.0398252211852447E-5</v>
      </c>
      <c r="N330" s="542">
        <v>3116.543023780162</v>
      </c>
      <c r="O330" s="487">
        <f>+O329+Tabela13681011[[#This Row],[Colunas8]]</f>
        <v>1.7499661086941544E-2</v>
      </c>
      <c r="P330" s="485">
        <v>46.46</v>
      </c>
      <c r="Q330" s="485">
        <v>98.6</v>
      </c>
      <c r="R330" s="561">
        <v>0.74299999999999999</v>
      </c>
      <c r="S330" s="485">
        <v>43.48</v>
      </c>
      <c r="T330" s="485">
        <v>18537.408459999999</v>
      </c>
      <c r="U330" s="485">
        <v>14766.97035</v>
      </c>
      <c r="V330" s="488">
        <v>52004170.510000005</v>
      </c>
      <c r="W330" s="487">
        <f t="shared" si="22"/>
        <v>2.2943281336259245E-5</v>
      </c>
      <c r="X330" s="487">
        <f>+X329+Tabela13681011[[#This Row],[Colunas82]]</f>
        <v>1.0622281743981402E-2</v>
      </c>
      <c r="Y330" s="488">
        <v>12332.03</v>
      </c>
      <c r="Z330" s="542">
        <f>INT(IF(Tabela13681011[[#This Row],[Colunas85]]/$AB$4&lt;15,15,Tabela13681011[[#This Row],[Colunas85]]/$AB$4))</f>
        <v>15</v>
      </c>
      <c r="AA330" s="641"/>
      <c r="AB330" s="537"/>
    </row>
    <row r="331" spans="1:28" ht="20.100000000000001" customHeight="1" x14ac:dyDescent="0.25">
      <c r="A331" s="485">
        <f t="shared" si="21"/>
        <v>42</v>
      </c>
      <c r="B331" s="485" t="s">
        <v>3029</v>
      </c>
      <c r="C331" s="485">
        <v>3555208</v>
      </c>
      <c r="D331" s="485" t="s">
        <v>3030</v>
      </c>
      <c r="E331" s="485" t="s">
        <v>3031</v>
      </c>
      <c r="F331" s="485">
        <v>153.23500000000001</v>
      </c>
      <c r="G331" s="486">
        <v>2024</v>
      </c>
      <c r="H331" s="568"/>
      <c r="I331" s="542">
        <v>3506</v>
      </c>
      <c r="J331" s="542">
        <v>2</v>
      </c>
      <c r="K331" s="542" t="s">
        <v>3971</v>
      </c>
      <c r="L331" s="542">
        <v>1938.2845557123542</v>
      </c>
      <c r="M331" s="487">
        <f>+Tabela13681011[[#This Row],[Colunas85]]/$N$650</f>
        <v>4.3387731201515145E-5</v>
      </c>
      <c r="N331" s="542">
        <v>1495.8224045840759</v>
      </c>
      <c r="O331" s="487">
        <f>+O330+Tabela13681011[[#This Row],[Colunas8]]</f>
        <v>1.7543048818143059E-2</v>
      </c>
      <c r="P331" s="485">
        <v>12.6</v>
      </c>
      <c r="Q331" s="485">
        <v>100</v>
      </c>
      <c r="R331" s="561">
        <v>0.751</v>
      </c>
      <c r="S331" s="485" t="s">
        <v>27</v>
      </c>
      <c r="T331" s="485">
        <v>17138.43291</v>
      </c>
      <c r="U331" s="485">
        <v>15593.11808</v>
      </c>
      <c r="V331" s="488">
        <v>42281157.600000001</v>
      </c>
      <c r="W331" s="487">
        <f t="shared" si="22"/>
        <v>1.8653667283337956E-5</v>
      </c>
      <c r="X331" s="487">
        <f>+X330+Tabela13681011[[#This Row],[Colunas82]]</f>
        <v>1.064093541126474E-2</v>
      </c>
      <c r="Y331" s="488">
        <v>20889.900000000001</v>
      </c>
      <c r="Z331" s="542">
        <f>INT(IF(Tabela13681011[[#This Row],[Colunas85]]/$AB$4&lt;15,15,Tabela13681011[[#This Row],[Colunas85]]/$AB$4))</f>
        <v>15</v>
      </c>
      <c r="AA331" s="641"/>
      <c r="AB331" s="537"/>
    </row>
    <row r="332" spans="1:28" ht="20.100000000000001" customHeight="1" x14ac:dyDescent="0.25">
      <c r="A332" s="485">
        <f t="shared" si="21"/>
        <v>43</v>
      </c>
      <c r="B332" s="485" t="s">
        <v>3032</v>
      </c>
      <c r="C332" s="485">
        <v>3532868</v>
      </c>
      <c r="D332" s="485" t="s">
        <v>1814</v>
      </c>
      <c r="E332" s="485" t="s">
        <v>3033</v>
      </c>
      <c r="F332" s="485">
        <v>183.39599999999999</v>
      </c>
      <c r="G332" s="486">
        <v>1290</v>
      </c>
      <c r="H332" s="568"/>
      <c r="I332" s="542">
        <v>3506</v>
      </c>
      <c r="J332" s="542">
        <v>1</v>
      </c>
      <c r="K332" s="542" t="s">
        <v>3970</v>
      </c>
      <c r="L332" s="542">
        <v>1235.3691091249686</v>
      </c>
      <c r="M332" s="487">
        <f>+Tabela13681011[[#This Row],[Colunas85]]/$N$650</f>
        <v>2.7653247653139587E-5</v>
      </c>
      <c r="N332" s="542">
        <v>953.36507011534468</v>
      </c>
      <c r="O332" s="487">
        <f>+O331+Tabela13681011[[#This Row],[Colunas8]]</f>
        <v>1.7570702065796199E-2</v>
      </c>
      <c r="P332" s="485">
        <v>6.14</v>
      </c>
      <c r="Q332" s="485">
        <v>100</v>
      </c>
      <c r="R332" s="561">
        <v>0.75600000000000001</v>
      </c>
      <c r="S332" s="485" t="s">
        <v>27</v>
      </c>
      <c r="T332" s="485">
        <v>15879.04919</v>
      </c>
      <c r="U332" s="485">
        <v>13113.45443</v>
      </c>
      <c r="V332" s="488">
        <v>41752320.600000001</v>
      </c>
      <c r="W332" s="487">
        <f t="shared" si="22"/>
        <v>1.8420354148006046E-5</v>
      </c>
      <c r="X332" s="487">
        <f>+X331+Tabela13681011[[#This Row],[Colunas82]]</f>
        <v>1.0659355765412746E-2</v>
      </c>
      <c r="Y332" s="488">
        <v>32366.14</v>
      </c>
      <c r="Z332" s="542">
        <f>INT(IF(Tabela13681011[[#This Row],[Colunas85]]/$AB$4&lt;15,15,Tabela13681011[[#This Row],[Colunas85]]/$AB$4))</f>
        <v>15</v>
      </c>
      <c r="AA332" s="641"/>
      <c r="AB332" s="537"/>
    </row>
    <row r="333" spans="1:28" ht="20.100000000000001" customHeight="1" thickBot="1" x14ac:dyDescent="0.3">
      <c r="A333" s="576">
        <f t="shared" si="21"/>
        <v>44</v>
      </c>
      <c r="B333" s="576" t="s">
        <v>3043</v>
      </c>
      <c r="C333" s="576">
        <v>3527256</v>
      </c>
      <c r="D333" s="576" t="s">
        <v>3044</v>
      </c>
      <c r="E333" s="576" t="s">
        <v>3045</v>
      </c>
      <c r="F333" s="576">
        <v>113.94</v>
      </c>
      <c r="G333" s="577">
        <v>2311</v>
      </c>
      <c r="H333" s="585"/>
      <c r="I333" s="579">
        <v>3506</v>
      </c>
      <c r="J333" s="579">
        <v>2</v>
      </c>
      <c r="K333" s="579" t="s">
        <v>3971</v>
      </c>
      <c r="L333" s="579">
        <v>2213.1302412308546</v>
      </c>
      <c r="M333" s="580">
        <f>+Tabela13681011[[#This Row],[Colunas85]]/$N$650</f>
        <v>4.9540042888686495E-5</v>
      </c>
      <c r="N333" s="579">
        <v>1707.9276566174894</v>
      </c>
      <c r="O333" s="580">
        <f>+O332+Tabela13681011[[#This Row],[Colunas8]]</f>
        <v>1.7620242108684885E-2</v>
      </c>
      <c r="P333" s="576">
        <v>18.71</v>
      </c>
      <c r="Q333" s="576">
        <v>98.4</v>
      </c>
      <c r="R333" s="581">
        <v>0.74199999999999999</v>
      </c>
      <c r="S333" s="576">
        <v>76.92</v>
      </c>
      <c r="T333" s="576">
        <v>14174.37069</v>
      </c>
      <c r="U333" s="576">
        <v>12043.96269</v>
      </c>
      <c r="V333" s="582">
        <v>40628165.740000002</v>
      </c>
      <c r="W333" s="580">
        <f t="shared" si="22"/>
        <v>1.7924397747479602E-5</v>
      </c>
      <c r="X333" s="580">
        <f>+X332+Tabela13681011[[#This Row],[Colunas82]]</f>
        <v>1.0677280163160226E-2</v>
      </c>
      <c r="Y333" s="582">
        <v>17580.34</v>
      </c>
      <c r="Z333" s="579">
        <f>INT(IF(Tabela13681011[[#This Row],[Colunas85]]/$AB$4&lt;15,15,Tabela13681011[[#This Row],[Colunas85]]/$AB$4))</f>
        <v>15</v>
      </c>
      <c r="AA333" s="643">
        <f>SUM(Z290:Z333)</f>
        <v>1008</v>
      </c>
      <c r="AB333" s="644">
        <f>+Tabela13681011[[#This Row],[Colunas93]]</f>
        <v>1.0677280163160226E-2</v>
      </c>
    </row>
    <row r="334" spans="1:28" ht="20.100000000000001" customHeight="1" thickTop="1" x14ac:dyDescent="0.25">
      <c r="A334" s="570">
        <v>1</v>
      </c>
      <c r="B334" s="570" t="s">
        <v>1221</v>
      </c>
      <c r="C334" s="570">
        <v>3549805</v>
      </c>
      <c r="D334" s="570" t="s">
        <v>1222</v>
      </c>
      <c r="E334" s="570" t="s">
        <v>1223</v>
      </c>
      <c r="F334" s="570">
        <v>431.94400000000002</v>
      </c>
      <c r="G334" s="571">
        <v>469173</v>
      </c>
      <c r="H334" s="568"/>
      <c r="I334" s="572">
        <v>3507</v>
      </c>
      <c r="J334" s="572">
        <v>1</v>
      </c>
      <c r="K334" s="572" t="s">
        <v>3974</v>
      </c>
      <c r="L334" s="572">
        <v>449303.74498875113</v>
      </c>
      <c r="M334" s="573">
        <f>+Tabela13681011[[#This Row],[Colunas85]]/$N$650</f>
        <v>1.005748617144687E-2</v>
      </c>
      <c r="N334" s="572">
        <v>346738.87600095093</v>
      </c>
      <c r="O334" s="573">
        <f>+Tabela13681011[[#This Row],[Colunas8]]</f>
        <v>1.005748617144687E-2</v>
      </c>
      <c r="P334" s="570">
        <v>945.12</v>
      </c>
      <c r="Q334" s="570">
        <v>98</v>
      </c>
      <c r="R334" s="574">
        <v>0.79700000000000004</v>
      </c>
      <c r="S334" s="570">
        <v>8.81</v>
      </c>
      <c r="T334" s="570">
        <v>1635000.4011200001</v>
      </c>
      <c r="U334" s="570">
        <v>1485089.01712</v>
      </c>
      <c r="V334" s="575">
        <v>18039561098.099998</v>
      </c>
      <c r="W334" s="573">
        <f t="shared" si="22"/>
        <v>7.9587217986057234E-3</v>
      </c>
      <c r="X334" s="573">
        <f>+Tabela13681011[[#This Row],[Colunas82]]</f>
        <v>7.9587217986057234E-3</v>
      </c>
      <c r="Y334" s="575">
        <v>38449.699999999997</v>
      </c>
      <c r="Z334" s="572">
        <f>INT(IF(Tabela13681011[[#This Row],[Colunas85]]/$AB$4&lt;15,15,Tabela13681011[[#This Row],[Colunas85]]/$AB$4))</f>
        <v>385</v>
      </c>
      <c r="AA334" s="641"/>
      <c r="AB334" s="537"/>
    </row>
    <row r="335" spans="1:28" ht="20.100000000000001" customHeight="1" x14ac:dyDescent="0.25">
      <c r="A335" s="485">
        <f t="shared" ref="A335:A366" si="23">+A334+1</f>
        <v>2</v>
      </c>
      <c r="B335" s="485" t="s">
        <v>1401</v>
      </c>
      <c r="C335" s="485">
        <v>3511102</v>
      </c>
      <c r="D335" s="485" t="s">
        <v>1402</v>
      </c>
      <c r="E335" s="485" t="s">
        <v>1403</v>
      </c>
      <c r="F335" s="485">
        <v>290.596</v>
      </c>
      <c r="G335" s="486">
        <v>123114</v>
      </c>
      <c r="H335" s="554"/>
      <c r="I335" s="542">
        <v>3507</v>
      </c>
      <c r="J335" s="542">
        <v>2</v>
      </c>
      <c r="K335" s="542" t="s">
        <v>3976</v>
      </c>
      <c r="L335" s="542">
        <v>117900.18023318713</v>
      </c>
      <c r="M335" s="487">
        <f>+Tabela13681011[[#This Row],[Colunas85]]/$N$650</f>
        <v>2.6391487841617269E-3</v>
      </c>
      <c r="N335" s="542">
        <v>90986.501738124469</v>
      </c>
      <c r="O335" s="487">
        <f>+O334+Tabela13681011[[#This Row],[Colunas8]]</f>
        <v>1.2696634955608598E-2</v>
      </c>
      <c r="P335" s="485">
        <v>388.24</v>
      </c>
      <c r="Q335" s="485">
        <v>98.1</v>
      </c>
      <c r="R335" s="561">
        <v>0.78500000000000003</v>
      </c>
      <c r="S335" s="485">
        <v>10.53</v>
      </c>
      <c r="T335" s="485">
        <v>461372.42056</v>
      </c>
      <c r="U335" s="485">
        <v>403700.92796</v>
      </c>
      <c r="V335" s="488">
        <v>4261120814.52</v>
      </c>
      <c r="W335" s="487">
        <f t="shared" si="22"/>
        <v>1.8799279499424611E-3</v>
      </c>
      <c r="X335" s="487">
        <f>+X334+Tabela13681011[[#This Row],[Colunas82]]</f>
        <v>9.8386497485481849E-3</v>
      </c>
      <c r="Y335" s="488">
        <v>34611.18</v>
      </c>
      <c r="Z335" s="542">
        <f>INT(IF(Tabela13681011[[#This Row],[Colunas85]]/$AB$4&lt;15,15,Tabela13681011[[#This Row],[Colunas85]]/$AB$4))</f>
        <v>101</v>
      </c>
      <c r="AA335" s="641"/>
      <c r="AB335" s="537"/>
    </row>
    <row r="336" spans="1:28" ht="20.100000000000001" customHeight="1" x14ac:dyDescent="0.25">
      <c r="A336" s="485">
        <f t="shared" si="23"/>
        <v>3</v>
      </c>
      <c r="B336" s="485" t="s">
        <v>1476</v>
      </c>
      <c r="C336" s="485">
        <v>3557105</v>
      </c>
      <c r="D336" s="485" t="s">
        <v>1477</v>
      </c>
      <c r="E336" s="485" t="s">
        <v>1478</v>
      </c>
      <c r="F336" s="485">
        <v>420.70299999999997</v>
      </c>
      <c r="G336" s="486">
        <v>96106</v>
      </c>
      <c r="H336" s="568"/>
      <c r="I336" s="542">
        <v>3507</v>
      </c>
      <c r="J336" s="542">
        <v>3</v>
      </c>
      <c r="K336" s="542" t="s">
        <v>3977</v>
      </c>
      <c r="L336" s="542">
        <v>92035.956280282364</v>
      </c>
      <c r="M336" s="487">
        <f>+Tabela13681011[[#This Row],[Colunas85]]/$N$650</f>
        <v>2.060188386784987E-3</v>
      </c>
      <c r="N336" s="542">
        <v>71026.436766283194</v>
      </c>
      <c r="O336" s="487">
        <f>+O335+Tabela13681011[[#This Row],[Colunas8]]</f>
        <v>1.4756823342393584E-2</v>
      </c>
      <c r="P336" s="485">
        <v>201.15</v>
      </c>
      <c r="Q336" s="485">
        <v>98.8</v>
      </c>
      <c r="R336" s="561">
        <v>0.79</v>
      </c>
      <c r="S336" s="485">
        <v>6.86</v>
      </c>
      <c r="T336" s="485">
        <v>303453.50468999997</v>
      </c>
      <c r="U336" s="485">
        <v>272054.23556</v>
      </c>
      <c r="V336" s="488">
        <v>3002735864</v>
      </c>
      <c r="W336" s="487">
        <f t="shared" si="22"/>
        <v>1.3247517079996488E-3</v>
      </c>
      <c r="X336" s="487">
        <f>+X335+Tabela13681011[[#This Row],[Colunas82]]</f>
        <v>1.1163401456547834E-2</v>
      </c>
      <c r="Y336" s="488">
        <v>31244</v>
      </c>
      <c r="Z336" s="542">
        <f>INT(IF(Tabela13681011[[#This Row],[Colunas85]]/$AB$4&lt;15,15,Tabela13681011[[#This Row],[Colunas85]]/$AB$4))</f>
        <v>78</v>
      </c>
      <c r="AA336" s="641"/>
      <c r="AB336" s="537"/>
    </row>
    <row r="337" spans="1:28" ht="20.100000000000001" customHeight="1" x14ac:dyDescent="0.25">
      <c r="A337" s="485">
        <f t="shared" si="23"/>
        <v>4</v>
      </c>
      <c r="B337" s="485" t="s">
        <v>1551</v>
      </c>
      <c r="C337" s="485">
        <v>3515509</v>
      </c>
      <c r="D337" s="485" t="s">
        <v>1552</v>
      </c>
      <c r="E337" s="485" t="s">
        <v>1553</v>
      </c>
      <c r="F337" s="485">
        <v>549.79700000000003</v>
      </c>
      <c r="G337" s="486">
        <v>69680</v>
      </c>
      <c r="H337" s="554"/>
      <c r="I337" s="542">
        <v>3507</v>
      </c>
      <c r="J337" s="542">
        <v>5</v>
      </c>
      <c r="K337" s="542" t="s">
        <v>3979</v>
      </c>
      <c r="L337" s="542">
        <v>66729.084902192117</v>
      </c>
      <c r="M337" s="487">
        <f>+Tabela13681011[[#This Row],[Colunas85]]/$N$650</f>
        <v>1.4937041057912922E-3</v>
      </c>
      <c r="N337" s="542">
        <v>51496.494640028861</v>
      </c>
      <c r="O337" s="487">
        <f>+O336+Tabela13681011[[#This Row],[Colunas8]]</f>
        <v>1.6250527448184875E-2</v>
      </c>
      <c r="P337" s="485">
        <v>117.62</v>
      </c>
      <c r="Q337" s="485">
        <v>99.4</v>
      </c>
      <c r="R337" s="561">
        <v>0.79700000000000004</v>
      </c>
      <c r="S337" s="485">
        <v>5.31</v>
      </c>
      <c r="T337" s="485">
        <v>199250.69195000001</v>
      </c>
      <c r="U337" s="485">
        <v>174683.38965</v>
      </c>
      <c r="V337" s="488">
        <v>2031084203.2</v>
      </c>
      <c r="W337" s="487">
        <f t="shared" si="22"/>
        <v>8.9607690757587924E-4</v>
      </c>
      <c r="X337" s="487">
        <f>+X336+Tabela13681011[[#This Row],[Colunas82]]</f>
        <v>1.2059478364123714E-2</v>
      </c>
      <c r="Y337" s="488">
        <v>29148.74</v>
      </c>
      <c r="Z337" s="542">
        <f>INT(IF(Tabela13681011[[#This Row],[Colunas85]]/$AB$4&lt;15,15,Tabela13681011[[#This Row],[Colunas85]]/$AB$4))</f>
        <v>57</v>
      </c>
      <c r="AA337" s="641"/>
      <c r="AB337" s="537"/>
    </row>
    <row r="338" spans="1:28" ht="20.100000000000001" customHeight="1" x14ac:dyDescent="0.25">
      <c r="A338" s="485">
        <f t="shared" si="23"/>
        <v>5</v>
      </c>
      <c r="B338" s="485" t="s">
        <v>1578</v>
      </c>
      <c r="C338" s="485">
        <v>3530300</v>
      </c>
      <c r="D338" s="485" t="s">
        <v>1579</v>
      </c>
      <c r="E338" s="485" t="s">
        <v>1580</v>
      </c>
      <c r="F338" s="485">
        <v>243.22800000000001</v>
      </c>
      <c r="G338" s="486">
        <v>60768</v>
      </c>
      <c r="I338" s="542">
        <v>3507</v>
      </c>
      <c r="J338" s="542">
        <v>1</v>
      </c>
      <c r="K338" s="542" t="s">
        <v>3974</v>
      </c>
      <c r="L338" s="542">
        <v>58194.503894035741</v>
      </c>
      <c r="M338" s="487">
        <f>+Tabela13681011[[#This Row],[Colunas85]]/$N$650</f>
        <v>1.3026608940976642E-3</v>
      </c>
      <c r="N338" s="542">
        <v>44910.146186642851</v>
      </c>
      <c r="O338" s="487">
        <f>+O337+Tabela13681011[[#This Row],[Colunas8]]</f>
        <v>1.755318834228254E-2</v>
      </c>
      <c r="P338" s="485">
        <v>221.1</v>
      </c>
      <c r="Q338" s="485">
        <v>93.5</v>
      </c>
      <c r="R338" s="561">
        <v>0.76200000000000001</v>
      </c>
      <c r="S338" s="485">
        <v>4.0999999999999996</v>
      </c>
      <c r="T338" s="485">
        <v>163458.62972999999</v>
      </c>
      <c r="U338" s="485">
        <v>150439.15364999999</v>
      </c>
      <c r="V338" s="488">
        <v>1854004334.3999999</v>
      </c>
      <c r="W338" s="487">
        <f t="shared" si="22"/>
        <v>8.1795253391463531E-4</v>
      </c>
      <c r="X338" s="487">
        <f>+X337+Tabela13681011[[#This Row],[Colunas82]]</f>
        <v>1.2877430898038349E-2</v>
      </c>
      <c r="Y338" s="488">
        <v>30509.55</v>
      </c>
      <c r="Z338" s="542">
        <f>INT(IF(Tabela13681011[[#This Row],[Colunas85]]/$AB$4&lt;15,15,Tabela13681011[[#This Row],[Colunas85]]/$AB$4))</f>
        <v>49</v>
      </c>
      <c r="AA338" s="641"/>
      <c r="AB338" s="537"/>
    </row>
    <row r="339" spans="1:28" ht="20.100000000000001" customHeight="1" x14ac:dyDescent="0.25">
      <c r="A339" s="485">
        <f t="shared" si="23"/>
        <v>6</v>
      </c>
      <c r="B339" s="485" t="s">
        <v>1625</v>
      </c>
      <c r="C339" s="485">
        <v>3521903</v>
      </c>
      <c r="D339" s="485" t="s">
        <v>1626</v>
      </c>
      <c r="E339" s="485" t="s">
        <v>1627</v>
      </c>
      <c r="F339" s="485">
        <v>502.06599999999997</v>
      </c>
      <c r="G339" s="486">
        <v>15331</v>
      </c>
      <c r="H339" s="554"/>
      <c r="I339" s="542">
        <v>3507</v>
      </c>
      <c r="J339" s="542">
        <v>2</v>
      </c>
      <c r="K339" s="542" t="s">
        <v>3976</v>
      </c>
      <c r="L339" s="542">
        <v>14681.739389143329</v>
      </c>
      <c r="M339" s="487">
        <f>+Tabela13681011[[#This Row],[Colunas85]]/$N$650</f>
        <v>3.2864491455060702E-4</v>
      </c>
      <c r="N339" s="542">
        <v>11330.263480572365</v>
      </c>
      <c r="O339" s="487">
        <f>+O338+Tabela13681011[[#This Row],[Colunas8]]</f>
        <v>1.7881833256833148E-2</v>
      </c>
      <c r="P339" s="485">
        <v>28.99</v>
      </c>
      <c r="Q339" s="485">
        <v>94.9</v>
      </c>
      <c r="R339" s="561">
        <v>0.73</v>
      </c>
      <c r="S339" s="485">
        <v>13.1</v>
      </c>
      <c r="T339" s="485">
        <v>77701.932019999993</v>
      </c>
      <c r="U339" s="485">
        <v>63681.73156</v>
      </c>
      <c r="V339" s="488">
        <v>1610337884.6200001</v>
      </c>
      <c r="W339" s="487">
        <f t="shared" si="22"/>
        <v>7.1045138824334716E-4</v>
      </c>
      <c r="X339" s="487">
        <f>+X338+Tabela13681011[[#This Row],[Colunas82]]</f>
        <v>1.3587882286281695E-2</v>
      </c>
      <c r="Y339" s="488">
        <v>105038.02</v>
      </c>
      <c r="Z339" s="542">
        <f>INT(IF(Tabela13681011[[#This Row],[Colunas85]]/$AB$4&lt;15,15,Tabela13681011[[#This Row],[Colunas85]]/$AB$4))</f>
        <v>15</v>
      </c>
      <c r="AA339" s="641"/>
      <c r="AB339" s="537"/>
    </row>
    <row r="340" spans="1:28" ht="20.100000000000001" customHeight="1" x14ac:dyDescent="0.25">
      <c r="A340" s="485">
        <f t="shared" si="23"/>
        <v>7</v>
      </c>
      <c r="B340" s="485" t="s">
        <v>1643</v>
      </c>
      <c r="C340" s="485">
        <v>3524808</v>
      </c>
      <c r="D340" s="485" t="s">
        <v>1644</v>
      </c>
      <c r="E340" s="485" t="s">
        <v>1645</v>
      </c>
      <c r="F340" s="485">
        <v>368.57400000000001</v>
      </c>
      <c r="G340" s="486">
        <v>49291</v>
      </c>
      <c r="H340" s="554"/>
      <c r="I340" s="542">
        <v>3507</v>
      </c>
      <c r="J340" s="542">
        <v>4</v>
      </c>
      <c r="K340" s="542" t="s">
        <v>3978</v>
      </c>
      <c r="L340" s="542">
        <v>47203.549424712277</v>
      </c>
      <c r="M340" s="487">
        <f>+Tabela13681011[[#This Row],[Colunas85]]/$N$650</f>
        <v>1.0566327364890725E-3</v>
      </c>
      <c r="N340" s="542">
        <v>36428.153233376324</v>
      </c>
      <c r="O340" s="487">
        <f>+O339+Tabela13681011[[#This Row],[Colunas8]]</f>
        <v>1.8938465993322221E-2</v>
      </c>
      <c r="P340" s="485">
        <v>127.57</v>
      </c>
      <c r="Q340" s="485">
        <v>98.9</v>
      </c>
      <c r="R340" s="561">
        <v>0.77600000000000002</v>
      </c>
      <c r="S340" s="485">
        <v>5.67</v>
      </c>
      <c r="T340" s="485">
        <v>145298.83934999999</v>
      </c>
      <c r="U340" s="485">
        <v>135606.82028000001</v>
      </c>
      <c r="V340" s="488">
        <v>1555411515.79</v>
      </c>
      <c r="W340" s="487">
        <f t="shared" si="22"/>
        <v>6.8621888687879777E-4</v>
      </c>
      <c r="X340" s="487">
        <f>+X339+Tabela13681011[[#This Row],[Colunas82]]</f>
        <v>1.4274101173160494E-2</v>
      </c>
      <c r="Y340" s="488">
        <v>31555.69</v>
      </c>
      <c r="Z340" s="542">
        <f>INT(IF(Tabela13681011[[#This Row],[Colunas85]]/$AB$4&lt;15,15,Tabela13681011[[#This Row],[Colunas85]]/$AB$4))</f>
        <v>40</v>
      </c>
      <c r="AA340" s="641"/>
      <c r="AB340" s="537"/>
    </row>
    <row r="341" spans="1:28" ht="20.100000000000001" customHeight="1" x14ac:dyDescent="0.25">
      <c r="A341" s="485">
        <f t="shared" si="23"/>
        <v>8</v>
      </c>
      <c r="B341" s="485" t="s">
        <v>1664</v>
      </c>
      <c r="C341" s="485">
        <v>3525706</v>
      </c>
      <c r="D341" s="485" t="s">
        <v>1665</v>
      </c>
      <c r="E341" s="485" t="s">
        <v>1666</v>
      </c>
      <c r="F341" s="485">
        <v>860.2</v>
      </c>
      <c r="G341" s="486">
        <v>37707</v>
      </c>
      <c r="I341" s="542">
        <v>3507</v>
      </c>
      <c r="J341" s="542">
        <v>1</v>
      </c>
      <c r="K341" s="542" t="s">
        <v>3974</v>
      </c>
      <c r="L341" s="542">
        <v>36110.126354864493</v>
      </c>
      <c r="M341" s="487">
        <f>+Tabela13681011[[#This Row],[Colunas85]]/$N$650</f>
        <v>8.0831085988909647E-4</v>
      </c>
      <c r="N341" s="542">
        <v>27867.08271227853</v>
      </c>
      <c r="O341" s="487">
        <f>+O340+Tabela13681011[[#This Row],[Colunas8]]</f>
        <v>1.9746776853211318E-2</v>
      </c>
      <c r="P341" s="485">
        <v>38.1</v>
      </c>
      <c r="Q341" s="485">
        <v>99</v>
      </c>
      <c r="R341" s="561">
        <v>0.77700000000000002</v>
      </c>
      <c r="S341" s="485">
        <v>13.36</v>
      </c>
      <c r="T341" s="485">
        <v>103318.53105000001</v>
      </c>
      <c r="U341" s="485">
        <v>85049.463310000006</v>
      </c>
      <c r="V341" s="488">
        <v>1358647311.8999999</v>
      </c>
      <c r="W341" s="487">
        <f t="shared" si="22"/>
        <v>5.994101474549998E-4</v>
      </c>
      <c r="X341" s="487">
        <f>+X340+Tabela13681011[[#This Row],[Colunas82]]</f>
        <v>1.4873511320615493E-2</v>
      </c>
      <c r="Y341" s="488">
        <v>36031.699999999997</v>
      </c>
      <c r="Z341" s="542">
        <f>INT(IF(Tabela13681011[[#This Row],[Colunas85]]/$AB$4&lt;15,15,Tabela13681011[[#This Row],[Colunas85]]/$AB$4))</f>
        <v>30</v>
      </c>
      <c r="AA341" s="641"/>
      <c r="AB341" s="537"/>
    </row>
    <row r="342" spans="1:28" ht="20.100000000000001" customHeight="1" x14ac:dyDescent="0.25">
      <c r="A342" s="485">
        <f t="shared" si="23"/>
        <v>9</v>
      </c>
      <c r="B342" s="485" t="s">
        <v>1730</v>
      </c>
      <c r="C342" s="485">
        <v>3533502</v>
      </c>
      <c r="D342" s="485" t="s">
        <v>1731</v>
      </c>
      <c r="E342" s="485" t="s">
        <v>1732</v>
      </c>
      <c r="F342" s="485">
        <v>931.74300000000005</v>
      </c>
      <c r="G342" s="486">
        <v>41765</v>
      </c>
      <c r="H342" s="568"/>
      <c r="I342" s="542">
        <v>3507</v>
      </c>
      <c r="J342" s="542">
        <v>1</v>
      </c>
      <c r="K342" s="542" t="s">
        <v>3974</v>
      </c>
      <c r="L342" s="542">
        <v>39996.271971011098</v>
      </c>
      <c r="M342" s="487">
        <f>+Tabela13681011[[#This Row],[Colunas85]]/$N$650</f>
        <v>8.953006885530037E-4</v>
      </c>
      <c r="N342" s="542">
        <v>30866.117948346797</v>
      </c>
      <c r="O342" s="487">
        <f>+O341+Tabela13681011[[#This Row],[Colunas8]]</f>
        <v>2.0642077541764323E-2</v>
      </c>
      <c r="P342" s="485">
        <v>39.28</v>
      </c>
      <c r="Q342" s="485">
        <v>97.7</v>
      </c>
      <c r="R342" s="561">
        <v>0.753</v>
      </c>
      <c r="S342" s="485">
        <v>8.16</v>
      </c>
      <c r="T342" s="485">
        <v>120993.78292</v>
      </c>
      <c r="U342" s="485">
        <v>108581.42886</v>
      </c>
      <c r="V342" s="488">
        <v>1124130034</v>
      </c>
      <c r="W342" s="487">
        <f t="shared" si="22"/>
        <v>4.9594544775291073E-4</v>
      </c>
      <c r="X342" s="487">
        <f>+X341+Tabela13681011[[#This Row],[Colunas82]]</f>
        <v>1.5369456768368404E-2</v>
      </c>
      <c r="Y342" s="488">
        <v>26915.599999999999</v>
      </c>
      <c r="Z342" s="542">
        <f>INT(IF(Tabela13681011[[#This Row],[Colunas85]]/$AB$4&lt;15,15,Tabela13681011[[#This Row],[Colunas85]]/$AB$4))</f>
        <v>34</v>
      </c>
      <c r="AA342" s="641"/>
      <c r="AB342" s="537"/>
    </row>
    <row r="343" spans="1:28" ht="20.100000000000001" customHeight="1" x14ac:dyDescent="0.25">
      <c r="A343" s="485">
        <f t="shared" si="23"/>
        <v>10</v>
      </c>
      <c r="B343" s="485" t="s">
        <v>1739</v>
      </c>
      <c r="C343" s="485">
        <v>3546603</v>
      </c>
      <c r="D343" s="485" t="s">
        <v>1740</v>
      </c>
      <c r="E343" s="485" t="s">
        <v>1741</v>
      </c>
      <c r="F343" s="485">
        <v>206.53700000000001</v>
      </c>
      <c r="G343" s="486">
        <v>32796</v>
      </c>
      <c r="H343" s="568"/>
      <c r="I343" s="542">
        <v>3507</v>
      </c>
      <c r="J343" s="542">
        <v>6</v>
      </c>
      <c r="K343" s="542" t="s">
        <v>3980</v>
      </c>
      <c r="L343" s="542">
        <v>31407.104885939905</v>
      </c>
      <c r="M343" s="487">
        <f>+Tabela13681011[[#This Row],[Colunas85]]/$N$650</f>
        <v>7.0303558917237665E-4</v>
      </c>
      <c r="N343" s="542">
        <v>24237.644061630112</v>
      </c>
      <c r="O343" s="487">
        <f>+O342+Tabela13681011[[#This Row],[Colunas8]]</f>
        <v>2.1345113130936698E-2</v>
      </c>
      <c r="P343" s="485">
        <v>141.81</v>
      </c>
      <c r="Q343" s="485">
        <v>97.9</v>
      </c>
      <c r="R343" s="561">
        <v>0.78400000000000003</v>
      </c>
      <c r="S343" s="485">
        <v>4.84</v>
      </c>
      <c r="T343" s="485">
        <v>156348.19313999999</v>
      </c>
      <c r="U343" s="485">
        <v>143270.66428</v>
      </c>
      <c r="V343" s="488">
        <v>1109129563.8000002</v>
      </c>
      <c r="W343" s="487">
        <f t="shared" si="22"/>
        <v>4.8932751683314747E-4</v>
      </c>
      <c r="X343" s="487">
        <f>+X342+Tabela13681011[[#This Row],[Colunas82]]</f>
        <v>1.5858784285201551E-2</v>
      </c>
      <c r="Y343" s="488">
        <v>33819.050000000003</v>
      </c>
      <c r="Z343" s="542">
        <f>INT(IF(Tabela13681011[[#This Row],[Colunas85]]/$AB$4&lt;15,15,Tabela13681011[[#This Row],[Colunas85]]/$AB$4))</f>
        <v>26</v>
      </c>
      <c r="AA343" s="641"/>
      <c r="AB343" s="537"/>
    </row>
    <row r="344" spans="1:28" ht="20.100000000000001" customHeight="1" x14ac:dyDescent="0.25">
      <c r="A344" s="485">
        <f t="shared" si="23"/>
        <v>11</v>
      </c>
      <c r="B344" s="485" t="s">
        <v>1786</v>
      </c>
      <c r="C344" s="485">
        <v>3553401</v>
      </c>
      <c r="D344" s="485" t="s">
        <v>1787</v>
      </c>
      <c r="E344" s="485" t="s">
        <v>1788</v>
      </c>
      <c r="F344" s="485">
        <v>747.21799999999996</v>
      </c>
      <c r="G344" s="486">
        <v>26231</v>
      </c>
      <c r="H344" s="568"/>
      <c r="I344" s="542">
        <v>3507</v>
      </c>
      <c r="J344" s="542">
        <v>1</v>
      </c>
      <c r="K344" s="542" t="s">
        <v>3974</v>
      </c>
      <c r="L344" s="542">
        <v>25120.129536013221</v>
      </c>
      <c r="M344" s="487">
        <f>+Tabela13681011[[#This Row],[Colunas85]]/$N$650</f>
        <v>5.6230413890659273E-4</v>
      </c>
      <c r="N344" s="542">
        <v>19385.828801702024</v>
      </c>
      <c r="O344" s="487">
        <f>+O343+Tabela13681011[[#This Row],[Colunas8]]</f>
        <v>2.1907417269843292E-2</v>
      </c>
      <c r="P344" s="485">
        <v>32.25</v>
      </c>
      <c r="Q344" s="485">
        <v>99</v>
      </c>
      <c r="R344" s="561">
        <v>0.748</v>
      </c>
      <c r="S344" s="485">
        <v>7.12</v>
      </c>
      <c r="T344" s="485">
        <v>77937.688219999996</v>
      </c>
      <c r="U344" s="485">
        <v>64887.93619</v>
      </c>
      <c r="V344" s="488">
        <v>941670341.34000003</v>
      </c>
      <c r="W344" s="487">
        <f t="shared" si="22"/>
        <v>4.1544759498126049E-4</v>
      </c>
      <c r="X344" s="487">
        <f>+X343+Tabela13681011[[#This Row],[Colunas82]]</f>
        <v>1.6274231880182812E-2</v>
      </c>
      <c r="Y344" s="488">
        <v>35899.14</v>
      </c>
      <c r="Z344" s="542">
        <f>INT(IF(Tabela13681011[[#This Row],[Colunas85]]/$AB$4&lt;15,15,Tabela13681011[[#This Row],[Colunas85]]/$AB$4))</f>
        <v>21</v>
      </c>
      <c r="AA344" s="641"/>
      <c r="AB344" s="537"/>
    </row>
    <row r="345" spans="1:28" ht="20.100000000000001" customHeight="1" x14ac:dyDescent="0.25">
      <c r="A345" s="485">
        <f t="shared" si="23"/>
        <v>12</v>
      </c>
      <c r="B345" s="485" t="s">
        <v>1849</v>
      </c>
      <c r="C345" s="485">
        <v>3503703</v>
      </c>
      <c r="D345" s="485" t="s">
        <v>1850</v>
      </c>
      <c r="E345" s="485" t="s">
        <v>1851</v>
      </c>
      <c r="F345" s="485">
        <v>132.624</v>
      </c>
      <c r="G345" s="486">
        <v>9851</v>
      </c>
      <c r="H345" s="554"/>
      <c r="I345" s="542">
        <v>3507</v>
      </c>
      <c r="J345" s="542">
        <v>2</v>
      </c>
      <c r="K345" s="542" t="s">
        <v>3976</v>
      </c>
      <c r="L345" s="542">
        <v>9433.8148015426868</v>
      </c>
      <c r="M345" s="487">
        <f>+Tabela13681011[[#This Row],[Colunas85]]/$N$650</f>
        <v>2.1117220358998298E-4</v>
      </c>
      <c r="N345" s="542">
        <v>7280.3095393071781</v>
      </c>
      <c r="O345" s="487">
        <f>+O344+Tabela13681011[[#This Row],[Colunas8]]</f>
        <v>2.2118589473433276E-2</v>
      </c>
      <c r="P345" s="485">
        <v>64.19</v>
      </c>
      <c r="Q345" s="485">
        <v>99.6</v>
      </c>
      <c r="R345" s="561">
        <v>0.73299999999999998</v>
      </c>
      <c r="S345" s="485" t="s">
        <v>27</v>
      </c>
      <c r="T345" s="485">
        <v>46471.283100000001</v>
      </c>
      <c r="U345" s="485">
        <v>39791.84863</v>
      </c>
      <c r="V345" s="488">
        <v>749741090.12</v>
      </c>
      <c r="W345" s="487">
        <f t="shared" si="22"/>
        <v>3.3077194754349814E-4</v>
      </c>
      <c r="X345" s="487">
        <f>+X344+Tabela13681011[[#This Row],[Colunas82]]</f>
        <v>1.6605003827726311E-2</v>
      </c>
      <c r="Y345" s="488">
        <v>76108.12</v>
      </c>
      <c r="Z345" s="542">
        <f>INT(IF(Tabela13681011[[#This Row],[Colunas85]]/$AB$4&lt;15,15,Tabela13681011[[#This Row],[Colunas85]]/$AB$4))</f>
        <v>15</v>
      </c>
      <c r="AA345" s="641"/>
      <c r="AB345" s="537"/>
    </row>
    <row r="346" spans="1:28" ht="20.100000000000001" customHeight="1" x14ac:dyDescent="0.25">
      <c r="A346" s="485">
        <f t="shared" si="23"/>
        <v>13</v>
      </c>
      <c r="B346" s="485" t="s">
        <v>1903</v>
      </c>
      <c r="C346" s="485">
        <v>3531407</v>
      </c>
      <c r="D346" s="485" t="s">
        <v>1904</v>
      </c>
      <c r="E346" s="485" t="s">
        <v>1905</v>
      </c>
      <c r="F346" s="485">
        <v>495.55900000000003</v>
      </c>
      <c r="G346" s="486">
        <v>25651</v>
      </c>
      <c r="I346" s="542">
        <v>3507</v>
      </c>
      <c r="J346" s="542">
        <v>1</v>
      </c>
      <c r="K346" s="542" t="s">
        <v>3974</v>
      </c>
      <c r="L346" s="542">
        <v>24564.692262143082</v>
      </c>
      <c r="M346" s="487">
        <f>+Tabela13681011[[#This Row],[Colunas85]]/$N$650</f>
        <v>5.4987089577572383E-4</v>
      </c>
      <c r="N346" s="542">
        <v>18957.184041495126</v>
      </c>
      <c r="O346" s="487">
        <f>+O345+Tabela13681011[[#This Row],[Colunas8]]</f>
        <v>2.2668460369209002E-2</v>
      </c>
      <c r="P346" s="485">
        <v>43.76</v>
      </c>
      <c r="Q346" s="485">
        <v>98.8</v>
      </c>
      <c r="R346" s="561">
        <v>0.78500000000000003</v>
      </c>
      <c r="S346" s="485">
        <v>4.1500000000000004</v>
      </c>
      <c r="T346" s="485">
        <v>66523.958989999999</v>
      </c>
      <c r="U346" s="485">
        <v>59848.470289999997</v>
      </c>
      <c r="V346" s="488">
        <v>681916700.90999997</v>
      </c>
      <c r="W346" s="487">
        <f t="shared" si="22"/>
        <v>3.0084907736127408E-4</v>
      </c>
      <c r="X346" s="487">
        <f>+X345+Tabela13681011[[#This Row],[Colunas82]]</f>
        <v>1.6905852905087584E-2</v>
      </c>
      <c r="Y346" s="488">
        <v>26584.41</v>
      </c>
      <c r="Z346" s="542">
        <f>INT(IF(Tabela13681011[[#This Row],[Colunas85]]/$AB$4&lt;15,15,Tabela13681011[[#This Row],[Colunas85]]/$AB$4))</f>
        <v>21</v>
      </c>
      <c r="AA346" s="641"/>
      <c r="AB346" s="537"/>
    </row>
    <row r="347" spans="1:28" ht="20.100000000000001" customHeight="1" x14ac:dyDescent="0.25">
      <c r="A347" s="485">
        <f t="shared" si="23"/>
        <v>14</v>
      </c>
      <c r="B347" s="485" t="s">
        <v>1933</v>
      </c>
      <c r="C347" s="485">
        <v>3515202</v>
      </c>
      <c r="D347" s="485" t="s">
        <v>1934</v>
      </c>
      <c r="E347" s="485" t="s">
        <v>1935</v>
      </c>
      <c r="F347" s="485">
        <v>296.28100000000001</v>
      </c>
      <c r="G347" s="486">
        <v>8420</v>
      </c>
      <c r="H347" s="554"/>
      <c r="I347" s="542">
        <v>3507</v>
      </c>
      <c r="J347" s="542">
        <v>5</v>
      </c>
      <c r="K347" s="542" t="s">
        <v>3979</v>
      </c>
      <c r="L347" s="542">
        <v>8063.4169758389435</v>
      </c>
      <c r="M347" s="487">
        <f>+Tabela13681011[[#This Row],[Colunas85]]/$N$650</f>
        <v>1.8049639165847699E-4</v>
      </c>
      <c r="N347" s="542">
        <v>6222.7394499001566</v>
      </c>
      <c r="O347" s="487">
        <f>+O346+Tabela13681011[[#This Row],[Colunas8]]</f>
        <v>2.284895676086748E-2</v>
      </c>
      <c r="P347" s="485">
        <v>27.69</v>
      </c>
      <c r="Q347" s="485">
        <v>99</v>
      </c>
      <c r="R347" s="561">
        <v>0.76</v>
      </c>
      <c r="S347" s="485">
        <v>21.05</v>
      </c>
      <c r="T347" s="485">
        <v>35526.628559999997</v>
      </c>
      <c r="U347" s="485">
        <v>32891.95349</v>
      </c>
      <c r="V347" s="488">
        <v>626261412.79999995</v>
      </c>
      <c r="W347" s="487">
        <f t="shared" si="22"/>
        <v>2.7629499024795775E-4</v>
      </c>
      <c r="X347" s="487">
        <f>+X346+Tabela13681011[[#This Row],[Colunas82]]</f>
        <v>1.718214789533554E-2</v>
      </c>
      <c r="Y347" s="488">
        <v>74377.84</v>
      </c>
      <c r="Z347" s="542">
        <f>INT(IF(Tabela13681011[[#This Row],[Colunas85]]/$AB$4&lt;15,15,Tabela13681011[[#This Row],[Colunas85]]/$AB$4))</f>
        <v>15</v>
      </c>
      <c r="AA347" s="641"/>
      <c r="AB347" s="537"/>
    </row>
    <row r="348" spans="1:28" ht="20.100000000000001" customHeight="1" x14ac:dyDescent="0.25">
      <c r="A348" s="485">
        <f t="shared" si="23"/>
        <v>15</v>
      </c>
      <c r="B348" s="485" t="s">
        <v>1957</v>
      </c>
      <c r="C348" s="485">
        <v>3517505</v>
      </c>
      <c r="D348" s="485" t="s">
        <v>1958</v>
      </c>
      <c r="E348" s="485" t="s">
        <v>1959</v>
      </c>
      <c r="F348" s="485">
        <v>325.12599999999998</v>
      </c>
      <c r="G348" s="486">
        <v>22087</v>
      </c>
      <c r="H348" s="554"/>
      <c r="I348" s="542">
        <v>3507</v>
      </c>
      <c r="J348" s="542">
        <v>1</v>
      </c>
      <c r="K348" s="542" t="s">
        <v>3974</v>
      </c>
      <c r="L348" s="542">
        <v>21151.625979258282</v>
      </c>
      <c r="M348" s="487">
        <f>+Tabela13681011[[#This Row],[Colunas85]]/$N$650</f>
        <v>4.7347076039914272E-4</v>
      </c>
      <c r="N348" s="542">
        <v>16323.235894292728</v>
      </c>
      <c r="O348" s="487">
        <f>+O347+Tabela13681011[[#This Row],[Colunas8]]</f>
        <v>2.3322427521266623E-2</v>
      </c>
      <c r="P348" s="485">
        <v>55</v>
      </c>
      <c r="Q348" s="485">
        <v>98</v>
      </c>
      <c r="R348" s="561">
        <v>0.72499999999999998</v>
      </c>
      <c r="S348" s="485">
        <v>4.2</v>
      </c>
      <c r="T348" s="485">
        <v>77410.713669999997</v>
      </c>
      <c r="U348" s="485">
        <v>61872.929470000003</v>
      </c>
      <c r="V348" s="488">
        <v>574451727.33000004</v>
      </c>
      <c r="W348" s="487">
        <f t="shared" si="22"/>
        <v>2.534375121260303E-4</v>
      </c>
      <c r="X348" s="487">
        <f>+X347+Tabela13681011[[#This Row],[Colunas82]]</f>
        <v>1.7435585407461571E-2</v>
      </c>
      <c r="Y348" s="488">
        <v>26008.59</v>
      </c>
      <c r="Z348" s="542">
        <f>INT(IF(Tabela13681011[[#This Row],[Colunas85]]/$AB$4&lt;15,15,Tabela13681011[[#This Row],[Colunas85]]/$AB$4))</f>
        <v>18</v>
      </c>
      <c r="AA348" s="641"/>
      <c r="AB348" s="537"/>
    </row>
    <row r="349" spans="1:28" ht="20.100000000000001" customHeight="1" x14ac:dyDescent="0.25">
      <c r="A349" s="485">
        <f t="shared" si="23"/>
        <v>16</v>
      </c>
      <c r="B349" s="485" t="s">
        <v>1978</v>
      </c>
      <c r="C349" s="485">
        <v>3540804</v>
      </c>
      <c r="D349" s="485" t="s">
        <v>1979</v>
      </c>
      <c r="E349" s="485" t="s">
        <v>1980</v>
      </c>
      <c r="F349" s="485">
        <v>342.49200000000002</v>
      </c>
      <c r="G349" s="486">
        <v>17668</v>
      </c>
      <c r="H349" s="568"/>
      <c r="I349" s="542">
        <v>3507</v>
      </c>
      <c r="J349" s="542">
        <v>1</v>
      </c>
      <c r="K349" s="542" t="s">
        <v>3974</v>
      </c>
      <c r="L349" s="542">
        <v>16919.768542651123</v>
      </c>
      <c r="M349" s="487">
        <f>+Tabela13681011[[#This Row],[Colunas85]]/$N$650</f>
        <v>3.7874230971757385E-4</v>
      </c>
      <c r="N349" s="542">
        <v>13057.406247130164</v>
      </c>
      <c r="O349" s="487">
        <f>+O348+Tabela13681011[[#This Row],[Colunas8]]</f>
        <v>2.3701169830984196E-2</v>
      </c>
      <c r="P349" s="485">
        <v>45.12</v>
      </c>
      <c r="Q349" s="485">
        <v>98</v>
      </c>
      <c r="R349" s="561">
        <v>0.747</v>
      </c>
      <c r="S349" s="485">
        <v>8.73</v>
      </c>
      <c r="T349" s="485">
        <v>62696.58066</v>
      </c>
      <c r="U349" s="485">
        <v>56524.129379999998</v>
      </c>
      <c r="V349" s="488">
        <v>529145822.51999998</v>
      </c>
      <c r="W349" s="487">
        <f t="shared" si="22"/>
        <v>2.3344938213461488E-4</v>
      </c>
      <c r="X349" s="487">
        <f>+X348+Tabela13681011[[#This Row],[Colunas82]]</f>
        <v>1.7669034789596187E-2</v>
      </c>
      <c r="Y349" s="488">
        <v>29949.39</v>
      </c>
      <c r="Z349" s="542">
        <f>INT(IF(Tabela13681011[[#This Row],[Colunas85]]/$AB$4&lt;15,15,Tabela13681011[[#This Row],[Colunas85]]/$AB$4))</f>
        <v>15</v>
      </c>
      <c r="AA349" s="641"/>
      <c r="AB349" s="537"/>
    </row>
    <row r="350" spans="1:28" ht="20.100000000000001" customHeight="1" x14ac:dyDescent="0.25">
      <c r="A350" s="485">
        <f t="shared" si="23"/>
        <v>17</v>
      </c>
      <c r="B350" s="485" t="s">
        <v>2029</v>
      </c>
      <c r="C350" s="485">
        <v>3533007</v>
      </c>
      <c r="D350" s="485" t="s">
        <v>2030</v>
      </c>
      <c r="E350" s="485" t="s">
        <v>2031</v>
      </c>
      <c r="F350" s="485">
        <v>531.79600000000005</v>
      </c>
      <c r="G350" s="486">
        <v>21871</v>
      </c>
      <c r="H350" s="568"/>
      <c r="I350" s="542">
        <v>3507</v>
      </c>
      <c r="J350" s="542">
        <v>1</v>
      </c>
      <c r="K350" s="542" t="s">
        <v>3974</v>
      </c>
      <c r="L350" s="542">
        <v>20944.773477265266</v>
      </c>
      <c r="M350" s="487">
        <f>+Tabela13681011[[#This Row],[Colunas85]]/$N$650</f>
        <v>4.6884044916419845E-4</v>
      </c>
      <c r="N350" s="542">
        <v>16163.60267325016</v>
      </c>
      <c r="O350" s="487">
        <f>+O349+Tabela13681011[[#This Row],[Colunas8]]</f>
        <v>2.4170010280148393E-2</v>
      </c>
      <c r="P350" s="485">
        <v>36.06</v>
      </c>
      <c r="Q350" s="485">
        <v>98.6</v>
      </c>
      <c r="R350" s="561">
        <v>0.73899999999999999</v>
      </c>
      <c r="S350" s="485">
        <v>12.05</v>
      </c>
      <c r="T350" s="485">
        <v>51162.295879999998</v>
      </c>
      <c r="U350" s="485">
        <v>46103.99641</v>
      </c>
      <c r="V350" s="488">
        <v>445701891.56999993</v>
      </c>
      <c r="W350" s="487">
        <f t="shared" si="22"/>
        <v>1.9663545808171413E-4</v>
      </c>
      <c r="X350" s="487">
        <f>+X349+Tabela13681011[[#This Row],[Colunas82]]</f>
        <v>1.7865670247677903E-2</v>
      </c>
      <c r="Y350" s="488">
        <v>20378.669999999998</v>
      </c>
      <c r="Z350" s="542">
        <f>INT(IF(Tabela13681011[[#This Row],[Colunas85]]/$AB$4&lt;15,15,Tabela13681011[[#This Row],[Colunas85]]/$AB$4))</f>
        <v>17</v>
      </c>
      <c r="AA350" s="641"/>
      <c r="AB350" s="537"/>
    </row>
    <row r="351" spans="1:28" ht="20.100000000000001" customHeight="1" x14ac:dyDescent="0.25">
      <c r="A351" s="485">
        <f t="shared" si="23"/>
        <v>18</v>
      </c>
      <c r="B351" s="485" t="s">
        <v>2041</v>
      </c>
      <c r="C351" s="485">
        <v>3534757</v>
      </c>
      <c r="D351" s="485" t="s">
        <v>2042</v>
      </c>
      <c r="E351" s="485" t="s">
        <v>2043</v>
      </c>
      <c r="F351" s="485">
        <v>288.64800000000002</v>
      </c>
      <c r="G351" s="486">
        <v>10712</v>
      </c>
      <c r="H351" s="568"/>
      <c r="I351" s="542">
        <v>3507</v>
      </c>
      <c r="J351" s="542">
        <v>5</v>
      </c>
      <c r="K351" s="542" t="s">
        <v>3979</v>
      </c>
      <c r="L351" s="542">
        <v>10258.351858098189</v>
      </c>
      <c r="M351" s="487">
        <f>+Tabela13681011[[#This Row],[Colunas85]]/$N$650</f>
        <v>2.2962913865149712E-4</v>
      </c>
      <c r="N351" s="542">
        <v>7916.6252954074207</v>
      </c>
      <c r="O351" s="487">
        <f>+O350+Tabela13681011[[#This Row],[Colunas8]]</f>
        <v>2.4399639418799891E-2</v>
      </c>
      <c r="P351" s="485">
        <v>29.1</v>
      </c>
      <c r="Q351" s="485">
        <v>99.7</v>
      </c>
      <c r="R351" s="561">
        <v>0.77</v>
      </c>
      <c r="S351" s="485" t="s">
        <v>27</v>
      </c>
      <c r="T351" s="485">
        <v>78183.636050000001</v>
      </c>
      <c r="U351" s="485">
        <v>60533.818859999999</v>
      </c>
      <c r="V351" s="488">
        <v>443751455.68000001</v>
      </c>
      <c r="W351" s="487">
        <f t="shared" si="22"/>
        <v>1.9577496172317688E-4</v>
      </c>
      <c r="X351" s="487">
        <f>+X350+Tabela13681011[[#This Row],[Colunas82]]</f>
        <v>1.8061445209401079E-2</v>
      </c>
      <c r="Y351" s="488">
        <v>41425.64</v>
      </c>
      <c r="Z351" s="542">
        <f>INT(IF(Tabela13681011[[#This Row],[Colunas85]]/$AB$4&lt;15,15,Tabela13681011[[#This Row],[Colunas85]]/$AB$4))</f>
        <v>15</v>
      </c>
      <c r="AA351" s="641"/>
      <c r="AB351" s="537"/>
    </row>
    <row r="352" spans="1:28" ht="20.100000000000001" customHeight="1" x14ac:dyDescent="0.25">
      <c r="A352" s="485">
        <f t="shared" si="23"/>
        <v>19</v>
      </c>
      <c r="B352" s="485" t="s">
        <v>2047</v>
      </c>
      <c r="C352" s="485">
        <v>3534203</v>
      </c>
      <c r="D352" s="485" t="s">
        <v>2048</v>
      </c>
      <c r="E352" s="485" t="s">
        <v>2049</v>
      </c>
      <c r="F352" s="485">
        <v>247.37799999999999</v>
      </c>
      <c r="G352" s="486">
        <v>7318</v>
      </c>
      <c r="H352" s="568"/>
      <c r="I352" s="542">
        <v>3507</v>
      </c>
      <c r="J352" s="542">
        <v>1</v>
      </c>
      <c r="K352" s="542" t="s">
        <v>3974</v>
      </c>
      <c r="L352" s="542">
        <v>7008.0861554856747</v>
      </c>
      <c r="M352" s="487">
        <f>+Tabela13681011[[#This Row],[Colunas85]]/$N$650</f>
        <v>1.5687322970982595E-4</v>
      </c>
      <c r="N352" s="542">
        <v>5408.3144055070479</v>
      </c>
      <c r="O352" s="487">
        <f>+O351+Tabela13681011[[#This Row],[Colunas8]]</f>
        <v>2.4556512648509717E-2</v>
      </c>
      <c r="P352" s="485">
        <v>22.87</v>
      </c>
      <c r="Q352" s="485">
        <v>99.3</v>
      </c>
      <c r="R352" s="561">
        <v>0.76700000000000002</v>
      </c>
      <c r="S352" s="485" t="s">
        <v>27</v>
      </c>
      <c r="T352" s="485">
        <v>40163.584439999999</v>
      </c>
      <c r="U352" s="485">
        <v>33719.302360000001</v>
      </c>
      <c r="V352" s="488">
        <v>426494796.31999999</v>
      </c>
      <c r="W352" s="487">
        <f t="shared" si="22"/>
        <v>1.8816164173868951E-4</v>
      </c>
      <c r="X352" s="487">
        <f>+X351+Tabela13681011[[#This Row],[Colunas82]]</f>
        <v>1.8249606851139768E-2</v>
      </c>
      <c r="Y352" s="488">
        <v>58280.24</v>
      </c>
      <c r="Z352" s="542">
        <f>INT(IF(Tabela13681011[[#This Row],[Colunas85]]/$AB$4&lt;15,15,Tabela13681011[[#This Row],[Colunas85]]/$AB$4))</f>
        <v>15</v>
      </c>
      <c r="AA352" s="641"/>
      <c r="AB352" s="537"/>
    </row>
    <row r="353" spans="1:28" ht="20.100000000000001" customHeight="1" x14ac:dyDescent="0.25">
      <c r="A353" s="485">
        <f t="shared" si="23"/>
        <v>20</v>
      </c>
      <c r="B353" s="485" t="s">
        <v>2059</v>
      </c>
      <c r="C353" s="485">
        <v>3524501</v>
      </c>
      <c r="D353" s="485" t="s">
        <v>2060</v>
      </c>
      <c r="E353" s="485" t="s">
        <v>2061</v>
      </c>
      <c r="F353" s="485">
        <v>145.13300000000001</v>
      </c>
      <c r="G353" s="486">
        <v>7322</v>
      </c>
      <c r="H353" s="554"/>
      <c r="I353" s="542">
        <v>3507</v>
      </c>
      <c r="J353" s="542">
        <v>1</v>
      </c>
      <c r="K353" s="542" t="s">
        <v>3974</v>
      </c>
      <c r="L353" s="542">
        <v>7011.9167573744353</v>
      </c>
      <c r="M353" s="487">
        <f>+Tabela13681011[[#This Row],[Colunas85]]/$N$650</f>
        <v>1.5695897621417681E-4</v>
      </c>
      <c r="N353" s="542">
        <v>5411.2705762670967</v>
      </c>
      <c r="O353" s="487">
        <f>+O352+Tabela13681011[[#This Row],[Colunas8]]</f>
        <v>2.4713471624723895E-2</v>
      </c>
      <c r="P353" s="485">
        <v>38.869999999999997</v>
      </c>
      <c r="Q353" s="485">
        <v>97.7</v>
      </c>
      <c r="R353" s="561">
        <v>0.72299999999999998</v>
      </c>
      <c r="S353" s="485">
        <v>10.64</v>
      </c>
      <c r="T353" s="485">
        <v>28177.560460000001</v>
      </c>
      <c r="U353" s="485">
        <v>23168.489949999999</v>
      </c>
      <c r="V353" s="488">
        <v>415181342.94</v>
      </c>
      <c r="W353" s="487">
        <f t="shared" si="22"/>
        <v>1.8317035467004797E-4</v>
      </c>
      <c r="X353" s="487">
        <f>+X352+Tabela13681011[[#This Row],[Colunas82]]</f>
        <v>1.8432777205809815E-2</v>
      </c>
      <c r="Y353" s="488">
        <v>56703.27</v>
      </c>
      <c r="Z353" s="542">
        <f>INT(IF(Tabela13681011[[#This Row],[Colunas85]]/$AB$4&lt;15,15,Tabela13681011[[#This Row],[Colunas85]]/$AB$4))</f>
        <v>15</v>
      </c>
      <c r="AA353" s="641"/>
      <c r="AB353" s="537"/>
    </row>
    <row r="354" spans="1:28" ht="20.100000000000001" customHeight="1" x14ac:dyDescent="0.25">
      <c r="A354" s="485">
        <f t="shared" si="23"/>
        <v>21</v>
      </c>
      <c r="B354" s="485" t="s">
        <v>2065</v>
      </c>
      <c r="C354" s="485">
        <v>3556008</v>
      </c>
      <c r="D354" s="485" t="s">
        <v>2066</v>
      </c>
      <c r="E354" s="485" t="s">
        <v>2067</v>
      </c>
      <c r="F354" s="485">
        <v>323.916</v>
      </c>
      <c r="G354" s="486">
        <v>13965</v>
      </c>
      <c r="H354" s="568"/>
      <c r="I354" s="542">
        <v>3507</v>
      </c>
      <c r="J354" s="542">
        <v>1</v>
      </c>
      <c r="K354" s="542" t="s">
        <v>3974</v>
      </c>
      <c r="L354" s="542">
        <v>13373.588844131928</v>
      </c>
      <c r="M354" s="487">
        <f>+Tabela13681011[[#This Row],[Colunas85]]/$N$650</f>
        <v>2.9936248331480182E-4</v>
      </c>
      <c r="N354" s="542">
        <v>10320.731166016116</v>
      </c>
      <c r="O354" s="487">
        <f>+O353+Tabela13681011[[#This Row],[Colunas8]]</f>
        <v>2.5012834108038697E-2</v>
      </c>
      <c r="P354" s="485">
        <v>39.270000000000003</v>
      </c>
      <c r="Q354" s="485">
        <v>99.1</v>
      </c>
      <c r="R354" s="561">
        <v>0.745</v>
      </c>
      <c r="S354" s="485">
        <v>16.95</v>
      </c>
      <c r="T354" s="485">
        <v>42321.882969999999</v>
      </c>
      <c r="U354" s="485">
        <v>38027.053809999998</v>
      </c>
      <c r="V354" s="488">
        <v>399283928.39999998</v>
      </c>
      <c r="W354" s="487">
        <f t="shared" si="22"/>
        <v>1.7615670844257431E-4</v>
      </c>
      <c r="X354" s="487">
        <f>+X353+Tabela13681011[[#This Row],[Colunas82]]</f>
        <v>1.860893391425239E-2</v>
      </c>
      <c r="Y354" s="488">
        <v>28591.759999999998</v>
      </c>
      <c r="Z354" s="542">
        <f>INT(IF(Tabela13681011[[#This Row],[Colunas85]]/$AB$4&lt;15,15,Tabela13681011[[#This Row],[Colunas85]]/$AB$4))</f>
        <v>15</v>
      </c>
      <c r="AA354" s="641"/>
      <c r="AB354" s="537"/>
    </row>
    <row r="355" spans="1:28" ht="20.100000000000001" customHeight="1" x14ac:dyDescent="0.25">
      <c r="A355" s="485">
        <f t="shared" si="23"/>
        <v>22</v>
      </c>
      <c r="B355" s="485" t="s">
        <v>2077</v>
      </c>
      <c r="C355" s="485">
        <v>3538105</v>
      </c>
      <c r="D355" s="485" t="s">
        <v>2078</v>
      </c>
      <c r="E355" s="485" t="s">
        <v>2079</v>
      </c>
      <c r="F355" s="485">
        <v>184.82499999999999</v>
      </c>
      <c r="G355" s="486">
        <v>17378</v>
      </c>
      <c r="H355" s="568"/>
      <c r="I355" s="542">
        <v>3507</v>
      </c>
      <c r="J355" s="542">
        <v>2</v>
      </c>
      <c r="K355" s="542" t="s">
        <v>3976</v>
      </c>
      <c r="L355" s="542">
        <v>16642.049905716052</v>
      </c>
      <c r="M355" s="487">
        <f>+Tabela13681011[[#This Row],[Colunas85]]/$N$650</f>
        <v>3.725256881521394E-4</v>
      </c>
      <c r="N355" s="542">
        <v>12843.083867026715</v>
      </c>
      <c r="O355" s="487">
        <f>+O354+Tabela13681011[[#This Row],[Colunas8]]</f>
        <v>2.5385359796190835E-2</v>
      </c>
      <c r="P355" s="485">
        <v>81.37</v>
      </c>
      <c r="Q355" s="485">
        <v>97.5</v>
      </c>
      <c r="R355" s="561">
        <v>0.73699999999999999</v>
      </c>
      <c r="S355" s="485" t="s">
        <v>27</v>
      </c>
      <c r="T355" s="485">
        <v>46751.496370000001</v>
      </c>
      <c r="U355" s="485">
        <v>41310.018609999999</v>
      </c>
      <c r="V355" s="488">
        <v>383736130.16000003</v>
      </c>
      <c r="W355" s="487">
        <f t="shared" si="22"/>
        <v>1.6929730648151194E-4</v>
      </c>
      <c r="X355" s="487">
        <f>+X354+Tabela13681011[[#This Row],[Colunas82]]</f>
        <v>1.8778231220733903E-2</v>
      </c>
      <c r="Y355" s="488">
        <v>22081.72</v>
      </c>
      <c r="Z355" s="542">
        <f>INT(IF(Tabela13681011[[#This Row],[Colunas85]]/$AB$4&lt;15,15,Tabela13681011[[#This Row],[Colunas85]]/$AB$4))</f>
        <v>15</v>
      </c>
      <c r="AA355" s="641"/>
      <c r="AB355" s="537"/>
    </row>
    <row r="356" spans="1:28" ht="20.100000000000001" customHeight="1" x14ac:dyDescent="0.25">
      <c r="A356" s="485">
        <f t="shared" si="23"/>
        <v>23</v>
      </c>
      <c r="B356" s="485" t="s">
        <v>2092</v>
      </c>
      <c r="C356" s="485">
        <v>3504602</v>
      </c>
      <c r="D356" s="485" t="s">
        <v>2093</v>
      </c>
      <c r="E356" s="485" t="s">
        <v>2094</v>
      </c>
      <c r="F356" s="485">
        <v>110.372</v>
      </c>
      <c r="G356" s="486">
        <v>18013</v>
      </c>
      <c r="H356" s="554"/>
      <c r="I356" s="542">
        <v>3507</v>
      </c>
      <c r="J356" s="542">
        <v>1</v>
      </c>
      <c r="K356" s="542" t="s">
        <v>3974</v>
      </c>
      <c r="L356" s="542">
        <v>17250.157955556635</v>
      </c>
      <c r="M356" s="487">
        <f>+Tabela13681011[[#This Row],[Colunas85]]/$N$650</f>
        <v>3.8613794571783206E-4</v>
      </c>
      <c r="N356" s="542">
        <v>13312.375975184266</v>
      </c>
      <c r="O356" s="487">
        <f>+O355+Tabela13681011[[#This Row],[Colunas8]]</f>
        <v>2.5771497741908667E-2</v>
      </c>
      <c r="P356" s="485">
        <v>132.32</v>
      </c>
      <c r="Q356" s="485">
        <v>98.5</v>
      </c>
      <c r="R356" s="561">
        <v>0.746</v>
      </c>
      <c r="S356" s="485">
        <v>3.26</v>
      </c>
      <c r="T356" s="485">
        <v>63869.750590000003</v>
      </c>
      <c r="U356" s="485">
        <v>55030.854030000002</v>
      </c>
      <c r="V356" s="488">
        <v>369353142.53000003</v>
      </c>
      <c r="W356" s="487">
        <f t="shared" si="22"/>
        <v>1.629517974883905E-4</v>
      </c>
      <c r="X356" s="487">
        <f>+X355+Tabela13681011[[#This Row],[Colunas82]]</f>
        <v>1.8941183018222292E-2</v>
      </c>
      <c r="Y356" s="488">
        <v>20504.810000000001</v>
      </c>
      <c r="Z356" s="542">
        <f>INT(IF(Tabela13681011[[#This Row],[Colunas85]]/$AB$4&lt;15,15,Tabela13681011[[#This Row],[Colunas85]]/$AB$4))</f>
        <v>15</v>
      </c>
      <c r="AA356" s="641"/>
      <c r="AB356" s="537"/>
    </row>
    <row r="357" spans="1:28" ht="20.100000000000001" customHeight="1" x14ac:dyDescent="0.25">
      <c r="A357" s="485">
        <f t="shared" si="23"/>
        <v>24</v>
      </c>
      <c r="B357" s="485" t="s">
        <v>2095</v>
      </c>
      <c r="C357" s="485">
        <v>3556909</v>
      </c>
      <c r="D357" s="485" t="s">
        <v>2096</v>
      </c>
      <c r="E357" s="485" t="s">
        <v>2097</v>
      </c>
      <c r="F357" s="485">
        <v>95.429000000000002</v>
      </c>
      <c r="G357" s="486">
        <v>9163</v>
      </c>
      <c r="H357" s="568"/>
      <c r="I357" s="542">
        <v>3507</v>
      </c>
      <c r="J357" s="542">
        <v>2</v>
      </c>
      <c r="K357" s="542" t="s">
        <v>3976</v>
      </c>
      <c r="L357" s="542">
        <v>8774.9512766760381</v>
      </c>
      <c r="M357" s="487">
        <f>+Tabela13681011[[#This Row],[Colunas85]]/$N$650</f>
        <v>1.9642380484164191E-4</v>
      </c>
      <c r="N357" s="542">
        <v>6771.8481685789957</v>
      </c>
      <c r="O357" s="487">
        <f>+O356+Tabela13681011[[#This Row],[Colunas8]]</f>
        <v>2.596792154675031E-2</v>
      </c>
      <c r="P357" s="485">
        <v>72.5</v>
      </c>
      <c r="Q357" s="485">
        <v>100</v>
      </c>
      <c r="R357" s="561">
        <v>0.74399999999999999</v>
      </c>
      <c r="S357" s="485">
        <v>8.6999999999999993</v>
      </c>
      <c r="T357" s="485">
        <v>37513.170789999996</v>
      </c>
      <c r="U357" s="485">
        <v>31374.578740000001</v>
      </c>
      <c r="V357" s="488">
        <v>367027263.68000001</v>
      </c>
      <c r="W357" s="487">
        <f t="shared" si="22"/>
        <v>1.6192566261716236E-4</v>
      </c>
      <c r="X357" s="487">
        <f>+X356+Tabela13681011[[#This Row],[Colunas82]]</f>
        <v>1.9103108680839455E-2</v>
      </c>
      <c r="Y357" s="488">
        <v>40055.360000000001</v>
      </c>
      <c r="Z357" s="542">
        <f>INT(IF(Tabela13681011[[#This Row],[Colunas85]]/$AB$4&lt;15,15,Tabela13681011[[#This Row],[Colunas85]]/$AB$4))</f>
        <v>15</v>
      </c>
      <c r="AA357" s="641"/>
      <c r="AB357" s="537"/>
    </row>
    <row r="358" spans="1:28" ht="20.100000000000001" customHeight="1" x14ac:dyDescent="0.25">
      <c r="A358" s="485">
        <f t="shared" si="23"/>
        <v>25</v>
      </c>
      <c r="B358" s="485" t="s">
        <v>2134</v>
      </c>
      <c r="C358" s="485">
        <v>3556107</v>
      </c>
      <c r="D358" s="485" t="s">
        <v>2135</v>
      </c>
      <c r="E358" s="485" t="s">
        <v>2136</v>
      </c>
      <c r="F358" s="485">
        <v>149.74100000000001</v>
      </c>
      <c r="G358" s="486">
        <v>13732</v>
      </c>
      <c r="H358" s="568"/>
      <c r="I358" s="542">
        <v>3507</v>
      </c>
      <c r="J358" s="542">
        <v>3</v>
      </c>
      <c r="K358" s="542" t="s">
        <v>3977</v>
      </c>
      <c r="L358" s="542">
        <v>13150.456284111684</v>
      </c>
      <c r="M358" s="487">
        <f>+Tabela13681011[[#This Row],[Colunas85]]/$N$650</f>
        <v>2.943677494363665E-4</v>
      </c>
      <c r="N358" s="542">
        <v>10148.534219243344</v>
      </c>
      <c r="O358" s="487">
        <f>+O357+Tabela13681011[[#This Row],[Colunas8]]</f>
        <v>2.6262289296186677E-2</v>
      </c>
      <c r="P358" s="485">
        <v>73.72</v>
      </c>
      <c r="Q358" s="485">
        <v>98.8</v>
      </c>
      <c r="R358" s="561">
        <v>0.73499999999999999</v>
      </c>
      <c r="S358" s="485">
        <v>5.62</v>
      </c>
      <c r="T358" s="485">
        <v>41491.258560000002</v>
      </c>
      <c r="U358" s="485">
        <v>33597.523789999999</v>
      </c>
      <c r="V358" s="488">
        <v>340144935.68000001</v>
      </c>
      <c r="W358" s="487">
        <f t="shared" si="22"/>
        <v>1.5006567507714382E-4</v>
      </c>
      <c r="X358" s="487">
        <f>+X357+Tabela13681011[[#This Row],[Colunas82]]</f>
        <v>1.92531743559166E-2</v>
      </c>
      <c r="Y358" s="488">
        <v>24770.240000000002</v>
      </c>
      <c r="Z358" s="542">
        <f>INT(IF(Tabela13681011[[#This Row],[Colunas85]]/$AB$4&lt;15,15,Tabela13681011[[#This Row],[Colunas85]]/$AB$4))</f>
        <v>15</v>
      </c>
      <c r="AA358" s="641"/>
      <c r="AB358" s="537"/>
    </row>
    <row r="359" spans="1:28" ht="20.100000000000001" customHeight="1" x14ac:dyDescent="0.25">
      <c r="A359" s="485">
        <f t="shared" si="23"/>
        <v>26</v>
      </c>
      <c r="B359" s="485" t="s">
        <v>2140</v>
      </c>
      <c r="C359" s="485">
        <v>3539004</v>
      </c>
      <c r="D359" s="485" t="s">
        <v>2141</v>
      </c>
      <c r="E359" s="485" t="s">
        <v>2142</v>
      </c>
      <c r="F359" s="485">
        <v>215.809</v>
      </c>
      <c r="G359" s="486">
        <v>11524</v>
      </c>
      <c r="H359" s="568"/>
      <c r="I359" s="542">
        <v>3507</v>
      </c>
      <c r="J359" s="542">
        <v>2</v>
      </c>
      <c r="K359" s="542" t="s">
        <v>3976</v>
      </c>
      <c r="L359" s="542">
        <v>11035.964041516387</v>
      </c>
      <c r="M359" s="487">
        <f>+Tabela13681011[[#This Row],[Colunas85]]/$N$650</f>
        <v>2.4703567903471365E-4</v>
      </c>
      <c r="N359" s="542">
        <v>8516.7279596970802</v>
      </c>
      <c r="O359" s="487">
        <f>+O358+Tabela13681011[[#This Row],[Colunas8]]</f>
        <v>2.6509324975221391E-2</v>
      </c>
      <c r="P359" s="485">
        <v>49.3</v>
      </c>
      <c r="Q359" s="485">
        <v>97.8</v>
      </c>
      <c r="R359" s="561">
        <v>0.75600000000000001</v>
      </c>
      <c r="S359" s="485">
        <v>7.19</v>
      </c>
      <c r="T359" s="485">
        <v>35355.151790000004</v>
      </c>
      <c r="U359" s="485">
        <v>29584.45405</v>
      </c>
      <c r="V359" s="488">
        <v>337532313.24000001</v>
      </c>
      <c r="W359" s="487">
        <f t="shared" si="22"/>
        <v>1.4891303422010299E-4</v>
      </c>
      <c r="X359" s="487">
        <f>+X358+Tabela13681011[[#This Row],[Colunas82]]</f>
        <v>1.9402087390136703E-2</v>
      </c>
      <c r="Y359" s="488">
        <v>29289.51</v>
      </c>
      <c r="Z359" s="542">
        <f>INT(IF(Tabela13681011[[#This Row],[Colunas85]]/$AB$4&lt;15,15,Tabela13681011[[#This Row],[Colunas85]]/$AB$4))</f>
        <v>15</v>
      </c>
      <c r="AA359" s="641"/>
      <c r="AB359" s="537"/>
    </row>
    <row r="360" spans="1:28" ht="20.100000000000001" customHeight="1" x14ac:dyDescent="0.25">
      <c r="A360" s="485">
        <f t="shared" si="23"/>
        <v>27</v>
      </c>
      <c r="B360" s="485" t="s">
        <v>2143</v>
      </c>
      <c r="C360" s="485">
        <v>3512902</v>
      </c>
      <c r="D360" s="485" t="s">
        <v>2144</v>
      </c>
      <c r="E360" s="485" t="s">
        <v>2145</v>
      </c>
      <c r="F360" s="485">
        <v>441.68</v>
      </c>
      <c r="G360" s="486">
        <v>7289</v>
      </c>
      <c r="H360" s="554"/>
      <c r="I360" s="542">
        <v>3507</v>
      </c>
      <c r="J360" s="542">
        <v>3</v>
      </c>
      <c r="K360" s="542" t="s">
        <v>3977</v>
      </c>
      <c r="L360" s="542">
        <v>6980.3142917921687</v>
      </c>
      <c r="M360" s="487">
        <f>+Tabela13681011[[#This Row],[Colunas85]]/$N$650</f>
        <v>1.5625156755328255E-4</v>
      </c>
      <c r="N360" s="542">
        <v>5386.8821674967039</v>
      </c>
      <c r="O360" s="487">
        <f>+O359+Tabela13681011[[#This Row],[Colunas8]]</f>
        <v>2.6665576542774672E-2</v>
      </c>
      <c r="P360" s="485">
        <v>16.329999999999998</v>
      </c>
      <c r="Q360" s="485">
        <v>97.9</v>
      </c>
      <c r="R360" s="561">
        <v>0.72199999999999998</v>
      </c>
      <c r="S360" s="485" t="s">
        <v>27</v>
      </c>
      <c r="T360" s="485">
        <v>30778.34102</v>
      </c>
      <c r="U360" s="485">
        <v>25647.125090000001</v>
      </c>
      <c r="V360" s="488">
        <v>334656431.17000002</v>
      </c>
      <c r="W360" s="487">
        <f t="shared" si="22"/>
        <v>1.4764424806747652E-4</v>
      </c>
      <c r="X360" s="487">
        <f>+X359+Tabela13681011[[#This Row],[Colunas82]]</f>
        <v>1.9549731638204178E-2</v>
      </c>
      <c r="Y360" s="488">
        <v>45912.53</v>
      </c>
      <c r="Z360" s="542">
        <f>INT(IF(Tabela13681011[[#This Row],[Colunas85]]/$AB$4&lt;15,15,Tabela13681011[[#This Row],[Colunas85]]/$AB$4))</f>
        <v>15</v>
      </c>
      <c r="AA360" s="641"/>
      <c r="AB360" s="537"/>
    </row>
    <row r="361" spans="1:28" ht="20.100000000000001" customHeight="1" x14ac:dyDescent="0.25">
      <c r="A361" s="485">
        <f t="shared" si="23"/>
        <v>28</v>
      </c>
      <c r="B361" s="485" t="s">
        <v>2152</v>
      </c>
      <c r="C361" s="485">
        <v>3555356</v>
      </c>
      <c r="D361" s="485" t="s">
        <v>2153</v>
      </c>
      <c r="E361" s="485" t="s">
        <v>2154</v>
      </c>
      <c r="F361" s="485">
        <v>209.86099999999999</v>
      </c>
      <c r="G361" s="486">
        <v>6488</v>
      </c>
      <c r="H361" s="568"/>
      <c r="I361" s="542">
        <v>3507</v>
      </c>
      <c r="J361" s="542">
        <v>1</v>
      </c>
      <c r="K361" s="542" t="s">
        <v>3974</v>
      </c>
      <c r="L361" s="542">
        <v>6213.2362635680602</v>
      </c>
      <c r="M361" s="487">
        <f>+Tabela13681011[[#This Row],[Colunas85]]/$N$650</f>
        <v>1.3908083005703071E-4</v>
      </c>
      <c r="N361" s="542">
        <v>4794.908972797175</v>
      </c>
      <c r="O361" s="487">
        <f>+O360+Tabela13681011[[#This Row],[Colunas8]]</f>
        <v>2.6804657372831702E-2</v>
      </c>
      <c r="P361" s="485">
        <v>25.23</v>
      </c>
      <c r="Q361" s="485">
        <v>99.7</v>
      </c>
      <c r="R361" s="561">
        <v>0.7</v>
      </c>
      <c r="S361" s="485">
        <v>11.24</v>
      </c>
      <c r="T361" s="485">
        <v>27007.481479999999</v>
      </c>
      <c r="U361" s="485">
        <v>24170.935819999999</v>
      </c>
      <c r="V361" s="488">
        <v>330129617.68000001</v>
      </c>
      <c r="W361" s="487">
        <f t="shared" si="22"/>
        <v>1.4564710140713564E-4</v>
      </c>
      <c r="X361" s="487">
        <f>+X360+Tabela13681011[[#This Row],[Colunas82]]</f>
        <v>1.9695378739611313E-2</v>
      </c>
      <c r="Y361" s="488">
        <v>50883.11</v>
      </c>
      <c r="Z361" s="542">
        <f>INT(IF(Tabela13681011[[#This Row],[Colunas85]]/$AB$4&lt;15,15,Tabela13681011[[#This Row],[Colunas85]]/$AB$4))</f>
        <v>15</v>
      </c>
      <c r="AA361" s="641"/>
      <c r="AB361" s="537"/>
    </row>
    <row r="362" spans="1:28" ht="20.100000000000001" customHeight="1" x14ac:dyDescent="0.25">
      <c r="A362" s="485">
        <f t="shared" si="23"/>
        <v>29</v>
      </c>
      <c r="B362" s="485" t="s">
        <v>2155</v>
      </c>
      <c r="C362" s="485">
        <v>3532603</v>
      </c>
      <c r="D362" s="485" t="s">
        <v>2156</v>
      </c>
      <c r="E362" s="485" t="s">
        <v>2157</v>
      </c>
      <c r="F362" s="485">
        <v>436.15899999999999</v>
      </c>
      <c r="G362" s="486">
        <v>11575</v>
      </c>
      <c r="H362" s="568"/>
      <c r="I362" s="542">
        <v>3507</v>
      </c>
      <c r="J362" s="542">
        <v>3</v>
      </c>
      <c r="K362" s="542" t="s">
        <v>3977</v>
      </c>
      <c r="L362" s="542">
        <v>11084.804215598071</v>
      </c>
      <c r="M362" s="487">
        <f>+Tabela13681011[[#This Row],[Colunas85]]/$N$650</f>
        <v>2.4812894696518657E-4</v>
      </c>
      <c r="N362" s="542">
        <v>8554.4191368876836</v>
      </c>
      <c r="O362" s="487">
        <f>+O361+Tabela13681011[[#This Row],[Colunas8]]</f>
        <v>2.7052786319796889E-2</v>
      </c>
      <c r="P362" s="485">
        <v>24.61</v>
      </c>
      <c r="Q362" s="485">
        <v>97.7</v>
      </c>
      <c r="R362" s="561">
        <v>0.751</v>
      </c>
      <c r="S362" s="485">
        <v>14.08</v>
      </c>
      <c r="T362" s="485">
        <v>35956.770349999999</v>
      </c>
      <c r="U362" s="485">
        <v>31429.290410000001</v>
      </c>
      <c r="V362" s="488">
        <v>328598392.25</v>
      </c>
      <c r="W362" s="487">
        <f t="shared" si="22"/>
        <v>1.4497155297543883E-4</v>
      </c>
      <c r="X362" s="487">
        <f>+X361+Tabela13681011[[#This Row],[Colunas82]]</f>
        <v>1.9840350292586753E-2</v>
      </c>
      <c r="Y362" s="488">
        <v>28388.63</v>
      </c>
      <c r="Z362" s="542">
        <f>INT(IF(Tabela13681011[[#This Row],[Colunas85]]/$AB$4&lt;15,15,Tabela13681011[[#This Row],[Colunas85]]/$AB$4))</f>
        <v>15</v>
      </c>
      <c r="AA362" s="641"/>
      <c r="AB362" s="537"/>
    </row>
    <row r="363" spans="1:28" ht="20.100000000000001" customHeight="1" x14ac:dyDescent="0.25">
      <c r="A363" s="485">
        <f t="shared" si="23"/>
        <v>30</v>
      </c>
      <c r="B363" s="485" t="s">
        <v>2170</v>
      </c>
      <c r="C363" s="485">
        <v>3511300</v>
      </c>
      <c r="D363" s="485" t="s">
        <v>2171</v>
      </c>
      <c r="E363" s="485" t="s">
        <v>2172</v>
      </c>
      <c r="F363" s="485">
        <v>197.83799999999999</v>
      </c>
      <c r="G363" s="486">
        <v>9452</v>
      </c>
      <c r="H363" s="554"/>
      <c r="I363" s="542">
        <v>3507</v>
      </c>
      <c r="J363" s="542">
        <v>1</v>
      </c>
      <c r="K363" s="542" t="s">
        <v>3974</v>
      </c>
      <c r="L363" s="542">
        <v>9051.7122631389175</v>
      </c>
      <c r="M363" s="487">
        <f>+Tabela13681011[[#This Row],[Colunas85]]/$N$650</f>
        <v>2.0261898978098865E-4</v>
      </c>
      <c r="N363" s="542">
        <v>6985.431505992432</v>
      </c>
      <c r="O363" s="487">
        <f>+O362+Tabela13681011[[#This Row],[Colunas8]]</f>
        <v>2.7255405309577877E-2</v>
      </c>
      <c r="P363" s="485">
        <v>40.33</v>
      </c>
      <c r="Q363" s="485">
        <v>98.7</v>
      </c>
      <c r="R363" s="561">
        <v>0.76600000000000001</v>
      </c>
      <c r="S363" s="485" t="s">
        <v>27</v>
      </c>
      <c r="T363" s="485">
        <v>37763.925389999997</v>
      </c>
      <c r="U363" s="485">
        <v>30960.826509999999</v>
      </c>
      <c r="V363" s="488">
        <v>323621073.24000001</v>
      </c>
      <c r="W363" s="487">
        <f t="shared" si="22"/>
        <v>1.4277565158470743E-4</v>
      </c>
      <c r="X363" s="487">
        <f>+X362+Tabela13681011[[#This Row],[Colunas82]]</f>
        <v>1.9983125944171461E-2</v>
      </c>
      <c r="Y363" s="488">
        <v>34238.370000000003</v>
      </c>
      <c r="Z363" s="542">
        <f>INT(IF(Tabela13681011[[#This Row],[Colunas85]]/$AB$4&lt;15,15,Tabela13681011[[#This Row],[Colunas85]]/$AB$4))</f>
        <v>15</v>
      </c>
      <c r="AA363" s="641"/>
      <c r="AB363" s="537"/>
    </row>
    <row r="364" spans="1:28" ht="20.100000000000001" customHeight="1" x14ac:dyDescent="0.25">
      <c r="A364" s="485">
        <f t="shared" si="23"/>
        <v>31</v>
      </c>
      <c r="B364" s="485" t="s">
        <v>2182</v>
      </c>
      <c r="C364" s="485">
        <v>3535002</v>
      </c>
      <c r="D364" s="485" t="s">
        <v>2183</v>
      </c>
      <c r="E364" s="485" t="s">
        <v>2184</v>
      </c>
      <c r="F364" s="485">
        <v>697.70100000000002</v>
      </c>
      <c r="G364" s="486">
        <v>13285</v>
      </c>
      <c r="H364" s="568"/>
      <c r="I364" s="542">
        <v>3507</v>
      </c>
      <c r="J364" s="542">
        <v>1</v>
      </c>
      <c r="K364" s="542" t="s">
        <v>3974</v>
      </c>
      <c r="L364" s="542">
        <v>12722.3865230428</v>
      </c>
      <c r="M364" s="487">
        <f>+Tabela13681011[[#This Row],[Colunas85]]/$N$650</f>
        <v>2.8478557757516241E-4</v>
      </c>
      <c r="N364" s="542">
        <v>9818.1821368080291</v>
      </c>
      <c r="O364" s="487">
        <f>+O363+Tabela13681011[[#This Row],[Colunas8]]</f>
        <v>2.7540190887153041E-2</v>
      </c>
      <c r="P364" s="485">
        <v>15.89</v>
      </c>
      <c r="Q364" s="485">
        <v>96.6</v>
      </c>
      <c r="R364" s="561">
        <v>0.73199999999999998</v>
      </c>
      <c r="S364" s="485">
        <v>8.1300000000000008</v>
      </c>
      <c r="T364" s="485">
        <v>41826.13912</v>
      </c>
      <c r="U364" s="485">
        <v>35921.853589999999</v>
      </c>
      <c r="V364" s="488">
        <v>317130087.65000004</v>
      </c>
      <c r="W364" s="487">
        <f t="shared" si="22"/>
        <v>1.3991194840320324E-4</v>
      </c>
      <c r="X364" s="487">
        <f>+X363+Tabela13681011[[#This Row],[Colunas82]]</f>
        <v>2.0123037892574663E-2</v>
      </c>
      <c r="Y364" s="488">
        <v>23871.29</v>
      </c>
      <c r="Z364" s="542">
        <f>INT(IF(Tabela13681011[[#This Row],[Colunas85]]/$AB$4&lt;15,15,Tabela13681011[[#This Row],[Colunas85]]/$AB$4))</f>
        <v>15</v>
      </c>
      <c r="AA364" s="641"/>
      <c r="AB364" s="537"/>
    </row>
    <row r="365" spans="1:28" ht="20.100000000000001" customHeight="1" x14ac:dyDescent="0.25">
      <c r="A365" s="485">
        <f t="shared" si="23"/>
        <v>32</v>
      </c>
      <c r="B365" s="485" t="s">
        <v>2191</v>
      </c>
      <c r="C365" s="485">
        <v>3545605</v>
      </c>
      <c r="D365" s="485" t="s">
        <v>2192</v>
      </c>
      <c r="E365" s="485" t="s">
        <v>2193</v>
      </c>
      <c r="F365" s="485">
        <v>330.26900000000001</v>
      </c>
      <c r="G365" s="486">
        <v>15639</v>
      </c>
      <c r="H365" s="568"/>
      <c r="I365" s="542">
        <v>3507</v>
      </c>
      <c r="J365" s="542">
        <v>2</v>
      </c>
      <c r="K365" s="542" t="s">
        <v>3976</v>
      </c>
      <c r="L365" s="542">
        <v>14976.695734577819</v>
      </c>
      <c r="M365" s="487">
        <f>+Tabela13681011[[#This Row],[Colunas85]]/$N$650</f>
        <v>3.3524739538562013E-4</v>
      </c>
      <c r="N365" s="542">
        <v>11557.888629096027</v>
      </c>
      <c r="O365" s="487">
        <f>+O364+Tabela13681011[[#This Row],[Colunas8]]</f>
        <v>2.7875438282538662E-2</v>
      </c>
      <c r="P365" s="485">
        <v>43.32</v>
      </c>
      <c r="Q365" s="485">
        <v>100</v>
      </c>
      <c r="R365" s="561">
        <v>0.76</v>
      </c>
      <c r="S365" s="485" t="s">
        <v>27</v>
      </c>
      <c r="T365" s="485">
        <v>45504.82836</v>
      </c>
      <c r="U365" s="485">
        <v>41282.033219999998</v>
      </c>
      <c r="V365" s="488">
        <v>311858550.12</v>
      </c>
      <c r="W365" s="487">
        <f t="shared" si="22"/>
        <v>1.3758624322534287E-4</v>
      </c>
      <c r="X365" s="487">
        <f>+X364+Tabela13681011[[#This Row],[Colunas82]]</f>
        <v>2.0260624135800005E-2</v>
      </c>
      <c r="Y365" s="488">
        <v>19941.080000000002</v>
      </c>
      <c r="Z365" s="542">
        <f>INT(IF(Tabela13681011[[#This Row],[Colunas85]]/$AB$4&lt;15,15,Tabela13681011[[#This Row],[Colunas85]]/$AB$4))</f>
        <v>15</v>
      </c>
      <c r="AA365" s="641"/>
      <c r="AB365" s="537"/>
    </row>
    <row r="366" spans="1:28" ht="20.100000000000001" customHeight="1" x14ac:dyDescent="0.25">
      <c r="A366" s="485">
        <f t="shared" si="23"/>
        <v>33</v>
      </c>
      <c r="B366" s="485" t="s">
        <v>2245</v>
      </c>
      <c r="C366" s="485">
        <v>3536604</v>
      </c>
      <c r="D366" s="485" t="s">
        <v>2246</v>
      </c>
      <c r="E366" s="485" t="s">
        <v>2247</v>
      </c>
      <c r="F366" s="485">
        <v>737.98599999999999</v>
      </c>
      <c r="G366" s="486">
        <v>8973</v>
      </c>
      <c r="H366" s="568"/>
      <c r="I366" s="542">
        <v>3507</v>
      </c>
      <c r="J366" s="542">
        <v>1</v>
      </c>
      <c r="K366" s="542" t="s">
        <v>3974</v>
      </c>
      <c r="L366" s="542">
        <v>8592.9976869599577</v>
      </c>
      <c r="M366" s="487">
        <f>+Tabela13681011[[#This Row],[Colunas85]]/$N$650</f>
        <v>1.9235084588497796E-4</v>
      </c>
      <c r="N366" s="542">
        <v>6631.4300574767358</v>
      </c>
      <c r="O366" s="487">
        <f>+O365+Tabela13681011[[#This Row],[Colunas8]]</f>
        <v>2.8067789128423639E-2</v>
      </c>
      <c r="P366" s="485">
        <v>11.63</v>
      </c>
      <c r="Q366" s="485">
        <v>98.5</v>
      </c>
      <c r="R366" s="561">
        <v>0.72499999999999998</v>
      </c>
      <c r="S366" s="485" t="s">
        <v>27</v>
      </c>
      <c r="T366" s="485">
        <v>40555.42368</v>
      </c>
      <c r="U366" s="485">
        <v>33910.733749999999</v>
      </c>
      <c r="V366" s="488">
        <v>270182054.88</v>
      </c>
      <c r="W366" s="487">
        <f t="shared" si="22"/>
        <v>1.1919934182833434E-4</v>
      </c>
      <c r="X366" s="487">
        <f>+X365+Tabela13681011[[#This Row],[Colunas82]]</f>
        <v>2.0379823477628338E-2</v>
      </c>
      <c r="Y366" s="488">
        <v>30110.560000000001</v>
      </c>
      <c r="Z366" s="542">
        <f>INT(IF(Tabela13681011[[#This Row],[Colunas85]]/$AB$4&lt;15,15,Tabela13681011[[#This Row],[Colunas85]]/$AB$4))</f>
        <v>15</v>
      </c>
      <c r="AA366" s="641"/>
      <c r="AB366" s="537"/>
    </row>
    <row r="367" spans="1:28" ht="20.100000000000001" customHeight="1" x14ac:dyDescent="0.25">
      <c r="A367" s="485">
        <f t="shared" ref="A367:A398" si="24">+A366+1</f>
        <v>34</v>
      </c>
      <c r="B367" s="485" t="s">
        <v>2257</v>
      </c>
      <c r="C367" s="485">
        <v>3544202</v>
      </c>
      <c r="D367" s="485" t="s">
        <v>2258</v>
      </c>
      <c r="E367" s="485" t="s">
        <v>2259</v>
      </c>
      <c r="F367" s="485">
        <v>631.89700000000005</v>
      </c>
      <c r="G367" s="486">
        <v>12856</v>
      </c>
      <c r="H367" s="568"/>
      <c r="I367" s="542">
        <v>3507</v>
      </c>
      <c r="J367" s="542">
        <v>3</v>
      </c>
      <c r="K367" s="542" t="s">
        <v>3977</v>
      </c>
      <c r="L367" s="542">
        <v>12311.554470473331</v>
      </c>
      <c r="M367" s="487">
        <f>+Tabela13681011[[#This Row],[Colunas85]]/$N$650</f>
        <v>2.7558926498353687E-4</v>
      </c>
      <c r="N367" s="542">
        <v>9501.1328227929243</v>
      </c>
      <c r="O367" s="487">
        <f>+O366+Tabela13681011[[#This Row],[Colunas8]]</f>
        <v>2.8343378393407177E-2</v>
      </c>
      <c r="P367" s="485">
        <v>16.7</v>
      </c>
      <c r="Q367" s="485">
        <v>96.7</v>
      </c>
      <c r="R367" s="561">
        <v>0.70299999999999996</v>
      </c>
      <c r="S367" s="485">
        <v>9.09</v>
      </c>
      <c r="T367" s="485">
        <v>38925.723030000001</v>
      </c>
      <c r="U367" s="485">
        <v>34885.757680000002</v>
      </c>
      <c r="V367" s="488">
        <v>262566315.84</v>
      </c>
      <c r="W367" s="487">
        <f t="shared" si="22"/>
        <v>1.1583941815943064E-4</v>
      </c>
      <c r="X367" s="487">
        <f>+X366+Tabela13681011[[#This Row],[Colunas82]]</f>
        <v>2.0495662895787768E-2</v>
      </c>
      <c r="Y367" s="488">
        <v>20423.64</v>
      </c>
      <c r="Z367" s="542">
        <f>INT(IF(Tabela13681011[[#This Row],[Colunas85]]/$AB$4&lt;15,15,Tabela13681011[[#This Row],[Colunas85]]/$AB$4))</f>
        <v>15</v>
      </c>
      <c r="AA367" s="641"/>
      <c r="AB367" s="537"/>
    </row>
    <row r="368" spans="1:28" ht="20.100000000000001" customHeight="1" x14ac:dyDescent="0.25">
      <c r="A368" s="485">
        <f t="shared" si="24"/>
        <v>35</v>
      </c>
      <c r="B368" s="485" t="s">
        <v>2263</v>
      </c>
      <c r="C368" s="485">
        <v>3552551</v>
      </c>
      <c r="D368" s="485" t="s">
        <v>2264</v>
      </c>
      <c r="E368" s="485" t="s">
        <v>2265</v>
      </c>
      <c r="F368" s="485">
        <v>330.58699999999999</v>
      </c>
      <c r="G368" s="486">
        <v>4063</v>
      </c>
      <c r="H368" s="487"/>
      <c r="I368" s="542">
        <v>3507</v>
      </c>
      <c r="J368" s="542">
        <v>4</v>
      </c>
      <c r="K368" s="542" t="s">
        <v>3978</v>
      </c>
      <c r="L368" s="542">
        <v>3890.9338685075563</v>
      </c>
      <c r="M368" s="487">
        <f>+Tabela13681011[[#This Row],[Colunas85]]/$N$650</f>
        <v>8.7097011794345851E-5</v>
      </c>
      <c r="N368" s="542">
        <v>3002.7304495183298</v>
      </c>
      <c r="O368" s="487">
        <f>+O367+Tabela13681011[[#This Row],[Colunas8]]</f>
        <v>2.8430475405201522E-2</v>
      </c>
      <c r="P368" s="485">
        <v>10.24</v>
      </c>
      <c r="Q368" s="485">
        <v>99.8</v>
      </c>
      <c r="R368" s="561">
        <v>0.69899999999999995</v>
      </c>
      <c r="S368" s="485">
        <v>34.479999999999997</v>
      </c>
      <c r="T368" s="485">
        <v>27632.558550000002</v>
      </c>
      <c r="U368" s="485">
        <v>23024.928169999999</v>
      </c>
      <c r="V368" s="488">
        <v>260727301.19</v>
      </c>
      <c r="W368" s="487">
        <f t="shared" si="22"/>
        <v>1.1502807879793963E-4</v>
      </c>
      <c r="X368" s="487">
        <f>+X367+Tabela13681011[[#This Row],[Colunas82]]</f>
        <v>2.0610690974585708E-2</v>
      </c>
      <c r="Y368" s="488">
        <v>64171.13</v>
      </c>
      <c r="Z368" s="542">
        <f>INT(IF(Tabela13681011[[#This Row],[Colunas85]]/$AB$4&lt;15,15,Tabela13681011[[#This Row],[Colunas85]]/$AB$4))</f>
        <v>15</v>
      </c>
      <c r="AA368" s="641"/>
      <c r="AB368" s="537"/>
    </row>
    <row r="369" spans="1:28" ht="20.100000000000001" customHeight="1" x14ac:dyDescent="0.25">
      <c r="A369" s="485">
        <f t="shared" si="24"/>
        <v>36</v>
      </c>
      <c r="B369" s="485" t="s">
        <v>2269</v>
      </c>
      <c r="C369" s="485">
        <v>3519402</v>
      </c>
      <c r="D369" s="485" t="s">
        <v>2270</v>
      </c>
      <c r="E369" s="485" t="s">
        <v>2271</v>
      </c>
      <c r="F369" s="485">
        <v>271.91199999999998</v>
      </c>
      <c r="G369" s="486">
        <v>12639</v>
      </c>
      <c r="H369" s="462"/>
      <c r="I369" s="542">
        <v>3507</v>
      </c>
      <c r="J369" s="542">
        <v>1</v>
      </c>
      <c r="K369" s="542" t="s">
        <v>3974</v>
      </c>
      <c r="L369" s="542">
        <v>12103.744318008125</v>
      </c>
      <c r="M369" s="487">
        <f>+Tabela13681011[[#This Row],[Colunas85]]/$N$650</f>
        <v>2.7093751712250488E-4</v>
      </c>
      <c r="N369" s="542">
        <v>9340.7605590603434</v>
      </c>
      <c r="O369" s="487">
        <f>+O368+Tabela13681011[[#This Row],[Colunas8]]</f>
        <v>2.8701412922324025E-2</v>
      </c>
      <c r="P369" s="485">
        <v>40.07</v>
      </c>
      <c r="Q369" s="485">
        <v>98.4</v>
      </c>
      <c r="R369" s="561">
        <v>0.74</v>
      </c>
      <c r="S369" s="485">
        <v>21.28</v>
      </c>
      <c r="T369" s="485">
        <v>40858.644050000003</v>
      </c>
      <c r="U369" s="485">
        <v>37142.198750000003</v>
      </c>
      <c r="V369" s="488">
        <v>258784536.12000003</v>
      </c>
      <c r="W369" s="487">
        <f t="shared" si="22"/>
        <v>1.1417096666377541E-4</v>
      </c>
      <c r="X369" s="487">
        <f>+X368+Tabela13681011[[#This Row],[Colunas82]]</f>
        <v>2.0724861941249485E-2</v>
      </c>
      <c r="Y369" s="488">
        <v>20475.080000000002</v>
      </c>
      <c r="Z369" s="542">
        <f>INT(IF(Tabela13681011[[#This Row],[Colunas85]]/$AB$4&lt;15,15,Tabela13681011[[#This Row],[Colunas85]]/$AB$4))</f>
        <v>15</v>
      </c>
      <c r="AA369" s="641"/>
      <c r="AB369" s="537"/>
    </row>
    <row r="370" spans="1:28" ht="20.100000000000001" customHeight="1" x14ac:dyDescent="0.25">
      <c r="A370" s="485">
        <f t="shared" si="24"/>
        <v>37</v>
      </c>
      <c r="B370" s="485" t="s">
        <v>2272</v>
      </c>
      <c r="C370" s="485">
        <v>3510708</v>
      </c>
      <c r="D370" s="485" t="s">
        <v>2273</v>
      </c>
      <c r="E370" s="485" t="s">
        <v>2274</v>
      </c>
      <c r="F370" s="485">
        <v>639.24800000000005</v>
      </c>
      <c r="G370" s="486">
        <v>12371</v>
      </c>
      <c r="H370" s="462"/>
      <c r="I370" s="542">
        <v>3507</v>
      </c>
      <c r="J370" s="542">
        <v>3</v>
      </c>
      <c r="K370" s="542" t="s">
        <v>3977</v>
      </c>
      <c r="L370" s="542">
        <v>11847.093991461232</v>
      </c>
      <c r="M370" s="487">
        <f>+Tabela13681011[[#This Row],[Colunas85]]/$N$650</f>
        <v>2.6519250133099991E-4</v>
      </c>
      <c r="N370" s="542">
        <v>9142.6971181371555</v>
      </c>
      <c r="O370" s="487">
        <f>+O369+Tabela13681011[[#This Row],[Colunas8]]</f>
        <v>2.8966605423655024E-2</v>
      </c>
      <c r="P370" s="485">
        <v>18.45</v>
      </c>
      <c r="Q370" s="485">
        <v>96.8</v>
      </c>
      <c r="R370" s="561">
        <v>0.72199999999999998</v>
      </c>
      <c r="S370" s="485">
        <v>38.83</v>
      </c>
      <c r="T370" s="485">
        <v>46308.23775</v>
      </c>
      <c r="U370" s="485">
        <v>40320.404949999996</v>
      </c>
      <c r="V370" s="488">
        <v>256951731.79000002</v>
      </c>
      <c r="W370" s="487">
        <f t="shared" si="22"/>
        <v>1.1336236718098165E-4</v>
      </c>
      <c r="X370" s="487">
        <f>+X369+Tabela13681011[[#This Row],[Colunas82]]</f>
        <v>2.0838224308430468E-2</v>
      </c>
      <c r="Y370" s="488">
        <v>20770.490000000002</v>
      </c>
      <c r="Z370" s="542">
        <f>INT(IF(Tabela13681011[[#This Row],[Colunas85]]/$AB$4&lt;15,15,Tabela13681011[[#This Row],[Colunas85]]/$AB$4))</f>
        <v>15</v>
      </c>
      <c r="AA370" s="641"/>
      <c r="AB370" s="537"/>
    </row>
    <row r="371" spans="1:28" ht="20.100000000000001" customHeight="1" x14ac:dyDescent="0.25">
      <c r="A371" s="485">
        <f t="shared" si="24"/>
        <v>38</v>
      </c>
      <c r="B371" s="485" t="s">
        <v>2275</v>
      </c>
      <c r="C371" s="485">
        <v>3551306</v>
      </c>
      <c r="D371" s="485" t="s">
        <v>2276</v>
      </c>
      <c r="E371" s="485" t="s">
        <v>2277</v>
      </c>
      <c r="F371" s="485">
        <v>167.84800000000001</v>
      </c>
      <c r="G371" s="486">
        <v>3595</v>
      </c>
      <c r="H371" s="487"/>
      <c r="I371" s="542">
        <v>3507</v>
      </c>
      <c r="J371" s="542">
        <v>3</v>
      </c>
      <c r="K371" s="542" t="s">
        <v>3977</v>
      </c>
      <c r="L371" s="542">
        <v>3442.7534475226844</v>
      </c>
      <c r="M371" s="487">
        <f>+Tabela13681011[[#This Row],[Colunas85]]/$N$650</f>
        <v>7.706467078529987E-5</v>
      </c>
      <c r="N371" s="542">
        <v>2656.8584705927633</v>
      </c>
      <c r="O371" s="487">
        <f>+O370+Tabela13681011[[#This Row],[Colunas8]]</f>
        <v>2.9043670094440324E-2</v>
      </c>
      <c r="P371" s="485">
        <v>18.03</v>
      </c>
      <c r="Q371" s="485">
        <v>99</v>
      </c>
      <c r="R371" s="561">
        <v>0.77300000000000002</v>
      </c>
      <c r="S371" s="485">
        <v>54.05</v>
      </c>
      <c r="T371" s="485">
        <v>24045.80127</v>
      </c>
      <c r="U371" s="485">
        <v>18813.180469999999</v>
      </c>
      <c r="V371" s="488">
        <v>256053335.75000003</v>
      </c>
      <c r="W371" s="487">
        <f t="shared" si="22"/>
        <v>1.129660114099933E-4</v>
      </c>
      <c r="X371" s="487">
        <f>+X370+Tabela13681011[[#This Row],[Colunas82]]</f>
        <v>2.0951190319840461E-2</v>
      </c>
      <c r="Y371" s="488">
        <v>71224.850000000006</v>
      </c>
      <c r="Z371" s="542">
        <f>INT(IF(Tabela13681011[[#This Row],[Colunas85]]/$AB$4&lt;15,15,Tabela13681011[[#This Row],[Colunas85]]/$AB$4))</f>
        <v>15</v>
      </c>
      <c r="AA371" s="641"/>
      <c r="AB371" s="537"/>
    </row>
    <row r="372" spans="1:28" ht="20.100000000000001" customHeight="1" x14ac:dyDescent="0.25">
      <c r="A372" s="485">
        <f t="shared" si="24"/>
        <v>39</v>
      </c>
      <c r="B372" s="485" t="s">
        <v>2302</v>
      </c>
      <c r="C372" s="485">
        <v>3529500</v>
      </c>
      <c r="D372" s="485" t="s">
        <v>2303</v>
      </c>
      <c r="E372" s="485" t="s">
        <v>2304</v>
      </c>
      <c r="F372" s="485">
        <v>195.15100000000001</v>
      </c>
      <c r="G372" s="486">
        <v>5638</v>
      </c>
      <c r="H372" s="462"/>
      <c r="I372" s="542">
        <v>3507</v>
      </c>
      <c r="J372" s="542">
        <v>1</v>
      </c>
      <c r="K372" s="542" t="s">
        <v>3974</v>
      </c>
      <c r="L372" s="542">
        <v>5399.2333622066462</v>
      </c>
      <c r="M372" s="487">
        <f>+Tabela13681011[[#This Row],[Colunas85]]/$N$650</f>
        <v>1.2085969788248139E-4</v>
      </c>
      <c r="N372" s="542">
        <v>4166.7226862870648</v>
      </c>
      <c r="O372" s="487">
        <f>+O371+Tabela13681011[[#This Row],[Colunas8]]</f>
        <v>2.9164529792322806E-2</v>
      </c>
      <c r="P372" s="485">
        <v>23.79</v>
      </c>
      <c r="Q372" s="485">
        <v>98.1</v>
      </c>
      <c r="R372" s="561">
        <v>0.74399999999999999</v>
      </c>
      <c r="S372" s="485" t="s">
        <v>27</v>
      </c>
      <c r="T372" s="485">
        <v>28462.22507</v>
      </c>
      <c r="U372" s="485">
        <v>26558.65451</v>
      </c>
      <c r="V372" s="488">
        <v>243218865.97999999</v>
      </c>
      <c r="W372" s="487">
        <f t="shared" si="22"/>
        <v>1.0730367994990007E-4</v>
      </c>
      <c r="X372" s="487">
        <f>+X371+Tabela13681011[[#This Row],[Colunas82]]</f>
        <v>2.1058493999790363E-2</v>
      </c>
      <c r="Y372" s="488">
        <v>43139.21</v>
      </c>
      <c r="Z372" s="542">
        <f>INT(IF(Tabela13681011[[#This Row],[Colunas85]]/$AB$4&lt;15,15,Tabela13681011[[#This Row],[Colunas85]]/$AB$4))</f>
        <v>15</v>
      </c>
      <c r="AA372" s="641"/>
      <c r="AB372" s="537"/>
    </row>
    <row r="373" spans="1:28" ht="20.100000000000001" customHeight="1" x14ac:dyDescent="0.25">
      <c r="A373" s="485">
        <f t="shared" si="24"/>
        <v>40</v>
      </c>
      <c r="B373" s="485" t="s">
        <v>2311</v>
      </c>
      <c r="C373" s="485">
        <v>3552601</v>
      </c>
      <c r="D373" s="485" t="s">
        <v>2312</v>
      </c>
      <c r="E373" s="485" t="s">
        <v>2313</v>
      </c>
      <c r="F373" s="485">
        <v>345.79199999999997</v>
      </c>
      <c r="G373" s="486">
        <v>12561</v>
      </c>
      <c r="H373" s="487"/>
      <c r="I373" s="542">
        <v>3507</v>
      </c>
      <c r="J373" s="542">
        <v>2</v>
      </c>
      <c r="K373" s="542" t="s">
        <v>3976</v>
      </c>
      <c r="L373" s="542">
        <v>12029.047581177312</v>
      </c>
      <c r="M373" s="487">
        <f>+Tabela13681011[[#This Row],[Colunas85]]/$N$650</f>
        <v>2.6926546028766386E-4</v>
      </c>
      <c r="N373" s="542">
        <v>9283.1152292394145</v>
      </c>
      <c r="O373" s="487">
        <f>+O372+Tabela13681011[[#This Row],[Colunas8]]</f>
        <v>2.9433795252610469E-2</v>
      </c>
      <c r="P373" s="485">
        <v>32.880000000000003</v>
      </c>
      <c r="Q373" s="485">
        <v>98.4</v>
      </c>
      <c r="R373" s="561">
        <v>0.73499999999999999</v>
      </c>
      <c r="S373" s="485" t="s">
        <v>27</v>
      </c>
      <c r="T373" s="485">
        <v>38949.304409999997</v>
      </c>
      <c r="U373" s="485">
        <v>34205.206590000002</v>
      </c>
      <c r="V373" s="488">
        <v>239576957.88000003</v>
      </c>
      <c r="W373" s="487">
        <f t="shared" si="22"/>
        <v>1.0569693723446664E-4</v>
      </c>
      <c r="X373" s="487">
        <f>+X372+Tabela13681011[[#This Row],[Colunas82]]</f>
        <v>2.1164190937024829E-2</v>
      </c>
      <c r="Y373" s="488">
        <v>19073.080000000002</v>
      </c>
      <c r="Z373" s="542">
        <f>INT(IF(Tabela13681011[[#This Row],[Colunas85]]/$AB$4&lt;15,15,Tabela13681011[[#This Row],[Colunas85]]/$AB$4))</f>
        <v>15</v>
      </c>
      <c r="AA373" s="641"/>
      <c r="AB373" s="537"/>
    </row>
    <row r="374" spans="1:28" ht="20.100000000000001" customHeight="1" x14ac:dyDescent="0.25">
      <c r="A374" s="485">
        <f t="shared" si="24"/>
        <v>41</v>
      </c>
      <c r="B374" s="485" t="s">
        <v>2314</v>
      </c>
      <c r="C374" s="485">
        <v>3529609</v>
      </c>
      <c r="D374" s="485" t="s">
        <v>2315</v>
      </c>
      <c r="E374" s="485" t="s">
        <v>2316</v>
      </c>
      <c r="F374" s="485">
        <v>228.19900000000001</v>
      </c>
      <c r="G374" s="486">
        <v>3813</v>
      </c>
      <c r="H374" s="462"/>
      <c r="I374" s="542">
        <v>3507</v>
      </c>
      <c r="J374" s="542">
        <v>5</v>
      </c>
      <c r="K374" s="542" t="s">
        <v>3979</v>
      </c>
      <c r="L374" s="542">
        <v>3651.5212504600818</v>
      </c>
      <c r="M374" s="487">
        <f>+Tabela13681011[[#This Row],[Colunas85]]/$N$650</f>
        <v>8.1737855272419558E-5</v>
      </c>
      <c r="N374" s="542">
        <v>2817.9697770153557</v>
      </c>
      <c r="O374" s="487">
        <f>+O373+Tabela13681011[[#This Row],[Colunas8]]</f>
        <v>2.951553310788289E-2</v>
      </c>
      <c r="P374" s="485">
        <v>16.82</v>
      </c>
      <c r="Q374" s="485">
        <v>98.5</v>
      </c>
      <c r="R374" s="561">
        <v>0.73099999999999998</v>
      </c>
      <c r="S374" s="485" t="s">
        <v>27</v>
      </c>
      <c r="T374" s="485">
        <v>25373.657299999999</v>
      </c>
      <c r="U374" s="485">
        <v>21836.25388</v>
      </c>
      <c r="V374" s="488">
        <v>238963150.31999999</v>
      </c>
      <c r="W374" s="487">
        <f t="shared" si="22"/>
        <v>1.0542613665448824E-4</v>
      </c>
      <c r="X374" s="487">
        <f>+X373+Tabela13681011[[#This Row],[Colunas82]]</f>
        <v>2.1269617073679317E-2</v>
      </c>
      <c r="Y374" s="488">
        <v>62670.64</v>
      </c>
      <c r="Z374" s="542">
        <f>INT(IF(Tabela13681011[[#This Row],[Colunas85]]/$AB$4&lt;15,15,Tabela13681011[[#This Row],[Colunas85]]/$AB$4))</f>
        <v>15</v>
      </c>
      <c r="AA374" s="641"/>
      <c r="AB374" s="537"/>
    </row>
    <row r="375" spans="1:28" ht="20.100000000000001" customHeight="1" x14ac:dyDescent="0.25">
      <c r="A375" s="485">
        <f t="shared" si="24"/>
        <v>42</v>
      </c>
      <c r="B375" s="485" t="s">
        <v>2338</v>
      </c>
      <c r="C375" s="485">
        <v>3555604</v>
      </c>
      <c r="D375" s="485" t="s">
        <v>2339</v>
      </c>
      <c r="E375" s="485" t="s">
        <v>2340</v>
      </c>
      <c r="F375" s="485">
        <v>252.434</v>
      </c>
      <c r="G375" s="486">
        <v>10191</v>
      </c>
      <c r="H375" s="487"/>
      <c r="I375" s="542">
        <v>3507</v>
      </c>
      <c r="J375" s="542">
        <v>1</v>
      </c>
      <c r="K375" s="542" t="s">
        <v>3974</v>
      </c>
      <c r="L375" s="542">
        <v>9759.4159620872524</v>
      </c>
      <c r="M375" s="487">
        <f>+Tabela13681011[[#This Row],[Colunas85]]/$N$650</f>
        <v>2.1846065645980274E-4</v>
      </c>
      <c r="N375" s="542">
        <v>7531.5840539112232</v>
      </c>
      <c r="O375" s="487">
        <f>+O374+Tabela13681011[[#This Row],[Colunas8]]</f>
        <v>2.9733993764342694E-2</v>
      </c>
      <c r="P375" s="485">
        <v>37.51</v>
      </c>
      <c r="Q375" s="485">
        <v>98.2</v>
      </c>
      <c r="R375" s="561">
        <v>0.72099999999999997</v>
      </c>
      <c r="S375" s="485">
        <v>18.02</v>
      </c>
      <c r="T375" s="485">
        <v>41443.113559999998</v>
      </c>
      <c r="U375" s="485">
        <v>36901.011910000001</v>
      </c>
      <c r="V375" s="488">
        <v>226113322.04999998</v>
      </c>
      <c r="W375" s="487">
        <f t="shared" si="22"/>
        <v>9.9757029307327751E-5</v>
      </c>
      <c r="X375" s="487">
        <f>+X374+Tabela13681011[[#This Row],[Colunas82]]</f>
        <v>2.1369374102986644E-2</v>
      </c>
      <c r="Y375" s="488">
        <v>22187.55</v>
      </c>
      <c r="Z375" s="542">
        <f>INT(IF(Tabela13681011[[#This Row],[Colunas85]]/$AB$4&lt;15,15,Tabela13681011[[#This Row],[Colunas85]]/$AB$4))</f>
        <v>15</v>
      </c>
      <c r="AA375" s="641"/>
      <c r="AB375" s="537"/>
    </row>
    <row r="376" spans="1:28" ht="20.100000000000001" customHeight="1" x14ac:dyDescent="0.25">
      <c r="A376" s="485">
        <f t="shared" si="24"/>
        <v>43</v>
      </c>
      <c r="B376" s="485" t="s">
        <v>2341</v>
      </c>
      <c r="C376" s="485">
        <v>3535705</v>
      </c>
      <c r="D376" s="485" t="s">
        <v>2342</v>
      </c>
      <c r="E376" s="485" t="s">
        <v>2343</v>
      </c>
      <c r="F376" s="485">
        <v>155.18600000000001</v>
      </c>
      <c r="G376" s="486">
        <v>6536</v>
      </c>
      <c r="H376" s="487"/>
      <c r="I376" s="542">
        <v>3507</v>
      </c>
      <c r="J376" s="542">
        <v>2</v>
      </c>
      <c r="K376" s="542" t="s">
        <v>3976</v>
      </c>
      <c r="L376" s="542">
        <v>6259.2034862331748</v>
      </c>
      <c r="M376" s="487">
        <f>+Tabela13681011[[#This Row],[Colunas85]]/$N$650</f>
        <v>1.4010978810924057E-4</v>
      </c>
      <c r="N376" s="542">
        <v>4830.3830219177462</v>
      </c>
      <c r="O376" s="487">
        <f>+O375+Tabela13681011[[#This Row],[Colunas8]]</f>
        <v>2.9874103552451934E-2</v>
      </c>
      <c r="P376" s="485">
        <v>37.85</v>
      </c>
      <c r="Q376" s="485">
        <v>99.1</v>
      </c>
      <c r="R376" s="561">
        <v>0.749</v>
      </c>
      <c r="S376" s="485" t="s">
        <v>27</v>
      </c>
      <c r="T376" s="485">
        <v>31973.66678</v>
      </c>
      <c r="U376" s="485">
        <v>25235.23892</v>
      </c>
      <c r="V376" s="488">
        <v>226045403.11999997</v>
      </c>
      <c r="W376" s="487">
        <f t="shared" si="22"/>
        <v>9.9727064727491829E-5</v>
      </c>
      <c r="X376" s="487">
        <f>+X375+Tabela13681011[[#This Row],[Colunas82]]</f>
        <v>2.1469101167714135E-2</v>
      </c>
      <c r="Y376" s="488">
        <v>34584.67</v>
      </c>
      <c r="Z376" s="542">
        <f>INT(IF(Tabela13681011[[#This Row],[Colunas85]]/$AB$4&lt;15,15,Tabela13681011[[#This Row],[Colunas85]]/$AB$4))</f>
        <v>15</v>
      </c>
      <c r="AA376" s="641"/>
      <c r="AB376" s="537"/>
    </row>
    <row r="377" spans="1:28" ht="20.100000000000001" customHeight="1" x14ac:dyDescent="0.25">
      <c r="A377" s="485">
        <f t="shared" si="24"/>
        <v>44</v>
      </c>
      <c r="B377" s="485" t="s">
        <v>2362</v>
      </c>
      <c r="C377" s="485">
        <v>3555802</v>
      </c>
      <c r="D377" s="485" t="s">
        <v>2363</v>
      </c>
      <c r="E377" s="485" t="s">
        <v>2364</v>
      </c>
      <c r="F377" s="485">
        <v>209.262</v>
      </c>
      <c r="G377" s="486">
        <v>9125</v>
      </c>
      <c r="H377" s="487"/>
      <c r="I377" s="542">
        <v>3507</v>
      </c>
      <c r="J377" s="542">
        <v>4</v>
      </c>
      <c r="K377" s="542" t="s">
        <v>3978</v>
      </c>
      <c r="L377" s="542">
        <v>8738.5605587328209</v>
      </c>
      <c r="M377" s="487">
        <f>+Tabela13681011[[#This Row],[Colunas85]]/$N$650</f>
        <v>1.9560921305030907E-4</v>
      </c>
      <c r="N377" s="542">
        <v>6743.7645463585422</v>
      </c>
      <c r="O377" s="487">
        <f>+O376+Tabela13681011[[#This Row],[Colunas8]]</f>
        <v>3.0069712765502243E-2</v>
      </c>
      <c r="P377" s="485">
        <v>42.29</v>
      </c>
      <c r="Q377" s="485">
        <v>100</v>
      </c>
      <c r="R377" s="561">
        <v>0.746</v>
      </c>
      <c r="S377" s="485">
        <v>11.11</v>
      </c>
      <c r="T377" s="485">
        <v>25938.312010000001</v>
      </c>
      <c r="U377" s="485">
        <v>22282.447909999999</v>
      </c>
      <c r="V377" s="488">
        <v>215671382.5</v>
      </c>
      <c r="W377" s="487">
        <f t="shared" si="22"/>
        <v>9.5150238074193981E-5</v>
      </c>
      <c r="X377" s="487">
        <f>+X376+Tabela13681011[[#This Row],[Colunas82]]</f>
        <v>2.156425140578833E-2</v>
      </c>
      <c r="Y377" s="488">
        <v>23635.22</v>
      </c>
      <c r="Z377" s="542">
        <f>INT(IF(Tabela13681011[[#This Row],[Colunas85]]/$AB$4&lt;15,15,Tabela13681011[[#This Row],[Colunas85]]/$AB$4))</f>
        <v>15</v>
      </c>
      <c r="AA377" s="641"/>
      <c r="AB377" s="537"/>
    </row>
    <row r="378" spans="1:28" ht="20.100000000000001" customHeight="1" x14ac:dyDescent="0.25">
      <c r="A378" s="485">
        <f t="shared" si="24"/>
        <v>45</v>
      </c>
      <c r="B378" s="485" t="s">
        <v>2377</v>
      </c>
      <c r="C378" s="485">
        <v>3532504</v>
      </c>
      <c r="D378" s="485" t="s">
        <v>2378</v>
      </c>
      <c r="E378" s="485" t="s">
        <v>2379</v>
      </c>
      <c r="F378" s="485">
        <v>219.05</v>
      </c>
      <c r="G378" s="486">
        <v>8917</v>
      </c>
      <c r="H378" s="487"/>
      <c r="I378" s="542">
        <v>3507</v>
      </c>
      <c r="J378" s="542">
        <v>1</v>
      </c>
      <c r="K378" s="542" t="s">
        <v>3974</v>
      </c>
      <c r="L378" s="542">
        <v>8539.3692605173219</v>
      </c>
      <c r="M378" s="487">
        <f>+Tabela13681011[[#This Row],[Colunas85]]/$N$650</f>
        <v>1.9115039482406641E-4</v>
      </c>
      <c r="N378" s="542">
        <v>6590.043666836068</v>
      </c>
      <c r="O378" s="487">
        <f>+O377+Tabela13681011[[#This Row],[Colunas8]]</f>
        <v>3.026086316032631E-2</v>
      </c>
      <c r="P378" s="485">
        <v>40.18</v>
      </c>
      <c r="Q378" s="485">
        <v>99.7</v>
      </c>
      <c r="R378" s="561">
        <v>0.754</v>
      </c>
      <c r="S378" s="485" t="s">
        <v>27</v>
      </c>
      <c r="T378" s="485">
        <v>30049.25058</v>
      </c>
      <c r="U378" s="485">
        <v>25781.79133</v>
      </c>
      <c r="V378" s="488">
        <v>211962440.19999999</v>
      </c>
      <c r="W378" s="487">
        <f t="shared" si="22"/>
        <v>9.3513921105490679E-5</v>
      </c>
      <c r="X378" s="487">
        <f>+X377+Tabela13681011[[#This Row],[Colunas82]]</f>
        <v>2.165776532689382E-2</v>
      </c>
      <c r="Y378" s="488">
        <v>23770.6</v>
      </c>
      <c r="Z378" s="542">
        <f>INT(IF(Tabela13681011[[#This Row],[Colunas85]]/$AB$4&lt;15,15,Tabela13681011[[#This Row],[Colunas85]]/$AB$4))</f>
        <v>15</v>
      </c>
      <c r="AA378" s="641"/>
      <c r="AB378" s="537"/>
    </row>
    <row r="379" spans="1:28" ht="20.100000000000001" customHeight="1" x14ac:dyDescent="0.25">
      <c r="A379" s="485">
        <f t="shared" si="24"/>
        <v>46</v>
      </c>
      <c r="B379" s="485" t="s">
        <v>2380</v>
      </c>
      <c r="C379" s="485">
        <v>3504800</v>
      </c>
      <c r="D379" s="485" t="s">
        <v>2381</v>
      </c>
      <c r="E379" s="485" t="s">
        <v>2382</v>
      </c>
      <c r="F379" s="485">
        <v>149.881</v>
      </c>
      <c r="G379" s="486">
        <v>9209</v>
      </c>
      <c r="H379" s="462"/>
      <c r="I379" s="542">
        <v>3507</v>
      </c>
      <c r="J379" s="542">
        <v>1</v>
      </c>
      <c r="K379" s="542" t="s">
        <v>3974</v>
      </c>
      <c r="L379" s="542">
        <v>8819.0031983967729</v>
      </c>
      <c r="M379" s="487">
        <f>+Tabela13681011[[#This Row],[Colunas85]]/$N$650</f>
        <v>1.9740988964167636E-4</v>
      </c>
      <c r="N379" s="542">
        <v>6805.844132319543</v>
      </c>
      <c r="O379" s="487">
        <f>+O378+Tabela13681011[[#This Row],[Colunas8]]</f>
        <v>3.0458273049967986E-2</v>
      </c>
      <c r="P379" s="485">
        <v>54.18</v>
      </c>
      <c r="Q379" s="485">
        <v>99</v>
      </c>
      <c r="R379" s="561">
        <v>0.75600000000000001</v>
      </c>
      <c r="S379" s="485" t="s">
        <v>27</v>
      </c>
      <c r="T379" s="485">
        <v>24569.886050000001</v>
      </c>
      <c r="U379" s="485">
        <v>22761.478719999999</v>
      </c>
      <c r="V379" s="488">
        <v>207893359.18000001</v>
      </c>
      <c r="W379" s="487">
        <f t="shared" si="22"/>
        <v>9.1718717572652101E-5</v>
      </c>
      <c r="X379" s="487">
        <f>+X378+Tabela13681011[[#This Row],[Colunas82]]</f>
        <v>2.1749484044466472E-2</v>
      </c>
      <c r="Y379" s="488">
        <v>22575.02</v>
      </c>
      <c r="Z379" s="542">
        <f>INT(IF(Tabela13681011[[#This Row],[Colunas85]]/$AB$4&lt;15,15,Tabela13681011[[#This Row],[Colunas85]]/$AB$4))</f>
        <v>15</v>
      </c>
      <c r="AA379" s="641"/>
      <c r="AB379" s="537"/>
    </row>
    <row r="380" spans="1:28" ht="20.100000000000001" customHeight="1" x14ac:dyDescent="0.25">
      <c r="A380" s="485">
        <f t="shared" si="24"/>
        <v>47</v>
      </c>
      <c r="B380" s="485" t="s">
        <v>2413</v>
      </c>
      <c r="C380" s="485">
        <v>3515608</v>
      </c>
      <c r="D380" s="485" t="s">
        <v>2414</v>
      </c>
      <c r="E380" s="485" t="s">
        <v>2415</v>
      </c>
      <c r="F380" s="485">
        <v>169.99</v>
      </c>
      <c r="G380" s="486">
        <v>5805</v>
      </c>
      <c r="H380" s="462"/>
      <c r="I380" s="542">
        <v>3507</v>
      </c>
      <c r="J380" s="542">
        <v>2</v>
      </c>
      <c r="K380" s="542" t="s">
        <v>3976</v>
      </c>
      <c r="L380" s="542">
        <v>5559.1609910623583</v>
      </c>
      <c r="M380" s="487">
        <f>+Tabela13681011[[#This Row],[Colunas85]]/$N$650</f>
        <v>1.2443961443912814E-4</v>
      </c>
      <c r="N380" s="542">
        <v>4290.1428155190506</v>
      </c>
      <c r="O380" s="487">
        <f>+O379+Tabela13681011[[#This Row],[Colunas8]]</f>
        <v>3.0582712664407114E-2</v>
      </c>
      <c r="P380" s="485">
        <v>32.43</v>
      </c>
      <c r="Q380" s="485">
        <v>96.5</v>
      </c>
      <c r="R380" s="561">
        <v>0.75800000000000001</v>
      </c>
      <c r="S380" s="485" t="s">
        <v>27</v>
      </c>
      <c r="T380" s="485">
        <v>22629.275109999999</v>
      </c>
      <c r="U380" s="485">
        <v>19679.363069999999</v>
      </c>
      <c r="V380" s="488">
        <v>192535421.84999999</v>
      </c>
      <c r="W380" s="487">
        <f t="shared" si="22"/>
        <v>8.4943078745010922E-5</v>
      </c>
      <c r="X380" s="487">
        <f>+X379+Tabela13681011[[#This Row],[Colunas82]]</f>
        <v>2.1834427123211483E-2</v>
      </c>
      <c r="Y380" s="488">
        <v>33167.17</v>
      </c>
      <c r="Z380" s="542">
        <f>INT(IF(Tabela13681011[[#This Row],[Colunas85]]/$AB$4&lt;15,15,Tabela13681011[[#This Row],[Colunas85]]/$AB$4))</f>
        <v>15</v>
      </c>
      <c r="AA380" s="641"/>
      <c r="AB380" s="537"/>
    </row>
    <row r="381" spans="1:28" ht="20.100000000000001" customHeight="1" x14ac:dyDescent="0.25">
      <c r="A381" s="485">
        <f t="shared" si="24"/>
        <v>48</v>
      </c>
      <c r="B381" s="485" t="s">
        <v>2440</v>
      </c>
      <c r="C381" s="485">
        <v>3528858</v>
      </c>
      <c r="D381" s="485" t="s">
        <v>2441</v>
      </c>
      <c r="E381" s="485" t="s">
        <v>2442</v>
      </c>
      <c r="F381" s="485">
        <v>111.267</v>
      </c>
      <c r="G381" s="486">
        <v>3097</v>
      </c>
      <c r="H381" s="462"/>
      <c r="I381" s="542">
        <v>3507</v>
      </c>
      <c r="J381" s="542">
        <v>2</v>
      </c>
      <c r="K381" s="542" t="s">
        <v>3976</v>
      </c>
      <c r="L381" s="542">
        <v>2965.8435123721147</v>
      </c>
      <c r="M381" s="487">
        <f>+Tabela13681011[[#This Row],[Colunas85]]/$N$650</f>
        <v>6.6389230993622712E-5</v>
      </c>
      <c r="N381" s="542">
        <v>2288.815210966839</v>
      </c>
      <c r="O381" s="487">
        <f>+O380+Tabela13681011[[#This Row],[Colunas8]]</f>
        <v>3.0649101895400738E-2</v>
      </c>
      <c r="P381" s="485">
        <v>23.66</v>
      </c>
      <c r="Q381" s="485">
        <v>99.4</v>
      </c>
      <c r="R381" s="561">
        <v>0.752</v>
      </c>
      <c r="S381" s="485" t="s">
        <v>27</v>
      </c>
      <c r="T381" s="485">
        <v>19199.599030000001</v>
      </c>
      <c r="U381" s="485">
        <v>15474.83459</v>
      </c>
      <c r="V381" s="488">
        <v>185457155.47999999</v>
      </c>
      <c r="W381" s="487">
        <f t="shared" si="22"/>
        <v>8.1820278109845238E-5</v>
      </c>
      <c r="X381" s="487">
        <f>+X380+Tabela13681011[[#This Row],[Colunas82]]</f>
        <v>2.1916247401321327E-2</v>
      </c>
      <c r="Y381" s="488">
        <v>59882.84</v>
      </c>
      <c r="Z381" s="542">
        <f>INT(IF(Tabela13681011[[#This Row],[Colunas85]]/$AB$4&lt;15,15,Tabela13681011[[#This Row],[Colunas85]]/$AB$4))</f>
        <v>15</v>
      </c>
      <c r="AA381" s="641"/>
      <c r="AB381" s="537"/>
    </row>
    <row r="382" spans="1:28" ht="20.100000000000001" customHeight="1" x14ac:dyDescent="0.25">
      <c r="A382" s="485">
        <f t="shared" si="24"/>
        <v>49</v>
      </c>
      <c r="B382" s="485" t="s">
        <v>2443</v>
      </c>
      <c r="C382" s="485">
        <v>3545704</v>
      </c>
      <c r="D382" s="485" t="s">
        <v>2444</v>
      </c>
      <c r="E382" s="485" t="s">
        <v>2445</v>
      </c>
      <c r="F382" s="485">
        <v>272.69200000000001</v>
      </c>
      <c r="G382" s="486">
        <v>6036</v>
      </c>
      <c r="H382" s="487"/>
      <c r="I382" s="542">
        <v>3507</v>
      </c>
      <c r="J382" s="542">
        <v>4</v>
      </c>
      <c r="K382" s="542" t="s">
        <v>3978</v>
      </c>
      <c r="L382" s="542">
        <v>5780.3782501382257</v>
      </c>
      <c r="M382" s="487">
        <f>+Tabela13681011[[#This Row],[Colunas85]]/$N$650</f>
        <v>1.2939147506538804E-4</v>
      </c>
      <c r="N382" s="542">
        <v>4460.8616769117989</v>
      </c>
      <c r="O382" s="487">
        <f>+O381+Tabela13681011[[#This Row],[Colunas8]]</f>
        <v>3.0778493370466127E-2</v>
      </c>
      <c r="P382" s="485">
        <v>20.98</v>
      </c>
      <c r="Q382" s="485">
        <v>98.8</v>
      </c>
      <c r="R382" s="561">
        <v>0.72799999999999998</v>
      </c>
      <c r="S382" s="485">
        <v>24.39</v>
      </c>
      <c r="T382" s="485">
        <v>28804.623920000002</v>
      </c>
      <c r="U382" s="485">
        <v>25666.637180000002</v>
      </c>
      <c r="V382" s="488">
        <v>184352960.64000002</v>
      </c>
      <c r="W382" s="487">
        <f t="shared" si="22"/>
        <v>8.1333127702181419E-5</v>
      </c>
      <c r="X382" s="487">
        <f>+X381+Tabela13681011[[#This Row],[Colunas82]]</f>
        <v>2.1997580529023508E-2</v>
      </c>
      <c r="Y382" s="488">
        <v>30542.240000000002</v>
      </c>
      <c r="Z382" s="542">
        <f>INT(IF(Tabela13681011[[#This Row],[Colunas85]]/$AB$4&lt;15,15,Tabela13681011[[#This Row],[Colunas85]]/$AB$4))</f>
        <v>15</v>
      </c>
      <c r="AA382" s="641"/>
      <c r="AB382" s="537"/>
    </row>
    <row r="383" spans="1:28" ht="20.100000000000001" customHeight="1" x14ac:dyDescent="0.25">
      <c r="A383" s="485">
        <f t="shared" si="24"/>
        <v>50</v>
      </c>
      <c r="B383" s="485" t="s">
        <v>2446</v>
      </c>
      <c r="C383" s="485">
        <v>3535200</v>
      </c>
      <c r="D383" s="485" t="s">
        <v>1985</v>
      </c>
      <c r="E383" s="485" t="s">
        <v>2447</v>
      </c>
      <c r="F383" s="485">
        <v>318.74</v>
      </c>
      <c r="G383" s="486">
        <v>9173</v>
      </c>
      <c r="H383" s="487"/>
      <c r="I383" s="542">
        <v>3507</v>
      </c>
      <c r="J383" s="542">
        <v>4</v>
      </c>
      <c r="K383" s="542" t="s">
        <v>3978</v>
      </c>
      <c r="L383" s="542">
        <v>8784.5277813979355</v>
      </c>
      <c r="M383" s="487">
        <f>+Tabela13681011[[#This Row],[Colunas85]]/$N$650</f>
        <v>1.9663817110251894E-4</v>
      </c>
      <c r="N383" s="542">
        <v>6779.2385954791134</v>
      </c>
      <c r="O383" s="487">
        <f>+O382+Tabela13681011[[#This Row],[Colunas8]]</f>
        <v>3.0975131541568647E-2</v>
      </c>
      <c r="P383" s="485">
        <v>30.02</v>
      </c>
      <c r="Q383" s="485">
        <v>98.5</v>
      </c>
      <c r="R383" s="561">
        <v>0.753</v>
      </c>
      <c r="S383" s="485" t="s">
        <v>27</v>
      </c>
      <c r="T383" s="485">
        <v>27828.462159999999</v>
      </c>
      <c r="U383" s="485">
        <v>23935.152020000001</v>
      </c>
      <c r="V383" s="488">
        <v>184254932.18000001</v>
      </c>
      <c r="W383" s="487">
        <f t="shared" si="22"/>
        <v>8.1289879352776292E-5</v>
      </c>
      <c r="X383" s="487">
        <f>+X382+Tabela13681011[[#This Row],[Colunas82]]</f>
        <v>2.2078870408376285E-2</v>
      </c>
      <c r="Y383" s="488">
        <v>20086.66</v>
      </c>
      <c r="Z383" s="542">
        <f>INT(IF(Tabela13681011[[#This Row],[Colunas85]]/$AB$4&lt;15,15,Tabela13681011[[#This Row],[Colunas85]]/$AB$4))</f>
        <v>15</v>
      </c>
      <c r="AA383" s="641"/>
      <c r="AB383" s="537"/>
    </row>
    <row r="384" spans="1:28" ht="20.100000000000001" customHeight="1" x14ac:dyDescent="0.25">
      <c r="A384" s="485">
        <f t="shared" si="24"/>
        <v>51</v>
      </c>
      <c r="B384" s="485" t="s">
        <v>2462</v>
      </c>
      <c r="C384" s="485">
        <v>3532801</v>
      </c>
      <c r="D384" s="485" t="s">
        <v>2463</v>
      </c>
      <c r="E384" s="485" t="s">
        <v>2464</v>
      </c>
      <c r="F384" s="485">
        <v>217.51499999999999</v>
      </c>
      <c r="G384" s="486">
        <v>7161</v>
      </c>
      <c r="H384" s="487"/>
      <c r="I384" s="542">
        <v>3507</v>
      </c>
      <c r="J384" s="542">
        <v>1</v>
      </c>
      <c r="K384" s="542" t="s">
        <v>3974</v>
      </c>
      <c r="L384" s="542">
        <v>6857.7350313518609</v>
      </c>
      <c r="M384" s="487">
        <f>+Tabela13681011[[#This Row],[Colunas85]]/$N$650</f>
        <v>1.5350767941405626E-4</v>
      </c>
      <c r="N384" s="542">
        <v>5292.2847031751808</v>
      </c>
      <c r="O384" s="487">
        <f>+O383+Tabela13681011[[#This Row],[Colunas8]]</f>
        <v>3.1128639220982704E-2</v>
      </c>
      <c r="P384" s="485">
        <v>27.11</v>
      </c>
      <c r="Q384" s="485">
        <v>99.2</v>
      </c>
      <c r="R384" s="561">
        <v>0.73799999999999999</v>
      </c>
      <c r="S384" s="485">
        <v>11.24</v>
      </c>
      <c r="T384" s="485">
        <v>26103.392489999998</v>
      </c>
      <c r="U384" s="485">
        <v>22269.943510000001</v>
      </c>
      <c r="V384" s="488">
        <v>180500524.04999998</v>
      </c>
      <c r="W384" s="487">
        <f t="shared" si="22"/>
        <v>7.9633503698035946E-5</v>
      </c>
      <c r="X384" s="487">
        <f>+X383+Tabela13681011[[#This Row],[Colunas82]]</f>
        <v>2.2158503912074322E-2</v>
      </c>
      <c r="Y384" s="488">
        <v>25206.05</v>
      </c>
      <c r="Z384" s="542">
        <f>INT(IF(Tabela13681011[[#This Row],[Colunas85]]/$AB$4&lt;15,15,Tabela13681011[[#This Row],[Colunas85]]/$AB$4))</f>
        <v>15</v>
      </c>
      <c r="AA384" s="641"/>
      <c r="AB384" s="537"/>
    </row>
    <row r="385" spans="1:28" ht="20.100000000000001" customHeight="1" x14ac:dyDescent="0.25">
      <c r="A385" s="485">
        <f t="shared" si="24"/>
        <v>52</v>
      </c>
      <c r="B385" s="485" t="s">
        <v>2465</v>
      </c>
      <c r="C385" s="485">
        <v>3519808</v>
      </c>
      <c r="D385" s="485" t="s">
        <v>2466</v>
      </c>
      <c r="E385" s="485" t="s">
        <v>2467</v>
      </c>
      <c r="F385" s="485">
        <v>362.35500000000002</v>
      </c>
      <c r="G385" s="486">
        <v>8363</v>
      </c>
      <c r="H385" s="462"/>
      <c r="I385" s="542">
        <v>3507</v>
      </c>
      <c r="J385" s="542">
        <v>1</v>
      </c>
      <c r="K385" s="542" t="s">
        <v>3974</v>
      </c>
      <c r="L385" s="542">
        <v>8008.8308989241195</v>
      </c>
      <c r="M385" s="487">
        <f>+Tabela13681011[[#This Row],[Colunas85]]/$N$650</f>
        <v>1.7927450397147782E-4</v>
      </c>
      <c r="N385" s="542">
        <v>6180.6140165694796</v>
      </c>
      <c r="O385" s="487">
        <f>+O384+Tabela13681011[[#This Row],[Colunas8]]</f>
        <v>3.130791372495418E-2</v>
      </c>
      <c r="P385" s="485">
        <v>20.58</v>
      </c>
      <c r="Q385" s="485">
        <v>98.5</v>
      </c>
      <c r="R385" s="561">
        <v>0.72</v>
      </c>
      <c r="S385" s="485">
        <v>33.71</v>
      </c>
      <c r="T385" s="485">
        <v>35974.865259999999</v>
      </c>
      <c r="U385" s="485">
        <v>33595.75417</v>
      </c>
      <c r="V385" s="488">
        <v>177656881.59999999</v>
      </c>
      <c r="W385" s="487">
        <f t="shared" si="22"/>
        <v>7.8378941071418655E-5</v>
      </c>
      <c r="X385" s="487">
        <f>+X384+Tabela13681011[[#This Row],[Colunas82]]</f>
        <v>2.2236882853145741E-2</v>
      </c>
      <c r="Y385" s="488">
        <v>21243.200000000001</v>
      </c>
      <c r="Z385" s="542">
        <f>INT(IF(Tabela13681011[[#This Row],[Colunas85]]/$AB$4&lt;15,15,Tabela13681011[[#This Row],[Colunas85]]/$AB$4))</f>
        <v>15</v>
      </c>
      <c r="AA385" s="641"/>
      <c r="AB385" s="537"/>
    </row>
    <row r="386" spans="1:28" ht="20.100000000000001" customHeight="1" x14ac:dyDescent="0.25">
      <c r="A386" s="485">
        <f t="shared" si="24"/>
        <v>53</v>
      </c>
      <c r="B386" s="485" t="s">
        <v>2489</v>
      </c>
      <c r="C386" s="485">
        <v>3534005</v>
      </c>
      <c r="D386" s="485" t="s">
        <v>2490</v>
      </c>
      <c r="E386" s="485" t="s">
        <v>2491</v>
      </c>
      <c r="F386" s="485">
        <v>242.946</v>
      </c>
      <c r="G386" s="486">
        <v>4462</v>
      </c>
      <c r="H386" s="487"/>
      <c r="I386" s="542">
        <v>3507</v>
      </c>
      <c r="J386" s="542">
        <v>1</v>
      </c>
      <c r="K386" s="542" t="s">
        <v>3974</v>
      </c>
      <c r="L386" s="542">
        <v>4273.0364069113257</v>
      </c>
      <c r="M386" s="487">
        <f>+Tabela13681011[[#This Row],[Colunas85]]/$N$650</f>
        <v>9.5650225603340189E-5</v>
      </c>
      <c r="N386" s="542">
        <v>3297.6084828330759</v>
      </c>
      <c r="O386" s="487">
        <f>+O385+Tabela13681011[[#This Row],[Colunas8]]</f>
        <v>3.1403563950557517E-2</v>
      </c>
      <c r="P386" s="485">
        <v>16.03</v>
      </c>
      <c r="Q386" s="485">
        <v>98.7</v>
      </c>
      <c r="R386" s="561">
        <v>0.73799999999999999</v>
      </c>
      <c r="S386" s="485" t="s">
        <v>27</v>
      </c>
      <c r="T386" s="485">
        <v>24069.665369999999</v>
      </c>
      <c r="U386" s="485">
        <v>21217.262790000001</v>
      </c>
      <c r="V386" s="488">
        <v>170333548.12</v>
      </c>
      <c r="W386" s="487">
        <f t="shared" si="22"/>
        <v>7.5148021345113685E-5</v>
      </c>
      <c r="X386" s="487">
        <f>+X385+Tabela13681011[[#This Row],[Colunas82]]</f>
        <v>2.2312030874490855E-2</v>
      </c>
      <c r="Y386" s="488">
        <v>38174.26</v>
      </c>
      <c r="Z386" s="542">
        <f>INT(IF(Tabela13681011[[#This Row],[Colunas85]]/$AB$4&lt;15,15,Tabela13681011[[#This Row],[Colunas85]]/$AB$4))</f>
        <v>15</v>
      </c>
      <c r="AA386" s="641"/>
      <c r="AB386" s="537"/>
    </row>
    <row r="387" spans="1:28" ht="20.100000000000001" customHeight="1" x14ac:dyDescent="0.25">
      <c r="A387" s="485">
        <f t="shared" si="24"/>
        <v>54</v>
      </c>
      <c r="B387" s="485" t="s">
        <v>2513</v>
      </c>
      <c r="C387" s="485">
        <v>3539608</v>
      </c>
      <c r="D387" s="485" t="s">
        <v>2514</v>
      </c>
      <c r="E387" s="485" t="s">
        <v>2515</v>
      </c>
      <c r="F387" s="485">
        <v>289.82499999999999</v>
      </c>
      <c r="G387" s="486">
        <v>5370</v>
      </c>
      <c r="H387" s="487"/>
      <c r="I387" s="542">
        <v>3507</v>
      </c>
      <c r="J387" s="542">
        <v>1</v>
      </c>
      <c r="K387" s="542" t="s">
        <v>3974</v>
      </c>
      <c r="L387" s="542">
        <v>5142.5830356597535</v>
      </c>
      <c r="M387" s="487">
        <f>+Tabela13681011[[#This Row],[Colunas85]]/$N$650</f>
        <v>1.1511468209097643E-4</v>
      </c>
      <c r="N387" s="542">
        <v>3968.6592453638768</v>
      </c>
      <c r="O387" s="487">
        <f>+O386+Tabela13681011[[#This Row],[Colunas8]]</f>
        <v>3.1518678632648491E-2</v>
      </c>
      <c r="P387" s="485">
        <v>15.38</v>
      </c>
      <c r="Q387" s="485">
        <v>99.2</v>
      </c>
      <c r="R387" s="561">
        <v>0.71899999999999997</v>
      </c>
      <c r="S387" s="485" t="s">
        <v>27</v>
      </c>
      <c r="T387" s="485">
        <v>26937.600050000001</v>
      </c>
      <c r="U387" s="485">
        <v>22545.372169999999</v>
      </c>
      <c r="V387" s="488">
        <v>161982613.20000002</v>
      </c>
      <c r="W387" s="487">
        <f t="shared" si="22"/>
        <v>7.1463742807231635E-5</v>
      </c>
      <c r="X387" s="487">
        <f>+X386+Tabela13681011[[#This Row],[Colunas82]]</f>
        <v>2.2383494617298088E-2</v>
      </c>
      <c r="Y387" s="488">
        <v>30164.36</v>
      </c>
      <c r="Z387" s="542">
        <f>INT(IF(Tabela13681011[[#This Row],[Colunas85]]/$AB$4&lt;15,15,Tabela13681011[[#This Row],[Colunas85]]/$AB$4))</f>
        <v>15</v>
      </c>
      <c r="AA387" s="641"/>
      <c r="AB387" s="537"/>
    </row>
    <row r="388" spans="1:28" ht="20.100000000000001" customHeight="1" x14ac:dyDescent="0.25">
      <c r="A388" s="485">
        <f t="shared" si="24"/>
        <v>55</v>
      </c>
      <c r="B388" s="485" t="s">
        <v>2519</v>
      </c>
      <c r="C388" s="485">
        <v>3521507</v>
      </c>
      <c r="D388" s="485" t="s">
        <v>2520</v>
      </c>
      <c r="E388" s="485" t="s">
        <v>2521</v>
      </c>
      <c r="F388" s="485">
        <v>257.61200000000002</v>
      </c>
      <c r="G388" s="486">
        <v>8101</v>
      </c>
      <c r="H388" s="462"/>
      <c r="I388" s="542">
        <v>3507</v>
      </c>
      <c r="J388" s="542">
        <v>1</v>
      </c>
      <c r="K388" s="542" t="s">
        <v>3974</v>
      </c>
      <c r="L388" s="542">
        <v>7757.9264752103654</v>
      </c>
      <c r="M388" s="487">
        <f>+Tabela13681011[[#This Row],[Colunas85]]/$N$650</f>
        <v>1.7365810793649908E-4</v>
      </c>
      <c r="N388" s="542">
        <v>5986.9848317863625</v>
      </c>
      <c r="O388" s="487">
        <f>+O387+Tabela13681011[[#This Row],[Colunas8]]</f>
        <v>3.1692336740584991E-2</v>
      </c>
      <c r="P388" s="485">
        <v>28.21</v>
      </c>
      <c r="Q388" s="485">
        <v>97.9</v>
      </c>
      <c r="R388" s="561">
        <v>0.71299999999999997</v>
      </c>
      <c r="S388" s="485" t="s">
        <v>27</v>
      </c>
      <c r="T388" s="485">
        <v>23318.099119999999</v>
      </c>
      <c r="U388" s="485">
        <v>20794.86392</v>
      </c>
      <c r="V388" s="488">
        <v>159984623.75</v>
      </c>
      <c r="W388" s="487">
        <f t="shared" si="22"/>
        <v>7.0582266694668448E-5</v>
      </c>
      <c r="X388" s="487">
        <f>+X387+Tabela13681011[[#This Row],[Colunas82]]</f>
        <v>2.2454076883992757E-2</v>
      </c>
      <c r="Y388" s="488">
        <v>19748.75</v>
      </c>
      <c r="Z388" s="542">
        <f>INT(IF(Tabela13681011[[#This Row],[Colunas85]]/$AB$4&lt;15,15,Tabela13681011[[#This Row],[Colunas85]]/$AB$4))</f>
        <v>15</v>
      </c>
      <c r="AA388" s="641"/>
      <c r="AB388" s="537"/>
    </row>
    <row r="389" spans="1:28" ht="20.100000000000001" customHeight="1" x14ac:dyDescent="0.25">
      <c r="A389" s="485">
        <f t="shared" si="24"/>
        <v>56</v>
      </c>
      <c r="B389" s="485" t="s">
        <v>2531</v>
      </c>
      <c r="C389" s="485">
        <v>3528106</v>
      </c>
      <c r="D389" s="485" t="s">
        <v>2532</v>
      </c>
      <c r="E389" s="485" t="s">
        <v>2533</v>
      </c>
      <c r="F389" s="485">
        <v>248.08699999999999</v>
      </c>
      <c r="G389" s="486">
        <v>8174</v>
      </c>
      <c r="H389" s="462"/>
      <c r="I389" s="542">
        <v>3507</v>
      </c>
      <c r="J389" s="542">
        <v>1</v>
      </c>
      <c r="K389" s="542" t="s">
        <v>3974</v>
      </c>
      <c r="L389" s="542">
        <v>7827.8349596802282</v>
      </c>
      <c r="M389" s="487">
        <f>+Tabela13681011[[#This Row],[Colunas85]]/$N$650</f>
        <v>1.7522298164090154E-4</v>
      </c>
      <c r="N389" s="542">
        <v>6040.9349481572308</v>
      </c>
      <c r="O389" s="487">
        <f>+O388+Tabela13681011[[#This Row],[Colunas8]]</f>
        <v>3.1867559722225894E-2</v>
      </c>
      <c r="P389" s="485">
        <v>30.88</v>
      </c>
      <c r="Q389" s="485">
        <v>97.9</v>
      </c>
      <c r="R389" s="561">
        <v>0.74299999999999999</v>
      </c>
      <c r="S389" s="485" t="s">
        <v>27</v>
      </c>
      <c r="T389" s="485">
        <v>24363.14069</v>
      </c>
      <c r="U389" s="485">
        <v>21438.264520000001</v>
      </c>
      <c r="V389" s="488">
        <v>156298977.52000001</v>
      </c>
      <c r="W389" s="487">
        <f t="shared" ref="W389:W452" si="25">+V389/$V$650</f>
        <v>6.895622752258795E-5</v>
      </c>
      <c r="X389" s="487">
        <f>+X388+Tabela13681011[[#This Row],[Colunas82]]</f>
        <v>2.2523033111515347E-2</v>
      </c>
      <c r="Y389" s="488">
        <v>19121.48</v>
      </c>
      <c r="Z389" s="542">
        <f>INT(IF(Tabela13681011[[#This Row],[Colunas85]]/$AB$4&lt;15,15,Tabela13681011[[#This Row],[Colunas85]]/$AB$4))</f>
        <v>15</v>
      </c>
      <c r="AA389" s="641"/>
      <c r="AB389" s="537"/>
    </row>
    <row r="390" spans="1:28" ht="20.100000000000001" customHeight="1" x14ac:dyDescent="0.25">
      <c r="A390" s="485">
        <f t="shared" si="24"/>
        <v>57</v>
      </c>
      <c r="B390" s="485" t="s">
        <v>2537</v>
      </c>
      <c r="C390" s="485">
        <v>3540309</v>
      </c>
      <c r="D390" s="485" t="s">
        <v>2538</v>
      </c>
      <c r="E390" s="485" t="s">
        <v>2539</v>
      </c>
      <c r="F390" s="485">
        <v>217.505</v>
      </c>
      <c r="G390" s="486">
        <v>2576</v>
      </c>
      <c r="H390" s="487"/>
      <c r="I390" s="542">
        <v>3507</v>
      </c>
      <c r="J390" s="542">
        <v>3</v>
      </c>
      <c r="K390" s="542" t="s">
        <v>3977</v>
      </c>
      <c r="L390" s="542">
        <v>2466.907616361178</v>
      </c>
      <c r="M390" s="487">
        <f>+Tabela13681011[[#This Row],[Colunas85]]/$N$650</f>
        <v>5.5220748801928357E-5</v>
      </c>
      <c r="N390" s="542">
        <v>1903.773969470642</v>
      </c>
      <c r="O390" s="487">
        <f>+O389+Tabela13681011[[#This Row],[Colunas8]]</f>
        <v>3.1922780471027819E-2</v>
      </c>
      <c r="P390" s="485">
        <v>11.58</v>
      </c>
      <c r="Q390" s="485">
        <v>97.8</v>
      </c>
      <c r="R390" s="561">
        <v>0.73199999999999998</v>
      </c>
      <c r="S390" s="485" t="s">
        <v>27</v>
      </c>
      <c r="T390" s="485">
        <v>25833.279399999999</v>
      </c>
      <c r="U390" s="485">
        <v>22417.52102</v>
      </c>
      <c r="V390" s="488">
        <v>156012786.72</v>
      </c>
      <c r="W390" s="487">
        <f t="shared" si="25"/>
        <v>6.882996541753262E-5</v>
      </c>
      <c r="X390" s="487">
        <f>+X389+Tabela13681011[[#This Row],[Colunas82]]</f>
        <v>2.259186307693288E-2</v>
      </c>
      <c r="Y390" s="488">
        <v>60563.97</v>
      </c>
      <c r="Z390" s="542">
        <f>INT(IF(Tabela13681011[[#This Row],[Colunas85]]/$AB$4&lt;15,15,Tabela13681011[[#This Row],[Colunas85]]/$AB$4))</f>
        <v>15</v>
      </c>
      <c r="AA390" s="641"/>
      <c r="AB390" s="537"/>
    </row>
    <row r="391" spans="1:28" ht="20.100000000000001" customHeight="1" x14ac:dyDescent="0.25">
      <c r="A391" s="485">
        <f t="shared" si="24"/>
        <v>58</v>
      </c>
      <c r="B391" s="485" t="s">
        <v>2555</v>
      </c>
      <c r="C391" s="485">
        <v>3544806</v>
      </c>
      <c r="D391" s="485" t="s">
        <v>2111</v>
      </c>
      <c r="E391" s="485" t="s">
        <v>2556</v>
      </c>
      <c r="F391" s="485">
        <v>308.55500000000001</v>
      </c>
      <c r="G391" s="486">
        <v>6481</v>
      </c>
      <c r="H391" s="487"/>
      <c r="I391" s="542">
        <v>3507</v>
      </c>
      <c r="J391" s="542">
        <v>1</v>
      </c>
      <c r="K391" s="542" t="s">
        <v>3974</v>
      </c>
      <c r="L391" s="542">
        <v>6206.5327102627298</v>
      </c>
      <c r="M391" s="487">
        <f>+Tabela13681011[[#This Row],[Colunas85]]/$N$650</f>
        <v>1.389307736744168E-4</v>
      </c>
      <c r="N391" s="542">
        <v>4789.7356739670922</v>
      </c>
      <c r="O391" s="487">
        <f>+O390+Tabela13681011[[#This Row],[Colunas8]]</f>
        <v>3.2061711244702237E-2</v>
      </c>
      <c r="P391" s="485">
        <v>17.670000000000002</v>
      </c>
      <c r="Q391" s="485">
        <v>100</v>
      </c>
      <c r="R391" s="561">
        <v>0.751</v>
      </c>
      <c r="S391" s="485">
        <v>18.87</v>
      </c>
      <c r="T391" s="485">
        <v>32637.570830000001</v>
      </c>
      <c r="U391" s="485">
        <v>27150.442139999999</v>
      </c>
      <c r="V391" s="488">
        <v>148145225.59</v>
      </c>
      <c r="W391" s="487">
        <f t="shared" si="25"/>
        <v>6.5358942484841141E-5</v>
      </c>
      <c r="X391" s="487">
        <f>+X390+Tabela13681011[[#This Row],[Colunas82]]</f>
        <v>2.2657222019417722E-2</v>
      </c>
      <c r="Y391" s="488">
        <v>22858.39</v>
      </c>
      <c r="Z391" s="542">
        <f>INT(IF(Tabela13681011[[#This Row],[Colunas85]]/$AB$4&lt;15,15,Tabela13681011[[#This Row],[Colunas85]]/$AB$4))</f>
        <v>15</v>
      </c>
      <c r="AA391" s="641"/>
      <c r="AB391" s="537"/>
    </row>
    <row r="392" spans="1:28" ht="20.100000000000001" customHeight="1" x14ac:dyDescent="0.25">
      <c r="A392" s="485">
        <f t="shared" si="24"/>
        <v>59</v>
      </c>
      <c r="B392" s="485" t="s">
        <v>2605</v>
      </c>
      <c r="C392" s="485">
        <v>3539905</v>
      </c>
      <c r="D392" s="485" t="s">
        <v>2606</v>
      </c>
      <c r="E392" s="485" t="s">
        <v>2607</v>
      </c>
      <c r="F392" s="485">
        <v>135.12</v>
      </c>
      <c r="G392" s="486">
        <v>6166</v>
      </c>
      <c r="H392" s="487"/>
      <c r="I392" s="542">
        <v>3507</v>
      </c>
      <c r="J392" s="542">
        <v>1</v>
      </c>
      <c r="K392" s="542" t="s">
        <v>3974</v>
      </c>
      <c r="L392" s="542">
        <v>5904.8728115229123</v>
      </c>
      <c r="M392" s="487">
        <f>+Tabela13681011[[#This Row],[Colunas85]]/$N$650</f>
        <v>1.3217823645678969E-4</v>
      </c>
      <c r="N392" s="542">
        <v>4556.937226613345</v>
      </c>
      <c r="O392" s="487">
        <f>+O391+Tabela13681011[[#This Row],[Colunas8]]</f>
        <v>3.2193889481159026E-2</v>
      </c>
      <c r="P392" s="485">
        <v>40.4</v>
      </c>
      <c r="Q392" s="485">
        <v>99.5</v>
      </c>
      <c r="R392" s="561">
        <v>0.76600000000000001</v>
      </c>
      <c r="S392" s="485">
        <v>15.15</v>
      </c>
      <c r="T392" s="485">
        <v>2550.9426400000002</v>
      </c>
      <c r="U392" s="485">
        <v>1941.40428</v>
      </c>
      <c r="V392" s="488">
        <v>135565182.72</v>
      </c>
      <c r="W392" s="487">
        <f t="shared" si="25"/>
        <v>5.9808859482688241E-5</v>
      </c>
      <c r="X392" s="487">
        <f>+X391+Tabela13681011[[#This Row],[Colunas82]]</f>
        <v>2.271703087890041E-2</v>
      </c>
      <c r="Y392" s="488">
        <v>21985.919999999998</v>
      </c>
      <c r="Z392" s="542">
        <f>INT(IF(Tabela13681011[[#This Row],[Colunas85]]/$AB$4&lt;15,15,Tabela13681011[[#This Row],[Colunas85]]/$AB$4))</f>
        <v>15</v>
      </c>
      <c r="AA392" s="641"/>
      <c r="AB392" s="537"/>
    </row>
    <row r="393" spans="1:28" ht="20.100000000000001" customHeight="1" x14ac:dyDescent="0.25">
      <c r="A393" s="485">
        <f t="shared" si="24"/>
        <v>60</v>
      </c>
      <c r="B393" s="485" t="s">
        <v>2617</v>
      </c>
      <c r="C393" s="485">
        <v>3530409</v>
      </c>
      <c r="D393" s="485" t="s">
        <v>2618</v>
      </c>
      <c r="E393" s="485" t="s">
        <v>2619</v>
      </c>
      <c r="F393" s="485">
        <v>166.125</v>
      </c>
      <c r="G393" s="486">
        <v>4966</v>
      </c>
      <c r="H393" s="462"/>
      <c r="I393" s="542">
        <v>3507</v>
      </c>
      <c r="J393" s="542">
        <v>1</v>
      </c>
      <c r="K393" s="542" t="s">
        <v>3974</v>
      </c>
      <c r="L393" s="542">
        <v>4755.6922448950345</v>
      </c>
      <c r="M393" s="487">
        <f>+Tabela13681011[[#This Row],[Colunas85]]/$N$650</f>
        <v>1.0645428515154355E-4</v>
      </c>
      <c r="N393" s="542">
        <v>3670.085998599071</v>
      </c>
      <c r="O393" s="487">
        <f>+O392+Tabela13681011[[#This Row],[Colunas8]]</f>
        <v>3.2300343766310566E-2</v>
      </c>
      <c r="P393" s="485">
        <v>25.85</v>
      </c>
      <c r="Q393" s="485">
        <v>96.9</v>
      </c>
      <c r="R393" s="561">
        <v>0.73799999999999999</v>
      </c>
      <c r="S393" s="485" t="s">
        <v>27</v>
      </c>
      <c r="T393" s="485">
        <v>16915.019359999998</v>
      </c>
      <c r="U393" s="485">
        <v>15061.45421</v>
      </c>
      <c r="V393" s="488">
        <v>132413324.67999999</v>
      </c>
      <c r="W393" s="487">
        <f t="shared" si="25"/>
        <v>5.8418317819692861E-5</v>
      </c>
      <c r="X393" s="487">
        <f>+X392+Tabela13681011[[#This Row],[Colunas82]]</f>
        <v>2.2775449196720102E-2</v>
      </c>
      <c r="Y393" s="488">
        <v>26663.98</v>
      </c>
      <c r="Z393" s="542">
        <f>INT(IF(Tabela13681011[[#This Row],[Colunas85]]/$AB$4&lt;15,15,Tabela13681011[[#This Row],[Colunas85]]/$AB$4))</f>
        <v>15</v>
      </c>
      <c r="AA393" s="641"/>
      <c r="AB393" s="537"/>
    </row>
    <row r="394" spans="1:28" ht="20.100000000000001" customHeight="1" x14ac:dyDescent="0.25">
      <c r="A394" s="485">
        <f t="shared" si="24"/>
        <v>61</v>
      </c>
      <c r="B394" s="485" t="s">
        <v>2623</v>
      </c>
      <c r="C394" s="485">
        <v>3535101</v>
      </c>
      <c r="D394" s="485" t="s">
        <v>2624</v>
      </c>
      <c r="E394" s="485" t="s">
        <v>2625</v>
      </c>
      <c r="F394" s="485">
        <v>82.125</v>
      </c>
      <c r="G394" s="486">
        <v>13691</v>
      </c>
      <c r="H394" s="487"/>
      <c r="I394" s="542">
        <v>3507</v>
      </c>
      <c r="J394" s="542">
        <v>2</v>
      </c>
      <c r="K394" s="542" t="s">
        <v>3976</v>
      </c>
      <c r="L394" s="542">
        <v>13111.192614751897</v>
      </c>
      <c r="M394" s="487">
        <f>+Tabela13681011[[#This Row],[Colunas85]]/$N$650</f>
        <v>2.9348884776677064E-4</v>
      </c>
      <c r="N394" s="542">
        <v>10118.233468952856</v>
      </c>
      <c r="O394" s="487">
        <f>+O393+Tabela13681011[[#This Row],[Colunas8]]</f>
        <v>3.2593832614077334E-2</v>
      </c>
      <c r="P394" s="485">
        <v>133.13999999999999</v>
      </c>
      <c r="Q394" s="485">
        <v>98.2</v>
      </c>
      <c r="R394" s="561">
        <v>0.72199999999999998</v>
      </c>
      <c r="S394" s="485">
        <v>38.83</v>
      </c>
      <c r="T394" s="485">
        <v>28222.15482</v>
      </c>
      <c r="U394" s="485">
        <v>24820.582740000002</v>
      </c>
      <c r="V394" s="488">
        <v>128369417.29000001</v>
      </c>
      <c r="W394" s="487">
        <f t="shared" si="25"/>
        <v>5.6634220428336405E-5</v>
      </c>
      <c r="X394" s="487">
        <f>+X393+Tabela13681011[[#This Row],[Colunas82]]</f>
        <v>2.2832083417148437E-2</v>
      </c>
      <c r="Y394" s="488">
        <v>9376.19</v>
      </c>
      <c r="Z394" s="542">
        <f>INT(IF(Tabela13681011[[#This Row],[Colunas85]]/$AB$4&lt;15,15,Tabela13681011[[#This Row],[Colunas85]]/$AB$4))</f>
        <v>15</v>
      </c>
      <c r="AA394" s="641"/>
      <c r="AB394" s="537"/>
    </row>
    <row r="395" spans="1:28" ht="20.100000000000001" customHeight="1" x14ac:dyDescent="0.25">
      <c r="A395" s="485">
        <f t="shared" si="24"/>
        <v>62</v>
      </c>
      <c r="B395" s="485" t="s">
        <v>2631</v>
      </c>
      <c r="C395" s="485">
        <v>3502606</v>
      </c>
      <c r="D395" s="485" t="s">
        <v>1755</v>
      </c>
      <c r="E395" s="485" t="s">
        <v>2632</v>
      </c>
      <c r="F395" s="485">
        <v>179.00399999999999</v>
      </c>
      <c r="G395" s="486">
        <v>4122</v>
      </c>
      <c r="H395" s="462"/>
      <c r="I395" s="542">
        <v>3507</v>
      </c>
      <c r="J395" s="542">
        <v>4</v>
      </c>
      <c r="K395" s="542" t="s">
        <v>3978</v>
      </c>
      <c r="L395" s="542">
        <v>3947.4352463667606</v>
      </c>
      <c r="M395" s="487">
        <f>+Tabela13681011[[#This Row],[Colunas85]]/$N$650</f>
        <v>8.8361772733520444E-5</v>
      </c>
      <c r="N395" s="542">
        <v>3046.3339682290316</v>
      </c>
      <c r="O395" s="487">
        <f>+O394+Tabela13681011[[#This Row],[Colunas8]]</f>
        <v>3.2682194386810852E-2</v>
      </c>
      <c r="P395" s="485">
        <v>24.86</v>
      </c>
      <c r="Q395" s="485">
        <v>97.7</v>
      </c>
      <c r="R395" s="561">
        <v>0.72099999999999997</v>
      </c>
      <c r="S395" s="485" t="s">
        <v>27</v>
      </c>
      <c r="T395" s="485">
        <v>19560.675640000001</v>
      </c>
      <c r="U395" s="485">
        <v>17744.292409999998</v>
      </c>
      <c r="V395" s="488">
        <v>125168445.90000001</v>
      </c>
      <c r="W395" s="487">
        <f t="shared" si="25"/>
        <v>5.5222010860721726E-5</v>
      </c>
      <c r="X395" s="487">
        <f>+X394+Tabela13681011[[#This Row],[Colunas82]]</f>
        <v>2.288730542800916E-2</v>
      </c>
      <c r="Y395" s="488">
        <v>30365.95</v>
      </c>
      <c r="Z395" s="542">
        <f>INT(IF(Tabela13681011[[#This Row],[Colunas85]]/$AB$4&lt;15,15,Tabela13681011[[#This Row],[Colunas85]]/$AB$4))</f>
        <v>15</v>
      </c>
      <c r="AA395" s="641"/>
      <c r="AB395" s="537"/>
    </row>
    <row r="396" spans="1:28" ht="20.100000000000001" customHeight="1" x14ac:dyDescent="0.25">
      <c r="A396" s="485">
        <f t="shared" si="24"/>
        <v>63</v>
      </c>
      <c r="B396" s="485" t="s">
        <v>2648</v>
      </c>
      <c r="C396" s="485">
        <v>3511201</v>
      </c>
      <c r="D396" s="485" t="s">
        <v>2649</v>
      </c>
      <c r="E396" s="485" t="s">
        <v>2650</v>
      </c>
      <c r="F396" s="485">
        <v>148.393</v>
      </c>
      <c r="G396" s="486">
        <v>7905</v>
      </c>
      <c r="H396" s="462"/>
      <c r="I396" s="542">
        <v>3507</v>
      </c>
      <c r="J396" s="542">
        <v>2</v>
      </c>
      <c r="K396" s="542" t="s">
        <v>3976</v>
      </c>
      <c r="L396" s="542">
        <v>7570.2269826611455</v>
      </c>
      <c r="M396" s="487">
        <f>+Tabela13681011[[#This Row],[Colunas85]]/$N$650</f>
        <v>1.6945652922330888E-4</v>
      </c>
      <c r="N396" s="542">
        <v>5842.1324645440309</v>
      </c>
      <c r="O396" s="487">
        <f>+O395+Tabela13681011[[#This Row],[Colunas8]]</f>
        <v>3.2851650916034161E-2</v>
      </c>
      <c r="P396" s="485">
        <v>48.03</v>
      </c>
      <c r="Q396" s="485">
        <v>98.4</v>
      </c>
      <c r="R396" s="561">
        <v>0.751</v>
      </c>
      <c r="S396" s="485">
        <v>31.25</v>
      </c>
      <c r="T396" s="485">
        <v>21266.276590000001</v>
      </c>
      <c r="U396" s="485">
        <v>19437.586569999999</v>
      </c>
      <c r="V396" s="488">
        <v>119200364.55000001</v>
      </c>
      <c r="W396" s="487">
        <f t="shared" si="25"/>
        <v>5.2589003390207386E-5</v>
      </c>
      <c r="X396" s="487">
        <f>+X395+Tabela13681011[[#This Row],[Colunas82]]</f>
        <v>2.2939894431399366E-2</v>
      </c>
      <c r="Y396" s="488">
        <v>15079.11</v>
      </c>
      <c r="Z396" s="542">
        <f>INT(IF(Tabela13681011[[#This Row],[Colunas85]]/$AB$4&lt;15,15,Tabela13681011[[#This Row],[Colunas85]]/$AB$4))</f>
        <v>15</v>
      </c>
      <c r="AA396" s="641"/>
      <c r="AB396" s="537"/>
    </row>
    <row r="397" spans="1:28" ht="20.100000000000001" customHeight="1" x14ac:dyDescent="0.25">
      <c r="A397" s="485">
        <f t="shared" si="24"/>
        <v>64</v>
      </c>
      <c r="B397" s="485" t="s">
        <v>2654</v>
      </c>
      <c r="C397" s="485">
        <v>3501806</v>
      </c>
      <c r="D397" s="485" t="s">
        <v>2655</v>
      </c>
      <c r="E397" s="485" t="s">
        <v>2656</v>
      </c>
      <c r="F397" s="485">
        <v>252.876</v>
      </c>
      <c r="G397" s="486">
        <v>5993</v>
      </c>
      <c r="H397" s="462"/>
      <c r="I397" s="542">
        <v>3507</v>
      </c>
      <c r="J397" s="542">
        <v>3</v>
      </c>
      <c r="K397" s="542" t="s">
        <v>3977</v>
      </c>
      <c r="L397" s="542">
        <v>5739.1992798340607</v>
      </c>
      <c r="M397" s="487">
        <f>+Tabela13681011[[#This Row],[Colunas85]]/$N$650</f>
        <v>1.2846970014361673E-4</v>
      </c>
      <c r="N397" s="542">
        <v>4429.0828412412884</v>
      </c>
      <c r="O397" s="487">
        <f>+O396+Tabela13681011[[#This Row],[Colunas8]]</f>
        <v>3.2980120616177777E-2</v>
      </c>
      <c r="P397" s="485">
        <v>22.54</v>
      </c>
      <c r="Q397" s="485">
        <v>98.2</v>
      </c>
      <c r="R397" s="561">
        <v>0.745</v>
      </c>
      <c r="S397" s="485">
        <v>17.239999999999998</v>
      </c>
      <c r="T397" s="485">
        <v>23218.515169999999</v>
      </c>
      <c r="U397" s="485">
        <v>21406.83023</v>
      </c>
      <c r="V397" s="488">
        <v>118463870.72</v>
      </c>
      <c r="W397" s="487">
        <f t="shared" si="25"/>
        <v>5.2264075889616639E-5</v>
      </c>
      <c r="X397" s="487">
        <f>+X396+Tabela13681011[[#This Row],[Colunas82]]</f>
        <v>2.2992158507288984E-2</v>
      </c>
      <c r="Y397" s="488">
        <v>19767.04</v>
      </c>
      <c r="Z397" s="542">
        <f>INT(IF(Tabela13681011[[#This Row],[Colunas85]]/$AB$4&lt;15,15,Tabela13681011[[#This Row],[Colunas85]]/$AB$4))</f>
        <v>15</v>
      </c>
      <c r="AA397" s="641"/>
      <c r="AB397" s="537"/>
    </row>
    <row r="398" spans="1:28" ht="20.100000000000001" customHeight="1" x14ac:dyDescent="0.25">
      <c r="A398" s="485">
        <f t="shared" si="24"/>
        <v>65</v>
      </c>
      <c r="B398" s="485" t="s">
        <v>2663</v>
      </c>
      <c r="C398" s="485">
        <v>3501202</v>
      </c>
      <c r="D398" s="485" t="s">
        <v>2664</v>
      </c>
      <c r="E398" s="485" t="s">
        <v>2665</v>
      </c>
      <c r="F398" s="485">
        <v>362.411</v>
      </c>
      <c r="G398" s="486">
        <v>3616</v>
      </c>
      <c r="H398" s="462"/>
      <c r="I398" s="542">
        <v>3507</v>
      </c>
      <c r="J398" s="542">
        <v>3</v>
      </c>
      <c r="K398" s="542" t="s">
        <v>3977</v>
      </c>
      <c r="L398" s="542">
        <v>3462.8641074386724</v>
      </c>
      <c r="M398" s="487">
        <f>+Tabela13681011[[#This Row],[Colunas85]]/$N$650</f>
        <v>7.7514839933141678E-5</v>
      </c>
      <c r="N398" s="542">
        <v>2672.378367083013</v>
      </c>
      <c r="O398" s="487">
        <f>+O397+Tabela13681011[[#This Row],[Colunas8]]</f>
        <v>3.3057635456110922E-2</v>
      </c>
      <c r="P398" s="485">
        <v>10.74</v>
      </c>
      <c r="Q398" s="485">
        <v>99.3</v>
      </c>
      <c r="R398" s="561">
        <v>0.72799999999999998</v>
      </c>
      <c r="S398" s="485" t="s">
        <v>27</v>
      </c>
      <c r="T398" s="485">
        <v>20470.81479</v>
      </c>
      <c r="U398" s="485">
        <v>18241.107309999999</v>
      </c>
      <c r="V398" s="488">
        <v>116600451.2</v>
      </c>
      <c r="W398" s="487">
        <f t="shared" si="25"/>
        <v>5.1441969549383484E-5</v>
      </c>
      <c r="X398" s="487">
        <f>+X397+Tabela13681011[[#This Row],[Colunas82]]</f>
        <v>2.3043600476838368E-2</v>
      </c>
      <c r="Y398" s="488">
        <v>32245.7</v>
      </c>
      <c r="Z398" s="542">
        <f>INT(IF(Tabela13681011[[#This Row],[Colunas85]]/$AB$4&lt;15,15,Tabela13681011[[#This Row],[Colunas85]]/$AB$4))</f>
        <v>15</v>
      </c>
      <c r="AA398" s="641"/>
      <c r="AB398" s="537"/>
    </row>
    <row r="399" spans="1:28" ht="20.100000000000001" customHeight="1" x14ac:dyDescent="0.25">
      <c r="A399" s="485">
        <f t="shared" ref="A399:A433" si="26">+A398+1</f>
        <v>66</v>
      </c>
      <c r="B399" s="485" t="s">
        <v>2681</v>
      </c>
      <c r="C399" s="485">
        <v>3535903</v>
      </c>
      <c r="D399" s="485" t="s">
        <v>2682</v>
      </c>
      <c r="E399" s="485" t="s">
        <v>2683</v>
      </c>
      <c r="F399" s="485">
        <v>140.35400000000001</v>
      </c>
      <c r="G399" s="486">
        <v>4112</v>
      </c>
      <c r="H399" s="487"/>
      <c r="I399" s="542">
        <v>3507</v>
      </c>
      <c r="J399" s="542">
        <v>4</v>
      </c>
      <c r="K399" s="542" t="s">
        <v>3978</v>
      </c>
      <c r="L399" s="542">
        <v>3937.8587416448613</v>
      </c>
      <c r="M399" s="487">
        <f>+Tabela13681011[[#This Row],[Colunas85]]/$N$650</f>
        <v>8.8147406472643408E-5</v>
      </c>
      <c r="N399" s="542">
        <v>3038.9435413289129</v>
      </c>
      <c r="O399" s="487">
        <f>+O398+Tabela13681011[[#This Row],[Colunas8]]</f>
        <v>3.3145782862583566E-2</v>
      </c>
      <c r="P399" s="485">
        <v>27.16</v>
      </c>
      <c r="Q399" s="485">
        <v>98.4</v>
      </c>
      <c r="R399" s="561">
        <v>0.73199999999999998</v>
      </c>
      <c r="S399" s="485" t="s">
        <v>27</v>
      </c>
      <c r="T399" s="485">
        <v>19551.040850000001</v>
      </c>
      <c r="U399" s="485">
        <v>15071.362059999999</v>
      </c>
      <c r="V399" s="488">
        <v>113020746.08</v>
      </c>
      <c r="W399" s="487">
        <f t="shared" si="25"/>
        <v>4.9862669642019039E-5</v>
      </c>
      <c r="X399" s="487">
        <f>+X398+Tabela13681011[[#This Row],[Colunas82]]</f>
        <v>2.3093463146480388E-2</v>
      </c>
      <c r="Y399" s="488">
        <v>27485.59</v>
      </c>
      <c r="Z399" s="542">
        <f>INT(IF(Tabela13681011[[#This Row],[Colunas85]]/$AB$4&lt;15,15,Tabela13681011[[#This Row],[Colunas85]]/$AB$4))</f>
        <v>15</v>
      </c>
      <c r="AA399" s="641"/>
      <c r="AB399" s="537"/>
    </row>
    <row r="400" spans="1:28" ht="20.100000000000001" customHeight="1" x14ac:dyDescent="0.25">
      <c r="A400" s="485">
        <f t="shared" si="26"/>
        <v>67</v>
      </c>
      <c r="B400" s="485" t="s">
        <v>2687</v>
      </c>
      <c r="C400" s="485">
        <v>3521150</v>
      </c>
      <c r="D400" s="485" t="s">
        <v>2688</v>
      </c>
      <c r="E400" s="485" t="s">
        <v>2689</v>
      </c>
      <c r="F400" s="485">
        <v>136.02799999999999</v>
      </c>
      <c r="G400" s="486">
        <v>5557</v>
      </c>
      <c r="H400" s="462"/>
      <c r="I400" s="542">
        <v>3507</v>
      </c>
      <c r="J400" s="542">
        <v>1</v>
      </c>
      <c r="K400" s="542" t="s">
        <v>3974</v>
      </c>
      <c r="L400" s="542">
        <v>5321.6636739592641</v>
      </c>
      <c r="M400" s="487">
        <f>+Tabela13681011[[#This Row],[Colunas85]]/$N$650</f>
        <v>1.1912333116937727E-4</v>
      </c>
      <c r="N400" s="542">
        <v>4106.8602283961009</v>
      </c>
      <c r="O400" s="487">
        <f>+O399+Tabela13681011[[#This Row],[Colunas8]]</f>
        <v>3.3264906193752941E-2</v>
      </c>
      <c r="P400" s="485">
        <v>32.89</v>
      </c>
      <c r="Q400" s="485">
        <v>98.5</v>
      </c>
      <c r="R400" s="561">
        <v>0.73</v>
      </c>
      <c r="S400" s="485" t="s">
        <v>27</v>
      </c>
      <c r="T400" s="485">
        <v>22996.584640000001</v>
      </c>
      <c r="U400" s="485">
        <v>18141.675210000001</v>
      </c>
      <c r="V400" s="488">
        <v>112549533.05000001</v>
      </c>
      <c r="W400" s="487">
        <f t="shared" si="25"/>
        <v>4.9654779139957822E-5</v>
      </c>
      <c r="X400" s="487">
        <f>+X399+Tabela13681011[[#This Row],[Colunas82]]</f>
        <v>2.3143117925620346E-2</v>
      </c>
      <c r="Y400" s="488">
        <v>20253.650000000001</v>
      </c>
      <c r="Z400" s="542">
        <f>INT(IF(Tabela13681011[[#This Row],[Colunas85]]/$AB$4&lt;15,15,Tabela13681011[[#This Row],[Colunas85]]/$AB$4))</f>
        <v>15</v>
      </c>
      <c r="AA400" s="641"/>
      <c r="AB400" s="537"/>
    </row>
    <row r="401" spans="1:28" ht="20.100000000000001" customHeight="1" x14ac:dyDescent="0.25">
      <c r="A401" s="485">
        <f t="shared" si="26"/>
        <v>68</v>
      </c>
      <c r="B401" s="485" t="s">
        <v>2698</v>
      </c>
      <c r="C401" s="485">
        <v>3500907</v>
      </c>
      <c r="D401" s="485" t="s">
        <v>2699</v>
      </c>
      <c r="E401" s="485" t="s">
        <v>2700</v>
      </c>
      <c r="F401" s="485">
        <v>313.00700000000001</v>
      </c>
      <c r="G401" s="486">
        <v>4211</v>
      </c>
      <c r="H401" s="462"/>
      <c r="I401" s="542">
        <v>3507</v>
      </c>
      <c r="J401" s="542">
        <v>1</v>
      </c>
      <c r="K401" s="542" t="s">
        <v>3974</v>
      </c>
      <c r="L401" s="542">
        <v>4032.6661383916617</v>
      </c>
      <c r="M401" s="487">
        <f>+Tabela13681011[[#This Row],[Colunas85]]/$N$650</f>
        <v>9.0269632455326201E-5</v>
      </c>
      <c r="N401" s="542">
        <v>3112.1087676400903</v>
      </c>
      <c r="O401" s="487">
        <f>+O400+Tabela13681011[[#This Row],[Colunas8]]</f>
        <v>3.3355175826208269E-2</v>
      </c>
      <c r="P401" s="485">
        <v>12.16</v>
      </c>
      <c r="Q401" s="485">
        <v>96</v>
      </c>
      <c r="R401" s="561">
        <v>0.68700000000000006</v>
      </c>
      <c r="S401" s="485" t="s">
        <v>27</v>
      </c>
      <c r="T401" s="485">
        <v>22318.946510000002</v>
      </c>
      <c r="U401" s="485">
        <v>19410.760450000002</v>
      </c>
      <c r="V401" s="488">
        <v>108822683.28</v>
      </c>
      <c r="W401" s="487">
        <f t="shared" si="25"/>
        <v>4.8010561725613313E-5</v>
      </c>
      <c r="X401" s="487">
        <f>+X400+Tabela13681011[[#This Row],[Colunas82]]</f>
        <v>2.3191128487345961E-2</v>
      </c>
      <c r="Y401" s="488">
        <v>25842.48</v>
      </c>
      <c r="Z401" s="542">
        <f>INT(IF(Tabela13681011[[#This Row],[Colunas85]]/$AB$4&lt;15,15,Tabela13681011[[#This Row],[Colunas85]]/$AB$4))</f>
        <v>15</v>
      </c>
      <c r="AA401" s="641"/>
      <c r="AB401" s="537"/>
    </row>
    <row r="402" spans="1:28" ht="20.100000000000001" customHeight="1" x14ac:dyDescent="0.25">
      <c r="A402" s="485">
        <f t="shared" si="26"/>
        <v>69</v>
      </c>
      <c r="B402" s="485" t="s">
        <v>2704</v>
      </c>
      <c r="C402" s="485">
        <v>3554904</v>
      </c>
      <c r="D402" s="485" t="s">
        <v>2705</v>
      </c>
      <c r="E402" s="485" t="s">
        <v>2706</v>
      </c>
      <c r="F402" s="485">
        <v>151.59399999999999</v>
      </c>
      <c r="G402" s="486">
        <v>5856</v>
      </c>
      <c r="H402" s="487"/>
      <c r="I402" s="542">
        <v>3507</v>
      </c>
      <c r="J402" s="542">
        <v>6</v>
      </c>
      <c r="K402" s="542" t="s">
        <v>3980</v>
      </c>
      <c r="L402" s="542">
        <v>5608.0011651440436</v>
      </c>
      <c r="M402" s="487">
        <f>+Tabela13681011[[#This Row],[Colunas85]]/$N$650</f>
        <v>1.2553288236960111E-4</v>
      </c>
      <c r="N402" s="542">
        <v>4327.8339927096577</v>
      </c>
      <c r="O402" s="487">
        <f>+O401+Tabela13681011[[#This Row],[Colunas8]]</f>
        <v>3.3480708708577868E-2</v>
      </c>
      <c r="P402" s="485">
        <v>35.9</v>
      </c>
      <c r="Q402" s="485">
        <v>98.8</v>
      </c>
      <c r="R402" s="561">
        <v>0.753</v>
      </c>
      <c r="S402" s="485">
        <v>14.29</v>
      </c>
      <c r="T402" s="485">
        <v>20281.16732</v>
      </c>
      <c r="U402" s="485">
        <v>17199.621230000001</v>
      </c>
      <c r="V402" s="488">
        <v>108295417.92</v>
      </c>
      <c r="W402" s="487">
        <f t="shared" si="25"/>
        <v>4.7777941968876347E-5</v>
      </c>
      <c r="X402" s="487">
        <f>+X401+Tabela13681011[[#This Row],[Colunas82]]</f>
        <v>2.3238906429314837E-2</v>
      </c>
      <c r="Y402" s="488">
        <v>18493.07</v>
      </c>
      <c r="Z402" s="542">
        <f>INT(IF(Tabela13681011[[#This Row],[Colunas85]]/$AB$4&lt;15,15,Tabela13681011[[#This Row],[Colunas85]]/$AB$4))</f>
        <v>15</v>
      </c>
      <c r="AA402" s="641"/>
      <c r="AB402" s="537"/>
    </row>
    <row r="403" spans="1:28" ht="20.100000000000001" customHeight="1" x14ac:dyDescent="0.25">
      <c r="A403" s="485">
        <f t="shared" si="26"/>
        <v>70</v>
      </c>
      <c r="B403" s="485" t="s">
        <v>2743</v>
      </c>
      <c r="C403" s="485">
        <v>3532702</v>
      </c>
      <c r="D403" s="485" t="s">
        <v>2744</v>
      </c>
      <c r="E403" s="485" t="s">
        <v>2745</v>
      </c>
      <c r="F403" s="485">
        <v>137.60900000000001</v>
      </c>
      <c r="G403" s="486">
        <v>5381</v>
      </c>
      <c r="H403" s="487"/>
      <c r="I403" s="542">
        <v>3507</v>
      </c>
      <c r="J403" s="542">
        <v>1</v>
      </c>
      <c r="K403" s="542" t="s">
        <v>3974</v>
      </c>
      <c r="L403" s="542">
        <v>5153.1171908538427</v>
      </c>
      <c r="M403" s="487">
        <f>+Tabela13681011[[#This Row],[Colunas85]]/$N$650</f>
        <v>1.1535048497794119E-4</v>
      </c>
      <c r="N403" s="542">
        <v>3976.7887149540079</v>
      </c>
      <c r="O403" s="487">
        <f>+O402+Tabela13681011[[#This Row],[Colunas8]]</f>
        <v>3.3596059193555808E-2</v>
      </c>
      <c r="P403" s="485">
        <v>31.01</v>
      </c>
      <c r="Q403" s="485">
        <v>99.2</v>
      </c>
      <c r="R403" s="561">
        <v>0.71299999999999997</v>
      </c>
      <c r="S403" s="485" t="s">
        <v>27</v>
      </c>
      <c r="T403" s="485">
        <v>18105.428209999998</v>
      </c>
      <c r="U403" s="485">
        <v>15647.016799999999</v>
      </c>
      <c r="V403" s="488">
        <v>98627326.610000014</v>
      </c>
      <c r="W403" s="487">
        <f t="shared" si="25"/>
        <v>4.351255831339973E-5</v>
      </c>
      <c r="X403" s="487">
        <f>+X402+Tabela13681011[[#This Row],[Colunas82]]</f>
        <v>2.3282418987628235E-2</v>
      </c>
      <c r="Y403" s="488">
        <v>18328.810000000001</v>
      </c>
      <c r="Z403" s="542">
        <f>INT(IF(Tabela13681011[[#This Row],[Colunas85]]/$AB$4&lt;15,15,Tabela13681011[[#This Row],[Colunas85]]/$AB$4))</f>
        <v>15</v>
      </c>
      <c r="AA403" s="641"/>
      <c r="AB403" s="537"/>
    </row>
    <row r="404" spans="1:28" ht="20.100000000000001" customHeight="1" x14ac:dyDescent="0.25">
      <c r="A404" s="485">
        <f t="shared" si="26"/>
        <v>71</v>
      </c>
      <c r="B404" s="485" t="s">
        <v>2755</v>
      </c>
      <c r="C404" s="485">
        <v>3540408</v>
      </c>
      <c r="D404" s="485" t="s">
        <v>2756</v>
      </c>
      <c r="E404" s="485" t="s">
        <v>2757</v>
      </c>
      <c r="F404" s="485">
        <v>315.93799999999999</v>
      </c>
      <c r="G404" s="486">
        <v>4136</v>
      </c>
      <c r="H404" s="487"/>
      <c r="I404" s="542">
        <v>3507</v>
      </c>
      <c r="J404" s="542">
        <v>4</v>
      </c>
      <c r="K404" s="542" t="s">
        <v>3978</v>
      </c>
      <c r="L404" s="542">
        <v>3960.8423529774191</v>
      </c>
      <c r="M404" s="487">
        <f>+Tabela13681011[[#This Row],[Colunas85]]/$N$650</f>
        <v>8.8661885498748325E-5</v>
      </c>
      <c r="N404" s="542">
        <v>3056.6805658891981</v>
      </c>
      <c r="O404" s="487">
        <f>+O403+Tabela13681011[[#This Row],[Colunas8]]</f>
        <v>3.3684721079054555E-2</v>
      </c>
      <c r="P404" s="485">
        <v>13.37</v>
      </c>
      <c r="Q404" s="485">
        <v>99.6</v>
      </c>
      <c r="R404" s="561">
        <v>0.71399999999999997</v>
      </c>
      <c r="S404" s="485">
        <v>42.55</v>
      </c>
      <c r="T404" s="485">
        <v>23913.86681</v>
      </c>
      <c r="U404" s="485">
        <v>21750.221989999998</v>
      </c>
      <c r="V404" s="488">
        <v>95057026.239999995</v>
      </c>
      <c r="W404" s="487">
        <f t="shared" si="25"/>
        <v>4.1937407608359461E-5</v>
      </c>
      <c r="X404" s="487">
        <f>+X403+Tabela13681011[[#This Row],[Colunas82]]</f>
        <v>2.3324356395236594E-2</v>
      </c>
      <c r="Y404" s="488">
        <v>22982.84</v>
      </c>
      <c r="Z404" s="542">
        <f>INT(IF(Tabela13681011[[#This Row],[Colunas85]]/$AB$4&lt;15,15,Tabela13681011[[#This Row],[Colunas85]]/$AB$4))</f>
        <v>15</v>
      </c>
      <c r="AA404" s="641"/>
      <c r="AB404" s="537"/>
    </row>
    <row r="405" spans="1:28" ht="20.100000000000001" customHeight="1" x14ac:dyDescent="0.25">
      <c r="A405" s="485">
        <f t="shared" si="26"/>
        <v>72</v>
      </c>
      <c r="B405" s="485" t="s">
        <v>2761</v>
      </c>
      <c r="C405" s="485">
        <v>3520707</v>
      </c>
      <c r="D405" s="485" t="s">
        <v>2762</v>
      </c>
      <c r="E405" s="485" t="s">
        <v>2763</v>
      </c>
      <c r="F405" s="485">
        <v>279.60599999999999</v>
      </c>
      <c r="G405" s="486">
        <v>3876</v>
      </c>
      <c r="H405" s="462"/>
      <c r="I405" s="542">
        <v>3507</v>
      </c>
      <c r="J405" s="542">
        <v>5</v>
      </c>
      <c r="K405" s="542" t="s">
        <v>3979</v>
      </c>
      <c r="L405" s="542">
        <v>3711.8532302080453</v>
      </c>
      <c r="M405" s="487">
        <f>+Tabela13681011[[#This Row],[Colunas85]]/$N$650</f>
        <v>8.3088362715944995E-5</v>
      </c>
      <c r="N405" s="542">
        <v>2864.5294664861053</v>
      </c>
      <c r="O405" s="487">
        <f>+O404+Tabela13681011[[#This Row],[Colunas8]]</f>
        <v>3.3767809441770498E-2</v>
      </c>
      <c r="P405" s="485">
        <v>13.96</v>
      </c>
      <c r="Q405" s="485">
        <v>98.5</v>
      </c>
      <c r="R405" s="561">
        <v>0.751</v>
      </c>
      <c r="S405" s="485" t="s">
        <v>27</v>
      </c>
      <c r="T405" s="485">
        <v>21291.885549999999</v>
      </c>
      <c r="U405" s="485">
        <v>18982.094069999999</v>
      </c>
      <c r="V405" s="488">
        <v>94767618.599999994</v>
      </c>
      <c r="W405" s="487">
        <f t="shared" si="25"/>
        <v>4.1809726292798322E-5</v>
      </c>
      <c r="X405" s="487">
        <f>+X404+Tabela13681011[[#This Row],[Colunas82]]</f>
        <v>2.3366166121529391E-2</v>
      </c>
      <c r="Y405" s="488">
        <v>24449.85</v>
      </c>
      <c r="Z405" s="542">
        <f>INT(IF(Tabela13681011[[#This Row],[Colunas85]]/$AB$4&lt;15,15,Tabela13681011[[#This Row],[Colunas85]]/$AB$4))</f>
        <v>15</v>
      </c>
      <c r="AA405" s="641"/>
      <c r="AB405" s="537"/>
    </row>
    <row r="406" spans="1:28" ht="20.100000000000001" customHeight="1" x14ac:dyDescent="0.25">
      <c r="A406" s="485">
        <f t="shared" si="26"/>
        <v>73</v>
      </c>
      <c r="B406" s="485" t="s">
        <v>2779</v>
      </c>
      <c r="C406" s="485">
        <v>3500204</v>
      </c>
      <c r="D406" s="485" t="s">
        <v>2780</v>
      </c>
      <c r="E406" s="485" t="s">
        <v>2781</v>
      </c>
      <c r="F406" s="485">
        <v>211.05500000000001</v>
      </c>
      <c r="G406" s="486">
        <v>3545</v>
      </c>
      <c r="H406" s="462"/>
      <c r="I406" s="542">
        <v>3507</v>
      </c>
      <c r="J406" s="542">
        <v>1</v>
      </c>
      <c r="K406" s="542" t="s">
        <v>3974</v>
      </c>
      <c r="L406" s="542">
        <v>3394.870923913189</v>
      </c>
      <c r="M406" s="487">
        <f>+Tabela13681011[[#This Row],[Colunas85]]/$N$650</f>
        <v>7.5992839480914606E-5</v>
      </c>
      <c r="N406" s="542">
        <v>2619.9063360921682</v>
      </c>
      <c r="O406" s="487">
        <f>+O405+Tabela13681011[[#This Row],[Colunas8]]</f>
        <v>3.384380228125141E-2</v>
      </c>
      <c r="P406" s="485">
        <v>16.850000000000001</v>
      </c>
      <c r="Q406" s="485">
        <v>98.6</v>
      </c>
      <c r="R406" s="561">
        <v>0.73</v>
      </c>
      <c r="S406" s="485" t="s">
        <v>27</v>
      </c>
      <c r="T406" s="485">
        <v>27333.747309999999</v>
      </c>
      <c r="U406" s="485">
        <v>20103.877130000001</v>
      </c>
      <c r="V406" s="488">
        <v>91701173.75</v>
      </c>
      <c r="W406" s="487">
        <f t="shared" si="25"/>
        <v>4.0456867354645572E-5</v>
      </c>
      <c r="X406" s="487">
        <f>+X405+Tabela13681011[[#This Row],[Colunas82]]</f>
        <v>2.3406622988884036E-2</v>
      </c>
      <c r="Y406" s="488">
        <v>25867.75</v>
      </c>
      <c r="Z406" s="542">
        <f>INT(IF(Tabela13681011[[#This Row],[Colunas85]]/$AB$4&lt;15,15,Tabela13681011[[#This Row],[Colunas85]]/$AB$4))</f>
        <v>15</v>
      </c>
      <c r="AA406" s="641"/>
      <c r="AB406" s="537"/>
    </row>
    <row r="407" spans="1:28" ht="20.100000000000001" customHeight="1" x14ac:dyDescent="0.25">
      <c r="A407" s="485">
        <f t="shared" si="26"/>
        <v>74</v>
      </c>
      <c r="B407" s="485" t="s">
        <v>2823</v>
      </c>
      <c r="C407" s="485">
        <v>3540259</v>
      </c>
      <c r="D407" s="485" t="s">
        <v>2824</v>
      </c>
      <c r="E407" s="485" t="s">
        <v>2825</v>
      </c>
      <c r="F407" s="485">
        <v>209.52500000000001</v>
      </c>
      <c r="G407" s="486">
        <v>4719</v>
      </c>
      <c r="H407" s="487"/>
      <c r="I407" s="542">
        <v>3507</v>
      </c>
      <c r="J407" s="542">
        <v>4</v>
      </c>
      <c r="K407" s="542" t="s">
        <v>3978</v>
      </c>
      <c r="L407" s="542">
        <v>4519.1525782641302</v>
      </c>
      <c r="M407" s="487">
        <f>+Tabela13681011[[#This Row],[Colunas85]]/$N$650</f>
        <v>1.0115943850788042E-4</v>
      </c>
      <c r="N407" s="542">
        <v>3487.5424541661337</v>
      </c>
      <c r="O407" s="487">
        <f>+O406+Tabela13681011[[#This Row],[Colunas8]]</f>
        <v>3.394496171975929E-2</v>
      </c>
      <c r="P407" s="485">
        <v>19.38</v>
      </c>
      <c r="Q407" s="485">
        <v>98.3</v>
      </c>
      <c r="R407" s="561">
        <v>0.70199999999999996</v>
      </c>
      <c r="S407" s="485">
        <v>19.23</v>
      </c>
      <c r="T407" s="485">
        <v>20419.783719999999</v>
      </c>
      <c r="U407" s="485">
        <v>18652.779490000001</v>
      </c>
      <c r="V407" s="488">
        <v>80269859.670000002</v>
      </c>
      <c r="W407" s="487">
        <f t="shared" si="25"/>
        <v>3.5413582317916666E-5</v>
      </c>
      <c r="X407" s="487">
        <f>+X406+Tabela13681011[[#This Row],[Colunas82]]</f>
        <v>2.3442036571201953E-2</v>
      </c>
      <c r="Y407" s="488">
        <v>17009.93</v>
      </c>
      <c r="Z407" s="542">
        <f>INT(IF(Tabela13681011[[#This Row],[Colunas85]]/$AB$4&lt;15,15,Tabela13681011[[#This Row],[Colunas85]]/$AB$4))</f>
        <v>15</v>
      </c>
      <c r="AA407" s="641"/>
      <c r="AB407" s="537"/>
    </row>
    <row r="408" spans="1:28" ht="20.100000000000001" customHeight="1" x14ac:dyDescent="0.25">
      <c r="A408" s="485">
        <f t="shared" si="26"/>
        <v>75</v>
      </c>
      <c r="B408" s="485" t="s">
        <v>2829</v>
      </c>
      <c r="C408" s="485">
        <v>3544509</v>
      </c>
      <c r="D408" s="485" t="s">
        <v>2830</v>
      </c>
      <c r="E408" s="485" t="s">
        <v>2831</v>
      </c>
      <c r="F408" s="485">
        <v>242.87700000000001</v>
      </c>
      <c r="G408" s="486">
        <v>3191</v>
      </c>
      <c r="H408" s="487"/>
      <c r="I408" s="542">
        <v>3507</v>
      </c>
      <c r="J408" s="542">
        <v>6</v>
      </c>
      <c r="K408" s="542" t="s">
        <v>3980</v>
      </c>
      <c r="L408" s="542">
        <v>3055.8626567579649</v>
      </c>
      <c r="M408" s="487">
        <f>+Tabela13681011[[#This Row],[Colunas85]]/$N$650</f>
        <v>6.840427384586698E-5</v>
      </c>
      <c r="N408" s="542">
        <v>2358.285223827957</v>
      </c>
      <c r="O408" s="487">
        <f>+O407+Tabela13681011[[#This Row],[Colunas8]]</f>
        <v>3.4013365993605153E-2</v>
      </c>
      <c r="P408" s="485">
        <v>11.78</v>
      </c>
      <c r="Q408" s="485">
        <v>100</v>
      </c>
      <c r="R408" s="561">
        <v>0.75900000000000001</v>
      </c>
      <c r="S408" s="485" t="s">
        <v>27</v>
      </c>
      <c r="T408" s="485">
        <v>25539.427479999998</v>
      </c>
      <c r="U408" s="485">
        <v>20094.328740000001</v>
      </c>
      <c r="V408" s="488">
        <v>79664336.120000005</v>
      </c>
      <c r="W408" s="487">
        <f t="shared" si="25"/>
        <v>3.5146436490435219E-5</v>
      </c>
      <c r="X408" s="487">
        <f>+X407+Tabela13681011[[#This Row],[Colunas82]]</f>
        <v>2.3477183007692387E-2</v>
      </c>
      <c r="Y408" s="488">
        <v>24965.32</v>
      </c>
      <c r="Z408" s="542">
        <f>INT(IF(Tabela13681011[[#This Row],[Colunas85]]/$AB$4&lt;15,15,Tabela13681011[[#This Row],[Colunas85]]/$AB$4))</f>
        <v>15</v>
      </c>
      <c r="AA408" s="641"/>
      <c r="AB408" s="537"/>
    </row>
    <row r="409" spans="1:28" ht="20.100000000000001" customHeight="1" x14ac:dyDescent="0.25">
      <c r="A409" s="485">
        <f t="shared" si="26"/>
        <v>76</v>
      </c>
      <c r="B409" s="485" t="s">
        <v>2838</v>
      </c>
      <c r="C409" s="485">
        <v>3528205</v>
      </c>
      <c r="D409" s="485" t="s">
        <v>2839</v>
      </c>
      <c r="E409" s="485" t="s">
        <v>2840</v>
      </c>
      <c r="F409" s="485">
        <v>327.56700000000001</v>
      </c>
      <c r="G409" s="486">
        <v>3686</v>
      </c>
      <c r="H409" s="462"/>
      <c r="I409" s="542">
        <v>3507</v>
      </c>
      <c r="J409" s="542">
        <v>5</v>
      </c>
      <c r="K409" s="542" t="s">
        <v>3979</v>
      </c>
      <c r="L409" s="542">
        <v>3529.8996404919649</v>
      </c>
      <c r="M409" s="487">
        <f>+Tabela13681011[[#This Row],[Colunas85]]/$N$650</f>
        <v>7.9015403759281029E-5</v>
      </c>
      <c r="N409" s="542">
        <v>2724.1113553838454</v>
      </c>
      <c r="O409" s="487">
        <f>+O408+Tabela13681011[[#This Row],[Colunas8]]</f>
        <v>3.4092381397364431E-2</v>
      </c>
      <c r="P409" s="485">
        <v>11.18</v>
      </c>
      <c r="Q409" s="485">
        <v>99.3</v>
      </c>
      <c r="R409" s="561">
        <v>0.74</v>
      </c>
      <c r="S409" s="485">
        <v>25.64</v>
      </c>
      <c r="T409" s="485">
        <v>21297.58123</v>
      </c>
      <c r="U409" s="485">
        <v>18452.17525</v>
      </c>
      <c r="V409" s="488">
        <v>78190491.38000001</v>
      </c>
      <c r="W409" s="487">
        <f t="shared" si="25"/>
        <v>3.4496203361357935E-5</v>
      </c>
      <c r="X409" s="487">
        <f>+X408+Tabela13681011[[#This Row],[Colunas82]]</f>
        <v>2.3511679211053745E-2</v>
      </c>
      <c r="Y409" s="488">
        <v>21212.83</v>
      </c>
      <c r="Z409" s="542">
        <f>INT(IF(Tabela13681011[[#This Row],[Colunas85]]/$AB$4&lt;15,15,Tabela13681011[[#This Row],[Colunas85]]/$AB$4))</f>
        <v>15</v>
      </c>
      <c r="AA409" s="641"/>
      <c r="AB409" s="537"/>
    </row>
    <row r="410" spans="1:28" ht="20.100000000000001" customHeight="1" x14ac:dyDescent="0.25">
      <c r="A410" s="485">
        <f t="shared" si="26"/>
        <v>77</v>
      </c>
      <c r="B410" s="485" t="s">
        <v>2880</v>
      </c>
      <c r="C410" s="485">
        <v>3546108</v>
      </c>
      <c r="D410" s="485" t="s">
        <v>2881</v>
      </c>
      <c r="E410" s="485" t="s">
        <v>2882</v>
      </c>
      <c r="F410" s="485">
        <v>183.458</v>
      </c>
      <c r="G410" s="486">
        <v>2111</v>
      </c>
      <c r="H410" s="487"/>
      <c r="I410" s="542">
        <v>3507</v>
      </c>
      <c r="J410" s="542">
        <v>6</v>
      </c>
      <c r="K410" s="542" t="s">
        <v>3980</v>
      </c>
      <c r="L410" s="542">
        <v>2021.6001467928752</v>
      </c>
      <c r="M410" s="487">
        <f>+Tabela13681011[[#This Row],[Colunas85]]/$N$650</f>
        <v>4.5252717671145486E-5</v>
      </c>
      <c r="N410" s="542">
        <v>1560.1191186151107</v>
      </c>
      <c r="O410" s="487">
        <f>+O409+Tabela13681011[[#This Row],[Colunas8]]</f>
        <v>3.4137634115035578E-2</v>
      </c>
      <c r="P410" s="485">
        <v>11.36</v>
      </c>
      <c r="Q410" s="485">
        <v>98.5</v>
      </c>
      <c r="R410" s="561">
        <v>0.73299999999999998</v>
      </c>
      <c r="S410" s="485" t="s">
        <v>27</v>
      </c>
      <c r="T410" s="485">
        <v>17757.403549999999</v>
      </c>
      <c r="U410" s="485">
        <v>15312.84899</v>
      </c>
      <c r="V410" s="488">
        <v>67927378.019999996</v>
      </c>
      <c r="W410" s="487">
        <f t="shared" si="25"/>
        <v>2.9968306946605542E-5</v>
      </c>
      <c r="X410" s="487">
        <f>+X409+Tabela13681011[[#This Row],[Colunas82]]</f>
        <v>2.354164751800035E-2</v>
      </c>
      <c r="Y410" s="488">
        <v>32177.82</v>
      </c>
      <c r="Z410" s="542">
        <f>INT(IF(Tabela13681011[[#This Row],[Colunas85]]/$AB$4&lt;15,15,Tabela13681011[[#This Row],[Colunas85]]/$AB$4))</f>
        <v>15</v>
      </c>
      <c r="AA410" s="641"/>
      <c r="AB410" s="537"/>
    </row>
    <row r="411" spans="1:28" ht="20.100000000000001" customHeight="1" x14ac:dyDescent="0.25">
      <c r="A411" s="485">
        <f t="shared" si="26"/>
        <v>78</v>
      </c>
      <c r="B411" s="485" t="s">
        <v>2883</v>
      </c>
      <c r="C411" s="485">
        <v>3530003</v>
      </c>
      <c r="D411" s="485" t="s">
        <v>2884</v>
      </c>
      <c r="E411" s="485" t="s">
        <v>2885</v>
      </c>
      <c r="F411" s="485">
        <v>216.82499999999999</v>
      </c>
      <c r="G411" s="486">
        <v>3125</v>
      </c>
      <c r="H411" s="462"/>
      <c r="I411" s="542">
        <v>3507</v>
      </c>
      <c r="J411" s="542">
        <v>5</v>
      </c>
      <c r="K411" s="542" t="s">
        <v>3979</v>
      </c>
      <c r="L411" s="542">
        <v>2992.6577255934321</v>
      </c>
      <c r="M411" s="487">
        <f>+Tabela13681011[[#This Row],[Colunas85]]/$N$650</f>
        <v>6.698945652407846E-5</v>
      </c>
      <c r="N411" s="542">
        <v>2309.5084062871724</v>
      </c>
      <c r="O411" s="487">
        <f>+O410+Tabela13681011[[#This Row],[Colunas8]]</f>
        <v>3.4204623571559657E-2</v>
      </c>
      <c r="P411" s="485">
        <v>13.01</v>
      </c>
      <c r="Q411" s="485">
        <v>97.2</v>
      </c>
      <c r="R411" s="561">
        <v>0.74299999999999999</v>
      </c>
      <c r="S411" s="485" t="s">
        <v>27</v>
      </c>
      <c r="T411" s="485">
        <v>23360.998879999999</v>
      </c>
      <c r="U411" s="485">
        <v>18488.321670000001</v>
      </c>
      <c r="V411" s="488">
        <v>67702968.75</v>
      </c>
      <c r="W411" s="487">
        <f t="shared" si="25"/>
        <v>2.9869301713648614E-5</v>
      </c>
      <c r="X411" s="487">
        <f>+X410+Tabela13681011[[#This Row],[Colunas82]]</f>
        <v>2.3571516819713999E-2</v>
      </c>
      <c r="Y411" s="488">
        <v>21664.95</v>
      </c>
      <c r="Z411" s="542">
        <f>INT(IF(Tabela13681011[[#This Row],[Colunas85]]/$AB$4&lt;15,15,Tabela13681011[[#This Row],[Colunas85]]/$AB$4))</f>
        <v>15</v>
      </c>
      <c r="AA411" s="641"/>
      <c r="AB411" s="537"/>
    </row>
    <row r="412" spans="1:28" ht="20.100000000000001" customHeight="1" x14ac:dyDescent="0.25">
      <c r="A412" s="485">
        <f t="shared" si="26"/>
        <v>79</v>
      </c>
      <c r="B412" s="485" t="s">
        <v>2886</v>
      </c>
      <c r="C412" s="485">
        <v>3536257</v>
      </c>
      <c r="D412" s="485" t="s">
        <v>2887</v>
      </c>
      <c r="E412" s="485" t="s">
        <v>2888</v>
      </c>
      <c r="F412" s="485">
        <v>84.736999999999995</v>
      </c>
      <c r="G412" s="486">
        <v>2177</v>
      </c>
      <c r="H412" s="487"/>
      <c r="I412" s="542">
        <v>3507</v>
      </c>
      <c r="J412" s="542">
        <v>3</v>
      </c>
      <c r="K412" s="542" t="s">
        <v>3977</v>
      </c>
      <c r="L412" s="542">
        <v>2084.8050779574082</v>
      </c>
      <c r="M412" s="487">
        <f>+Tabela13681011[[#This Row],[Colunas85]]/$N$650</f>
        <v>4.666753499293402E-5</v>
      </c>
      <c r="N412" s="542">
        <v>1608.8959361558957</v>
      </c>
      <c r="O412" s="487">
        <f>+O411+Tabela13681011[[#This Row],[Colunas8]]</f>
        <v>3.4251291106552589E-2</v>
      </c>
      <c r="P412" s="485">
        <v>24.04</v>
      </c>
      <c r="Q412" s="485">
        <v>99.6</v>
      </c>
      <c r="R412" s="561">
        <v>0.72099999999999997</v>
      </c>
      <c r="S412" s="485">
        <v>31.25</v>
      </c>
      <c r="T412" s="485">
        <v>17670.99827</v>
      </c>
      <c r="U412" s="485">
        <v>14662.028130000001</v>
      </c>
      <c r="V412" s="488">
        <v>67586706.599999994</v>
      </c>
      <c r="W412" s="487">
        <f t="shared" si="25"/>
        <v>2.981800899635211E-5</v>
      </c>
      <c r="X412" s="487">
        <f>+X411+Tabela13681011[[#This Row],[Colunas82]]</f>
        <v>2.3601334828710352E-2</v>
      </c>
      <c r="Y412" s="488">
        <v>31045.8</v>
      </c>
      <c r="Z412" s="542">
        <f>INT(IF(Tabela13681011[[#This Row],[Colunas85]]/$AB$4&lt;15,15,Tabela13681011[[#This Row],[Colunas85]]/$AB$4))</f>
        <v>15</v>
      </c>
      <c r="AA412" s="641"/>
      <c r="AB412" s="537"/>
    </row>
    <row r="413" spans="1:28" ht="20.100000000000001" customHeight="1" x14ac:dyDescent="0.25">
      <c r="A413" s="485">
        <f t="shared" si="26"/>
        <v>80</v>
      </c>
      <c r="B413" s="485" t="s">
        <v>2904</v>
      </c>
      <c r="C413" s="485">
        <v>3514924</v>
      </c>
      <c r="D413" s="485" t="s">
        <v>2905</v>
      </c>
      <c r="E413" s="485" t="s">
        <v>2906</v>
      </c>
      <c r="F413" s="485">
        <v>93.98</v>
      </c>
      <c r="G413" s="486">
        <v>3742</v>
      </c>
      <c r="H413" s="462"/>
      <c r="I413" s="542">
        <v>3507</v>
      </c>
      <c r="J413" s="542">
        <v>2</v>
      </c>
      <c r="K413" s="542" t="s">
        <v>3976</v>
      </c>
      <c r="L413" s="542">
        <v>3583.5280669345993</v>
      </c>
      <c r="M413" s="487">
        <f>+Tabela13681011[[#This Row],[Colunas85]]/$N$650</f>
        <v>8.0215854820192499E-5</v>
      </c>
      <c r="N413" s="542">
        <v>2765.4977460245113</v>
      </c>
      <c r="O413" s="487">
        <f>+O412+Tabela13681011[[#This Row],[Colunas8]]</f>
        <v>3.4331506961372785E-2</v>
      </c>
      <c r="P413" s="485">
        <v>33.200000000000003</v>
      </c>
      <c r="Q413" s="485">
        <v>98.6</v>
      </c>
      <c r="R413" s="561">
        <v>0.747</v>
      </c>
      <c r="S413" s="485">
        <v>28.57</v>
      </c>
      <c r="T413" s="485">
        <v>17787.074629999999</v>
      </c>
      <c r="U413" s="485">
        <v>15070.41166</v>
      </c>
      <c r="V413" s="488">
        <v>66177270</v>
      </c>
      <c r="W413" s="487">
        <f t="shared" si="25"/>
        <v>2.9196191551283884E-5</v>
      </c>
      <c r="X413" s="487">
        <f>+X412+Tabela13681011[[#This Row],[Colunas82]]</f>
        <v>2.3630531020261636E-2</v>
      </c>
      <c r="Y413" s="488">
        <v>17685</v>
      </c>
      <c r="Z413" s="542">
        <f>INT(IF(Tabela13681011[[#This Row],[Colunas85]]/$AB$4&lt;15,15,Tabela13681011[[#This Row],[Colunas85]]/$AB$4))</f>
        <v>15</v>
      </c>
      <c r="AA413" s="641"/>
      <c r="AB413" s="537"/>
    </row>
    <row r="414" spans="1:28" ht="20.100000000000001" customHeight="1" x14ac:dyDescent="0.25">
      <c r="A414" s="485">
        <f t="shared" si="26"/>
        <v>81</v>
      </c>
      <c r="B414" s="485" t="s">
        <v>2922</v>
      </c>
      <c r="C414" s="485">
        <v>3536901</v>
      </c>
      <c r="D414" s="485" t="s">
        <v>2923</v>
      </c>
      <c r="E414" s="485" t="s">
        <v>2924</v>
      </c>
      <c r="F414" s="485">
        <v>260.101</v>
      </c>
      <c r="G414" s="486">
        <v>2468</v>
      </c>
      <c r="H414" s="487"/>
      <c r="I414" s="542">
        <v>3507</v>
      </c>
      <c r="J414" s="542">
        <v>5</v>
      </c>
      <c r="K414" s="542" t="s">
        <v>3979</v>
      </c>
      <c r="L414" s="542">
        <v>2363.4813653646688</v>
      </c>
      <c r="M414" s="487">
        <f>+Tabela13681011[[#This Row],[Colunas85]]/$N$650</f>
        <v>5.2905593184456201E-5</v>
      </c>
      <c r="N414" s="542">
        <v>1823.9573589493571</v>
      </c>
      <c r="O414" s="487">
        <f>+O413+Tabela13681011[[#This Row],[Colunas8]]</f>
        <v>3.4384412554557243E-2</v>
      </c>
      <c r="P414" s="485">
        <v>9.83</v>
      </c>
      <c r="Q414" s="485">
        <v>100</v>
      </c>
      <c r="R414" s="561">
        <v>0.74199999999999999</v>
      </c>
      <c r="S414" s="485" t="s">
        <v>27</v>
      </c>
      <c r="T414" s="485">
        <v>21166.270329999999</v>
      </c>
      <c r="U414" s="485">
        <v>15805.77599</v>
      </c>
      <c r="V414" s="488">
        <v>63358594.719999999</v>
      </c>
      <c r="W414" s="487">
        <f t="shared" si="25"/>
        <v>2.7952643979802788E-5</v>
      </c>
      <c r="X414" s="487">
        <f>+X413+Tabela13681011[[#This Row],[Colunas82]]</f>
        <v>2.3658483664241437E-2</v>
      </c>
      <c r="Y414" s="488">
        <v>25672.04</v>
      </c>
      <c r="Z414" s="542">
        <f>INT(IF(Tabela13681011[[#This Row],[Colunas85]]/$AB$4&lt;15,15,Tabela13681011[[#This Row],[Colunas85]]/$AB$4))</f>
        <v>15</v>
      </c>
      <c r="AA414" s="641"/>
      <c r="AB414" s="537"/>
    </row>
    <row r="415" spans="1:28" ht="20.100000000000001" customHeight="1" x14ac:dyDescent="0.25">
      <c r="A415" s="485">
        <f t="shared" si="26"/>
        <v>82</v>
      </c>
      <c r="B415" s="485" t="s">
        <v>2925</v>
      </c>
      <c r="C415" s="485">
        <v>3515905</v>
      </c>
      <c r="D415" s="485" t="s">
        <v>2926</v>
      </c>
      <c r="E415" s="485" t="s">
        <v>2927</v>
      </c>
      <c r="F415" s="485">
        <v>204.23599999999999</v>
      </c>
      <c r="G415" s="486">
        <v>2884</v>
      </c>
      <c r="H415" s="462"/>
      <c r="I415" s="542">
        <v>3507</v>
      </c>
      <c r="J415" s="542">
        <v>3</v>
      </c>
      <c r="K415" s="542" t="s">
        <v>3977</v>
      </c>
      <c r="L415" s="542">
        <v>2761.8639617956665</v>
      </c>
      <c r="M415" s="487">
        <f>+Tabela13681011[[#This Row],[Colunas85]]/$N$650</f>
        <v>6.1823229636941523E-5</v>
      </c>
      <c r="N415" s="542">
        <v>2131.3991179943055</v>
      </c>
      <c r="O415" s="487">
        <f>+O414+Tabela13681011[[#This Row],[Colunas8]]</f>
        <v>3.4446235784194187E-2</v>
      </c>
      <c r="P415" s="485">
        <v>14.7</v>
      </c>
      <c r="Q415" s="485">
        <v>96.2</v>
      </c>
      <c r="R415" s="561">
        <v>0.747</v>
      </c>
      <c r="S415" s="485" t="s">
        <v>27</v>
      </c>
      <c r="T415" s="485">
        <v>21076.837589999999</v>
      </c>
      <c r="U415" s="485">
        <v>17439.960569999999</v>
      </c>
      <c r="V415" s="488">
        <v>62888705.880000003</v>
      </c>
      <c r="W415" s="487">
        <f t="shared" si="25"/>
        <v>2.7745337685958236E-5</v>
      </c>
      <c r="X415" s="487">
        <f>+X414+Tabela13681011[[#This Row],[Colunas82]]</f>
        <v>2.3686229001927395E-2</v>
      </c>
      <c r="Y415" s="488">
        <v>21806.07</v>
      </c>
      <c r="Z415" s="542">
        <f>INT(IF(Tabela13681011[[#This Row],[Colunas85]]/$AB$4&lt;15,15,Tabela13681011[[#This Row],[Colunas85]]/$AB$4))</f>
        <v>15</v>
      </c>
      <c r="AA415" s="641"/>
      <c r="AB415" s="537"/>
    </row>
    <row r="416" spans="1:28" ht="20.100000000000001" customHeight="1" x14ac:dyDescent="0.25">
      <c r="A416" s="485">
        <f t="shared" si="26"/>
        <v>83</v>
      </c>
      <c r="B416" s="485" t="s">
        <v>2928</v>
      </c>
      <c r="C416" s="485">
        <v>3547403</v>
      </c>
      <c r="D416" s="485" t="s">
        <v>1910</v>
      </c>
      <c r="E416" s="485" t="s">
        <v>2929</v>
      </c>
      <c r="F416" s="485">
        <v>209.8</v>
      </c>
      <c r="G416" s="486">
        <v>2476</v>
      </c>
      <c r="H416" s="487"/>
      <c r="I416" s="542">
        <v>3507</v>
      </c>
      <c r="J416" s="542">
        <v>6</v>
      </c>
      <c r="K416" s="542" t="s">
        <v>3980</v>
      </c>
      <c r="L416" s="542">
        <v>2371.1425691421882</v>
      </c>
      <c r="M416" s="487">
        <f>+Tabela13681011[[#This Row],[Colunas85]]/$N$650</f>
        <v>5.3077086193157849E-5</v>
      </c>
      <c r="N416" s="542">
        <v>1829.8697004694525</v>
      </c>
      <c r="O416" s="487">
        <f>+O415+Tabela13681011[[#This Row],[Colunas8]]</f>
        <v>3.4499312870387343E-2</v>
      </c>
      <c r="P416" s="485">
        <v>12.1</v>
      </c>
      <c r="Q416" s="485">
        <v>100</v>
      </c>
      <c r="R416" s="561">
        <v>0.76100000000000001</v>
      </c>
      <c r="S416" s="485" t="s">
        <v>27</v>
      </c>
      <c r="T416" s="485">
        <v>19386.20853</v>
      </c>
      <c r="U416" s="485">
        <v>15557.07891</v>
      </c>
      <c r="V416" s="488">
        <v>62656962.720000006</v>
      </c>
      <c r="W416" s="487">
        <f t="shared" si="25"/>
        <v>2.7643096875932985E-5</v>
      </c>
      <c r="X416" s="487">
        <f>+X415+Tabela13681011[[#This Row],[Colunas82]]</f>
        <v>2.3713872098803327E-2</v>
      </c>
      <c r="Y416" s="488">
        <v>25305.72</v>
      </c>
      <c r="Z416" s="542">
        <f>INT(IF(Tabela13681011[[#This Row],[Colunas85]]/$AB$4&lt;15,15,Tabela13681011[[#This Row],[Colunas85]]/$AB$4))</f>
        <v>15</v>
      </c>
      <c r="AA416" s="641"/>
      <c r="AB416" s="537"/>
    </row>
    <row r="417" spans="1:28" ht="20.100000000000001" customHeight="1" x14ac:dyDescent="0.25">
      <c r="A417" s="485">
        <f t="shared" si="26"/>
        <v>84</v>
      </c>
      <c r="B417" s="485" t="s">
        <v>2933</v>
      </c>
      <c r="C417" s="485">
        <v>3533254</v>
      </c>
      <c r="D417" s="485" t="s">
        <v>2934</v>
      </c>
      <c r="E417" s="485" t="s">
        <v>2935</v>
      </c>
      <c r="F417" s="485">
        <v>117.77200000000001</v>
      </c>
      <c r="G417" s="486">
        <v>6057</v>
      </c>
      <c r="H417" s="487"/>
      <c r="I417" s="542">
        <v>3507</v>
      </c>
      <c r="J417" s="542">
        <v>2</v>
      </c>
      <c r="K417" s="542" t="s">
        <v>3976</v>
      </c>
      <c r="L417" s="542">
        <v>5800.4889100542141</v>
      </c>
      <c r="M417" s="487">
        <f>+Tabela13681011[[#This Row],[Colunas85]]/$N$650</f>
        <v>1.2984164421322986E-4</v>
      </c>
      <c r="N417" s="542">
        <v>4476.38157340205</v>
      </c>
      <c r="O417" s="487">
        <f>+O416+Tabela13681011[[#This Row],[Colunas8]]</f>
        <v>3.4629154514600573E-2</v>
      </c>
      <c r="P417" s="485">
        <v>38.99</v>
      </c>
      <c r="Q417" s="485">
        <v>100</v>
      </c>
      <c r="R417" s="561">
        <v>0.71899999999999997</v>
      </c>
      <c r="S417" s="485" t="s">
        <v>27</v>
      </c>
      <c r="T417" s="485">
        <v>18418.879840000001</v>
      </c>
      <c r="U417" s="485">
        <v>16452.997920000002</v>
      </c>
      <c r="V417" s="488">
        <v>61762926.150000006</v>
      </c>
      <c r="W417" s="487">
        <f t="shared" si="25"/>
        <v>2.724866442274214E-5</v>
      </c>
      <c r="X417" s="487">
        <f>+X416+Tabela13681011[[#This Row],[Colunas82]]</f>
        <v>2.374112076322607E-2</v>
      </c>
      <c r="Y417" s="488">
        <v>10196.950000000001</v>
      </c>
      <c r="Z417" s="542">
        <f>INT(IF(Tabela13681011[[#This Row],[Colunas85]]/$AB$4&lt;15,15,Tabela13681011[[#This Row],[Colunas85]]/$AB$4))</f>
        <v>15</v>
      </c>
      <c r="AA417" s="641"/>
      <c r="AB417" s="537"/>
    </row>
    <row r="418" spans="1:28" ht="20.100000000000001" customHeight="1" x14ac:dyDescent="0.25">
      <c r="A418" s="485">
        <f t="shared" si="26"/>
        <v>85</v>
      </c>
      <c r="B418" s="485" t="s">
        <v>2942</v>
      </c>
      <c r="C418" s="485">
        <v>3529658</v>
      </c>
      <c r="D418" s="485" t="s">
        <v>2943</v>
      </c>
      <c r="E418" s="485" t="s">
        <v>2944</v>
      </c>
      <c r="F418" s="485">
        <v>148.636</v>
      </c>
      <c r="G418" s="486">
        <v>1903</v>
      </c>
      <c r="H418" s="462"/>
      <c r="I418" s="542">
        <v>3507</v>
      </c>
      <c r="J418" s="542">
        <v>4</v>
      </c>
      <c r="K418" s="542" t="s">
        <v>3978</v>
      </c>
      <c r="L418" s="542">
        <v>1822.4088485773761</v>
      </c>
      <c r="M418" s="487">
        <f>+Tabela13681011[[#This Row],[Colunas85]]/$N$650</f>
        <v>4.0793899444902815E-5</v>
      </c>
      <c r="N418" s="542">
        <v>1406.3982390926362</v>
      </c>
      <c r="O418" s="487">
        <f>+O417+Tabela13681011[[#This Row],[Colunas8]]</f>
        <v>3.4669948414045478E-2</v>
      </c>
      <c r="P418" s="485">
        <v>12.67</v>
      </c>
      <c r="Q418" s="485">
        <v>100</v>
      </c>
      <c r="R418" s="561">
        <v>0.72399999999999998</v>
      </c>
      <c r="S418" s="485">
        <v>31.25</v>
      </c>
      <c r="T418" s="485">
        <v>17661.803349999998</v>
      </c>
      <c r="U418" s="485">
        <v>14849.39683</v>
      </c>
      <c r="V418" s="488">
        <v>58582827.379999995</v>
      </c>
      <c r="W418" s="487">
        <f t="shared" si="25"/>
        <v>2.5845663470286371E-5</v>
      </c>
      <c r="X418" s="487">
        <f>+X417+Tabela13681011[[#This Row],[Colunas82]]</f>
        <v>2.3766966426696356E-2</v>
      </c>
      <c r="Y418" s="488">
        <v>30784.46</v>
      </c>
      <c r="Z418" s="542">
        <f>INT(IF(Tabela13681011[[#This Row],[Colunas85]]/$AB$4&lt;15,15,Tabela13681011[[#This Row],[Colunas85]]/$AB$4))</f>
        <v>15</v>
      </c>
      <c r="AA418" s="641"/>
      <c r="AB418" s="537"/>
    </row>
    <row r="419" spans="1:28" ht="20.100000000000001" customHeight="1" x14ac:dyDescent="0.25">
      <c r="A419" s="485">
        <f t="shared" si="26"/>
        <v>86</v>
      </c>
      <c r="B419" s="485" t="s">
        <v>2948</v>
      </c>
      <c r="C419" s="485">
        <v>3513850</v>
      </c>
      <c r="D419" s="485" t="s">
        <v>2949</v>
      </c>
      <c r="E419" s="485" t="s">
        <v>2950</v>
      </c>
      <c r="F419" s="485">
        <v>88.132999999999996</v>
      </c>
      <c r="G419" s="486">
        <v>1805</v>
      </c>
      <c r="H419" s="462"/>
      <c r="I419" s="542">
        <v>3507</v>
      </c>
      <c r="J419" s="542">
        <v>4</v>
      </c>
      <c r="K419" s="542" t="s">
        <v>3978</v>
      </c>
      <c r="L419" s="542">
        <v>1728.5591023027662</v>
      </c>
      <c r="M419" s="487">
        <f>+Tabela13681011[[#This Row],[Colunas85]]/$N$650</f>
        <v>3.8693110088307716E-5</v>
      </c>
      <c r="N419" s="542">
        <v>1333.9720554714706</v>
      </c>
      <c r="O419" s="487">
        <f>+O418+Tabela13681011[[#This Row],[Colunas8]]</f>
        <v>3.4708641524133783E-2</v>
      </c>
      <c r="P419" s="485">
        <v>19.12</v>
      </c>
      <c r="Q419" s="485">
        <v>100</v>
      </c>
      <c r="R419" s="561">
        <v>0.74099999999999999</v>
      </c>
      <c r="S419" s="485" t="s">
        <v>27</v>
      </c>
      <c r="T419" s="485">
        <v>15516.84756</v>
      </c>
      <c r="U419" s="485">
        <v>12939.807839999999</v>
      </c>
      <c r="V419" s="488">
        <v>58001184.100000001</v>
      </c>
      <c r="W419" s="487">
        <f t="shared" si="25"/>
        <v>2.5589053177698043E-5</v>
      </c>
      <c r="X419" s="487">
        <f>+X418+Tabela13681011[[#This Row],[Colunas82]]</f>
        <v>2.3792555479874054E-2</v>
      </c>
      <c r="Y419" s="488">
        <v>32133.62</v>
      </c>
      <c r="Z419" s="542">
        <f>INT(IF(Tabela13681011[[#This Row],[Colunas85]]/$AB$4&lt;15,15,Tabela13681011[[#This Row],[Colunas85]]/$AB$4))</f>
        <v>15</v>
      </c>
      <c r="AA419" s="641"/>
      <c r="AB419" s="537"/>
    </row>
    <row r="420" spans="1:28" ht="20.100000000000001" customHeight="1" x14ac:dyDescent="0.25">
      <c r="A420" s="485">
        <f t="shared" si="26"/>
        <v>87</v>
      </c>
      <c r="B420" s="485" t="s">
        <v>2966</v>
      </c>
      <c r="C420" s="485">
        <v>3555307</v>
      </c>
      <c r="D420" s="485" t="s">
        <v>2967</v>
      </c>
      <c r="E420" s="485" t="s">
        <v>2968</v>
      </c>
      <c r="F420" s="485">
        <v>147.797</v>
      </c>
      <c r="G420" s="486">
        <v>1667</v>
      </c>
      <c r="H420" s="487"/>
      <c r="I420" s="542">
        <v>3507</v>
      </c>
      <c r="J420" s="542">
        <v>4</v>
      </c>
      <c r="K420" s="542" t="s">
        <v>3978</v>
      </c>
      <c r="L420" s="542">
        <v>1596.4033371405603</v>
      </c>
      <c r="M420" s="487">
        <f>+Tabela13681011[[#This Row],[Colunas85]]/$N$650</f>
        <v>3.5734855688204416E-5</v>
      </c>
      <c r="N420" s="542">
        <v>1231.9841642498293</v>
      </c>
      <c r="O420" s="487">
        <f>+O419+Tabela13681011[[#This Row],[Colunas8]]</f>
        <v>3.4744376379821987E-2</v>
      </c>
      <c r="P420" s="485">
        <v>13.37</v>
      </c>
      <c r="Q420" s="485">
        <v>97.1</v>
      </c>
      <c r="R420" s="561">
        <v>0.73599999999999999</v>
      </c>
      <c r="S420" s="485" t="s">
        <v>27</v>
      </c>
      <c r="T420" s="485">
        <v>16654.985949999998</v>
      </c>
      <c r="U420" s="485">
        <v>14567.555130000001</v>
      </c>
      <c r="V420" s="488">
        <v>53093616.600000001</v>
      </c>
      <c r="W420" s="487">
        <f t="shared" si="25"/>
        <v>2.3423924867315104E-5</v>
      </c>
      <c r="X420" s="487">
        <f>+X419+Tabela13681011[[#This Row],[Colunas82]]</f>
        <v>2.381597940474137E-2</v>
      </c>
      <c r="Y420" s="488">
        <v>31849.8</v>
      </c>
      <c r="Z420" s="542">
        <f>INT(IF(Tabela13681011[[#This Row],[Colunas85]]/$AB$4&lt;15,15,Tabela13681011[[#This Row],[Colunas85]]/$AB$4))</f>
        <v>15</v>
      </c>
      <c r="AA420" s="641"/>
      <c r="AB420" s="537"/>
    </row>
    <row r="421" spans="1:28" ht="20.100000000000001" customHeight="1" x14ac:dyDescent="0.25">
      <c r="A421" s="485">
        <f t="shared" si="26"/>
        <v>88</v>
      </c>
      <c r="B421" s="485" t="s">
        <v>2984</v>
      </c>
      <c r="C421" s="485">
        <v>3514957</v>
      </c>
      <c r="D421" s="485" t="s">
        <v>2985</v>
      </c>
      <c r="E421" s="485" t="s">
        <v>2986</v>
      </c>
      <c r="F421" s="485">
        <v>83.129000000000005</v>
      </c>
      <c r="G421" s="486">
        <v>2446</v>
      </c>
      <c r="H421" s="462"/>
      <c r="I421" s="542">
        <v>3507</v>
      </c>
      <c r="J421" s="542">
        <v>2</v>
      </c>
      <c r="K421" s="542" t="s">
        <v>3976</v>
      </c>
      <c r="L421" s="542">
        <v>2342.4130549764914</v>
      </c>
      <c r="M421" s="487">
        <f>+Tabela13681011[[#This Row],[Colunas85]]/$N$650</f>
        <v>5.2433987410526706E-5</v>
      </c>
      <c r="N421" s="542">
        <v>1807.6984197690958</v>
      </c>
      <c r="O421" s="487">
        <f>+O420+Tabela13681011[[#This Row],[Colunas8]]</f>
        <v>3.4796810367232513E-2</v>
      </c>
      <c r="P421" s="485">
        <v>29.15</v>
      </c>
      <c r="Q421" s="485">
        <v>100</v>
      </c>
      <c r="R421" s="561">
        <v>0.73</v>
      </c>
      <c r="S421" s="485" t="s">
        <v>27</v>
      </c>
      <c r="T421" s="485">
        <v>17245.915959999998</v>
      </c>
      <c r="U421" s="485">
        <v>14037.84829</v>
      </c>
      <c r="V421" s="488">
        <v>51950178.180000007</v>
      </c>
      <c r="W421" s="487">
        <f t="shared" si="25"/>
        <v>2.2919460915607559E-5</v>
      </c>
      <c r="X421" s="487">
        <f>+X420+Tabela13681011[[#This Row],[Colunas82]]</f>
        <v>2.3838898865656977E-2</v>
      </c>
      <c r="Y421" s="488">
        <v>21238.83</v>
      </c>
      <c r="Z421" s="542">
        <f>INT(IF(Tabela13681011[[#This Row],[Colunas85]]/$AB$4&lt;15,15,Tabela13681011[[#This Row],[Colunas85]]/$AB$4))</f>
        <v>15</v>
      </c>
      <c r="AA421" s="641"/>
      <c r="AB421" s="537"/>
    </row>
    <row r="422" spans="1:28" ht="20.100000000000001" customHeight="1" x14ac:dyDescent="0.25">
      <c r="A422" s="485">
        <f t="shared" si="26"/>
        <v>89</v>
      </c>
      <c r="B422" s="485" t="s">
        <v>3007</v>
      </c>
      <c r="C422" s="485">
        <v>3549003</v>
      </c>
      <c r="D422" s="485" t="s">
        <v>3008</v>
      </c>
      <c r="E422" s="485" t="s">
        <v>3009</v>
      </c>
      <c r="F422" s="485">
        <v>75.578999999999994</v>
      </c>
      <c r="G422" s="486">
        <v>2813</v>
      </c>
      <c r="H422" s="487"/>
      <c r="I422" s="542">
        <v>3507</v>
      </c>
      <c r="J422" s="542">
        <v>4</v>
      </c>
      <c r="K422" s="542" t="s">
        <v>3978</v>
      </c>
      <c r="L422" s="542">
        <v>2693.8707782701836</v>
      </c>
      <c r="M422" s="487">
        <f>+Tabela13681011[[#This Row],[Colunas85]]/$N$650</f>
        <v>6.0301229184714471E-5</v>
      </c>
      <c r="N422" s="542">
        <v>2078.9270870034611</v>
      </c>
      <c r="O422" s="487">
        <f>+O421+Tabela13681011[[#This Row],[Colunas8]]</f>
        <v>3.4857111596417224E-2</v>
      </c>
      <c r="P422" s="485">
        <v>36.94</v>
      </c>
      <c r="Q422" s="485">
        <v>100</v>
      </c>
      <c r="R422" s="561">
        <v>0.72299999999999998</v>
      </c>
      <c r="S422" s="485" t="s">
        <v>27</v>
      </c>
      <c r="T422" s="485">
        <v>16083.89271</v>
      </c>
      <c r="U422" s="485">
        <v>14377.34253</v>
      </c>
      <c r="V422" s="488">
        <v>47610137.520000003</v>
      </c>
      <c r="W422" s="487">
        <f t="shared" si="25"/>
        <v>2.1004714984720403E-5</v>
      </c>
      <c r="X422" s="487">
        <f>+X421+Tabela13681011[[#This Row],[Colunas82]]</f>
        <v>2.3859903580641696E-2</v>
      </c>
      <c r="Y422" s="488">
        <v>16925.04</v>
      </c>
      <c r="Z422" s="542">
        <f>INT(IF(Tabela13681011[[#This Row],[Colunas85]]/$AB$4&lt;15,15,Tabela13681011[[#This Row],[Colunas85]]/$AB$4))</f>
        <v>15</v>
      </c>
      <c r="AA422" s="641"/>
      <c r="AB422" s="537"/>
    </row>
    <row r="423" spans="1:28" ht="20.100000000000001" customHeight="1" x14ac:dyDescent="0.25">
      <c r="A423" s="485">
        <f t="shared" si="26"/>
        <v>90</v>
      </c>
      <c r="B423" s="485" t="s">
        <v>3010</v>
      </c>
      <c r="C423" s="485">
        <v>3555703</v>
      </c>
      <c r="D423" s="485" t="s">
        <v>3011</v>
      </c>
      <c r="E423" s="485" t="s">
        <v>3012</v>
      </c>
      <c r="F423" s="485">
        <v>79.055999999999997</v>
      </c>
      <c r="G423" s="486">
        <v>1886</v>
      </c>
      <c r="H423" s="487"/>
      <c r="I423" s="542">
        <v>3507</v>
      </c>
      <c r="J423" s="542">
        <v>1</v>
      </c>
      <c r="K423" s="542" t="s">
        <v>3974</v>
      </c>
      <c r="L423" s="542">
        <v>1806.1287905501479</v>
      </c>
      <c r="M423" s="487">
        <f>+Tabela13681011[[#This Row],[Colunas85]]/$N$650</f>
        <v>4.0429476801411831E-5</v>
      </c>
      <c r="N423" s="542">
        <v>1393.8345133624341</v>
      </c>
      <c r="O423" s="487">
        <f>+O422+Tabela13681011[[#This Row],[Colunas8]]</f>
        <v>3.4897541073218637E-2</v>
      </c>
      <c r="P423" s="485">
        <v>20.21</v>
      </c>
      <c r="Q423" s="485">
        <v>96.8</v>
      </c>
      <c r="R423" s="561">
        <v>0.749</v>
      </c>
      <c r="S423" s="485" t="s">
        <v>27</v>
      </c>
      <c r="T423" s="485">
        <v>14795.32857</v>
      </c>
      <c r="U423" s="485">
        <v>12195.374739999999</v>
      </c>
      <c r="V423" s="488">
        <v>47042724.32</v>
      </c>
      <c r="W423" s="487">
        <f t="shared" si="25"/>
        <v>2.0754382741097677E-5</v>
      </c>
      <c r="X423" s="487">
        <f>+X422+Tabela13681011[[#This Row],[Colunas82]]</f>
        <v>2.3880657963382793E-2</v>
      </c>
      <c r="Y423" s="488">
        <v>24943.119999999999</v>
      </c>
      <c r="Z423" s="542">
        <f>INT(IF(Tabela13681011[[#This Row],[Colunas85]]/$AB$4&lt;15,15,Tabela13681011[[#This Row],[Colunas85]]/$AB$4))</f>
        <v>15</v>
      </c>
      <c r="AA423" s="641"/>
      <c r="AB423" s="537"/>
    </row>
    <row r="424" spans="1:28" ht="20.100000000000001" customHeight="1" x14ac:dyDescent="0.25">
      <c r="A424" s="485">
        <f t="shared" si="26"/>
        <v>91</v>
      </c>
      <c r="B424" s="485" t="s">
        <v>3013</v>
      </c>
      <c r="C424" s="485">
        <v>3514205</v>
      </c>
      <c r="D424" s="485" t="s">
        <v>3014</v>
      </c>
      <c r="E424" s="485" t="s">
        <v>3015</v>
      </c>
      <c r="F424" s="485">
        <v>77.938999999999993</v>
      </c>
      <c r="G424" s="486">
        <v>2108</v>
      </c>
      <c r="H424" s="462"/>
      <c r="I424" s="542">
        <v>3507</v>
      </c>
      <c r="J424" s="542">
        <v>4</v>
      </c>
      <c r="K424" s="542" t="s">
        <v>3978</v>
      </c>
      <c r="L424" s="542">
        <v>2018.7271953763054</v>
      </c>
      <c r="M424" s="487">
        <f>+Tabela13681011[[#This Row],[Colunas85]]/$N$650</f>
        <v>4.518840779288237E-5</v>
      </c>
      <c r="N424" s="542">
        <v>1557.901990545075</v>
      </c>
      <c r="O424" s="487">
        <f>+O423+Tabela13681011[[#This Row],[Colunas8]]</f>
        <v>3.4942729481011521E-2</v>
      </c>
      <c r="P424" s="485">
        <v>26.76</v>
      </c>
      <c r="Q424" s="485">
        <v>100</v>
      </c>
      <c r="R424" s="561">
        <v>0.74199999999999999</v>
      </c>
      <c r="S424" s="485" t="s">
        <v>27</v>
      </c>
      <c r="T424" s="485">
        <v>13251.796700000001</v>
      </c>
      <c r="U424" s="485">
        <v>9814.6387699999996</v>
      </c>
      <c r="V424" s="488">
        <v>46050609.119999997</v>
      </c>
      <c r="W424" s="487">
        <f t="shared" si="25"/>
        <v>2.0316679804422583E-5</v>
      </c>
      <c r="X424" s="487">
        <f>+X423+Tabela13681011[[#This Row],[Colunas82]]</f>
        <v>2.3900974643187217E-2</v>
      </c>
      <c r="Y424" s="488">
        <v>21845.64</v>
      </c>
      <c r="Z424" s="542">
        <f>INT(IF(Tabela13681011[[#This Row],[Colunas85]]/$AB$4&lt;15,15,Tabela13681011[[#This Row],[Colunas85]]/$AB$4))</f>
        <v>15</v>
      </c>
      <c r="AA424" s="641"/>
      <c r="AB424" s="537"/>
    </row>
    <row r="425" spans="1:28" ht="20.100000000000001" customHeight="1" x14ac:dyDescent="0.25">
      <c r="A425" s="485">
        <f t="shared" si="26"/>
        <v>92</v>
      </c>
      <c r="B425" s="485" t="s">
        <v>3018</v>
      </c>
      <c r="C425" s="485">
        <v>3549201</v>
      </c>
      <c r="D425" s="485" t="s">
        <v>1459</v>
      </c>
      <c r="E425" s="485" t="s">
        <v>3019</v>
      </c>
      <c r="F425" s="485">
        <v>129.46199999999999</v>
      </c>
      <c r="G425" s="486">
        <v>2555</v>
      </c>
      <c r="H425" s="487"/>
      <c r="I425" s="542">
        <v>3507</v>
      </c>
      <c r="J425" s="542">
        <v>5</v>
      </c>
      <c r="K425" s="542" t="s">
        <v>3979</v>
      </c>
      <c r="L425" s="542">
        <v>2446.7969564451901</v>
      </c>
      <c r="M425" s="487">
        <f>+Tabela13681011[[#This Row],[Colunas85]]/$N$650</f>
        <v>5.4770579654086549E-5</v>
      </c>
      <c r="N425" s="542">
        <v>1888.254072980392</v>
      </c>
      <c r="O425" s="487">
        <f>+O424+Tabela13681011[[#This Row],[Colunas8]]</f>
        <v>3.4997500060665605E-2</v>
      </c>
      <c r="P425" s="485">
        <v>19.84</v>
      </c>
      <c r="Q425" s="485">
        <v>99.4</v>
      </c>
      <c r="R425" s="561">
        <v>0.72</v>
      </c>
      <c r="S425" s="485" t="s">
        <v>27</v>
      </c>
      <c r="T425" s="485">
        <v>16496.922449999998</v>
      </c>
      <c r="U425" s="485">
        <v>13687.6726</v>
      </c>
      <c r="V425" s="488">
        <v>44052211.350000001</v>
      </c>
      <c r="W425" s="487">
        <f t="shared" si="25"/>
        <v>1.9435023548602748E-5</v>
      </c>
      <c r="X425" s="487">
        <f>+X424+Tabela13681011[[#This Row],[Colunas82]]</f>
        <v>2.3920409666735819E-2</v>
      </c>
      <c r="Y425" s="488">
        <v>17241.57</v>
      </c>
      <c r="Z425" s="542">
        <f>INT(IF(Tabela13681011[[#This Row],[Colunas85]]/$AB$4&lt;15,15,Tabela13681011[[#This Row],[Colunas85]]/$AB$4))</f>
        <v>15</v>
      </c>
      <c r="AA425" s="641"/>
      <c r="AB425" s="537"/>
    </row>
    <row r="426" spans="1:28" ht="20.100000000000001" customHeight="1" x14ac:dyDescent="0.25">
      <c r="A426" s="485">
        <f t="shared" si="26"/>
        <v>93</v>
      </c>
      <c r="B426" s="485" t="s">
        <v>3055</v>
      </c>
      <c r="C426" s="485">
        <v>3532843</v>
      </c>
      <c r="D426" s="485" t="s">
        <v>3056</v>
      </c>
      <c r="E426" s="485" t="s">
        <v>3057</v>
      </c>
      <c r="F426" s="485">
        <v>124.473</v>
      </c>
      <c r="G426" s="486">
        <v>1824</v>
      </c>
      <c r="H426" s="487"/>
      <c r="I426" s="542">
        <v>3507</v>
      </c>
      <c r="J426" s="542">
        <v>6</v>
      </c>
      <c r="K426" s="542" t="s">
        <v>3980</v>
      </c>
      <c r="L426" s="542">
        <v>1746.7544612743743</v>
      </c>
      <c r="M426" s="487">
        <f>+Tabela13681011[[#This Row],[Colunas85]]/$N$650</f>
        <v>3.9100405983974115E-5</v>
      </c>
      <c r="N426" s="542">
        <v>1348.0138665816967</v>
      </c>
      <c r="O426" s="487">
        <f>+O425+Tabela13681011[[#This Row],[Colunas8]]</f>
        <v>3.5036600466649581E-2</v>
      </c>
      <c r="P426" s="485">
        <v>16.989999999999998</v>
      </c>
      <c r="Q426" s="485">
        <v>98.8</v>
      </c>
      <c r="R426" s="561">
        <v>0.71499999999999997</v>
      </c>
      <c r="S426" s="485" t="s">
        <v>27</v>
      </c>
      <c r="T426" s="485">
        <v>15723.42712</v>
      </c>
      <c r="U426" s="485">
        <v>12571.096460000001</v>
      </c>
      <c r="V426" s="488">
        <v>37731647.039999999</v>
      </c>
      <c r="W426" s="487">
        <f t="shared" si="25"/>
        <v>1.6646507094131771E-5</v>
      </c>
      <c r="X426" s="487">
        <f>+X425+Tabela13681011[[#This Row],[Colunas82]]</f>
        <v>2.3937056173829952E-2</v>
      </c>
      <c r="Y426" s="488">
        <v>20686.21</v>
      </c>
      <c r="Z426" s="542">
        <f>INT(IF(Tabela13681011[[#This Row],[Colunas85]]/$AB$4&lt;15,15,Tabela13681011[[#This Row],[Colunas85]]/$AB$4))</f>
        <v>15</v>
      </c>
      <c r="AA426" s="641"/>
      <c r="AB426" s="537"/>
    </row>
    <row r="427" spans="1:28" ht="20.100000000000001" customHeight="1" x14ac:dyDescent="0.25">
      <c r="A427" s="485">
        <f t="shared" si="26"/>
        <v>94</v>
      </c>
      <c r="B427" s="485" t="s">
        <v>3061</v>
      </c>
      <c r="C427" s="485">
        <v>3547650</v>
      </c>
      <c r="D427" s="485" t="s">
        <v>3062</v>
      </c>
      <c r="E427" s="485" t="s">
        <v>3063</v>
      </c>
      <c r="F427" s="485">
        <v>79.191999999999993</v>
      </c>
      <c r="G427" s="486">
        <v>1558</v>
      </c>
      <c r="H427" s="487"/>
      <c r="I427" s="542">
        <v>3507</v>
      </c>
      <c r="J427" s="542">
        <v>4</v>
      </c>
      <c r="K427" s="542" t="s">
        <v>3978</v>
      </c>
      <c r="L427" s="542">
        <v>1492.0194356718616</v>
      </c>
      <c r="M427" s="487">
        <f>+Tabela13681011[[#This Row],[Colunas85]]/$N$650</f>
        <v>3.3398263444644559E-5</v>
      </c>
      <c r="N427" s="542">
        <v>1151.4285110385326</v>
      </c>
      <c r="O427" s="487">
        <f>+O426+Tabela13681011[[#This Row],[Colunas8]]</f>
        <v>3.5069998730094226E-2</v>
      </c>
      <c r="P427" s="485">
        <v>18.23</v>
      </c>
      <c r="Q427" s="485">
        <v>100</v>
      </c>
      <c r="R427" s="561">
        <v>0.77200000000000002</v>
      </c>
      <c r="S427" s="485">
        <v>66.67</v>
      </c>
      <c r="T427" s="485">
        <v>14764.64508</v>
      </c>
      <c r="U427" s="485">
        <v>12880.79665</v>
      </c>
      <c r="V427" s="488">
        <v>36418265.579999998</v>
      </c>
      <c r="W427" s="487">
        <f t="shared" si="25"/>
        <v>1.6067067406062666E-5</v>
      </c>
      <c r="X427" s="487">
        <f>+X426+Tabela13681011[[#This Row],[Colunas82]]</f>
        <v>2.3953123241236014E-2</v>
      </c>
      <c r="Y427" s="488">
        <v>23375.01</v>
      </c>
      <c r="Z427" s="542">
        <f>INT(IF(Tabela13681011[[#This Row],[Colunas85]]/$AB$4&lt;15,15,Tabela13681011[[#This Row],[Colunas85]]/$AB$4))</f>
        <v>15</v>
      </c>
      <c r="AA427" s="641"/>
      <c r="AB427" s="537"/>
    </row>
    <row r="428" spans="1:28" ht="20.100000000000001" customHeight="1" x14ac:dyDescent="0.25">
      <c r="A428" s="485">
        <f t="shared" si="26"/>
        <v>95</v>
      </c>
      <c r="B428" s="485" t="s">
        <v>3064</v>
      </c>
      <c r="C428" s="485">
        <v>3556958</v>
      </c>
      <c r="D428" s="485" t="s">
        <v>3065</v>
      </c>
      <c r="E428" s="485" t="s">
        <v>3066</v>
      </c>
      <c r="F428" s="485">
        <v>49.832000000000001</v>
      </c>
      <c r="G428" s="486">
        <v>1852</v>
      </c>
      <c r="H428" s="487"/>
      <c r="I428" s="542">
        <v>3507</v>
      </c>
      <c r="J428" s="542">
        <v>4</v>
      </c>
      <c r="K428" s="542" t="s">
        <v>3978</v>
      </c>
      <c r="L428" s="542">
        <v>1773.5686744956913</v>
      </c>
      <c r="M428" s="487">
        <f>+Tabela13681011[[#This Row],[Colunas85]]/$N$650</f>
        <v>3.9700631514429857E-5</v>
      </c>
      <c r="N428" s="542">
        <v>1368.7070619020296</v>
      </c>
      <c r="O428" s="487">
        <f>+O427+Tabela13681011[[#This Row],[Colunas8]]</f>
        <v>3.5109699361608654E-2</v>
      </c>
      <c r="P428" s="485">
        <v>34.950000000000003</v>
      </c>
      <c r="Q428" s="485">
        <v>98.5</v>
      </c>
      <c r="R428" s="561">
        <v>0.72499999999999998</v>
      </c>
      <c r="S428" s="485" t="s">
        <v>27</v>
      </c>
      <c r="T428" s="485">
        <v>13498.08908</v>
      </c>
      <c r="U428" s="485">
        <v>11197.879919999999</v>
      </c>
      <c r="V428" s="488">
        <v>36281865.280000001</v>
      </c>
      <c r="W428" s="487">
        <f t="shared" si="25"/>
        <v>1.6006890108231363E-5</v>
      </c>
      <c r="X428" s="487">
        <f>+X427+Tabela13681011[[#This Row],[Colunas82]]</f>
        <v>2.3969130131344246E-2</v>
      </c>
      <c r="Y428" s="488">
        <v>19590.64</v>
      </c>
      <c r="Z428" s="542">
        <f>INT(IF(Tabela13681011[[#This Row],[Colunas85]]/$AB$4&lt;15,15,Tabela13681011[[#This Row],[Colunas85]]/$AB$4))</f>
        <v>15</v>
      </c>
      <c r="AA428" s="641"/>
      <c r="AB428" s="537"/>
    </row>
    <row r="429" spans="1:28" ht="20.100000000000001" customHeight="1" x14ac:dyDescent="0.25">
      <c r="A429" s="485">
        <f t="shared" si="26"/>
        <v>96</v>
      </c>
      <c r="B429" s="485" t="s">
        <v>3073</v>
      </c>
      <c r="C429" s="485">
        <v>3518008</v>
      </c>
      <c r="D429" s="485" t="s">
        <v>3074</v>
      </c>
      <c r="E429" s="485" t="s">
        <v>3075</v>
      </c>
      <c r="F429" s="485">
        <v>85.7</v>
      </c>
      <c r="G429" s="486">
        <v>1996</v>
      </c>
      <c r="H429" s="462"/>
      <c r="I429" s="542">
        <v>3507</v>
      </c>
      <c r="J429" s="542">
        <v>5</v>
      </c>
      <c r="K429" s="542" t="s">
        <v>3979</v>
      </c>
      <c r="L429" s="542">
        <v>1911.4703424910369</v>
      </c>
      <c r="M429" s="487">
        <f>+Tabela13681011[[#This Row],[Colunas85]]/$N$650</f>
        <v>4.2787505671059396E-5</v>
      </c>
      <c r="N429" s="542">
        <v>1475.1292092637427</v>
      </c>
      <c r="O429" s="487">
        <f>+O428+Tabela13681011[[#This Row],[Colunas8]]</f>
        <v>3.515248686727971E-2</v>
      </c>
      <c r="P429" s="485">
        <v>23.03</v>
      </c>
      <c r="Q429" s="485">
        <v>95.6</v>
      </c>
      <c r="R429" s="561">
        <v>0.73199999999999998</v>
      </c>
      <c r="S429" s="485" t="s">
        <v>27</v>
      </c>
      <c r="T429" s="485">
        <v>15147.017970000001</v>
      </c>
      <c r="U429" s="485">
        <v>11610.59837</v>
      </c>
      <c r="V429" s="488">
        <v>35439938.079999998</v>
      </c>
      <c r="W429" s="487">
        <f t="shared" si="25"/>
        <v>1.5635447348452422E-5</v>
      </c>
      <c r="X429" s="487">
        <f>+X428+Tabela13681011[[#This Row],[Colunas82]]</f>
        <v>2.39847655786927E-2</v>
      </c>
      <c r="Y429" s="488">
        <v>17755.48</v>
      </c>
      <c r="Z429" s="542">
        <f>INT(IF(Tabela13681011[[#This Row],[Colunas85]]/$AB$4&lt;15,15,Tabela13681011[[#This Row],[Colunas85]]/$AB$4))</f>
        <v>15</v>
      </c>
      <c r="AA429" s="641"/>
      <c r="AB429" s="537"/>
    </row>
    <row r="430" spans="1:28" ht="20.100000000000001" customHeight="1" x14ac:dyDescent="0.25">
      <c r="A430" s="485">
        <f t="shared" si="26"/>
        <v>97</v>
      </c>
      <c r="B430" s="485" t="s">
        <v>3079</v>
      </c>
      <c r="C430" s="485">
        <v>3503950</v>
      </c>
      <c r="D430" s="485" t="s">
        <v>3080</v>
      </c>
      <c r="E430" s="485" t="s">
        <v>3081</v>
      </c>
      <c r="F430" s="485">
        <v>69.373000000000005</v>
      </c>
      <c r="G430" s="486">
        <v>1815</v>
      </c>
      <c r="H430" s="462"/>
      <c r="I430" s="542">
        <v>3507</v>
      </c>
      <c r="J430" s="542">
        <v>4</v>
      </c>
      <c r="K430" s="542" t="s">
        <v>3978</v>
      </c>
      <c r="L430" s="542">
        <v>1738.1356070246654</v>
      </c>
      <c r="M430" s="487">
        <f>+Tabela13681011[[#This Row],[Colunas85]]/$N$650</f>
        <v>3.8907476349184773E-5</v>
      </c>
      <c r="N430" s="542">
        <v>1341.3624823715897</v>
      </c>
      <c r="O430" s="487">
        <f>+O429+Tabela13681011[[#This Row],[Colunas8]]</f>
        <v>3.5191394343628897E-2</v>
      </c>
      <c r="P430" s="485">
        <v>26.09</v>
      </c>
      <c r="Q430" s="485">
        <v>97.1</v>
      </c>
      <c r="R430" s="561">
        <v>0.73499999999999999</v>
      </c>
      <c r="S430" s="485" t="s">
        <v>27</v>
      </c>
      <c r="T430" s="485">
        <v>15746.94939</v>
      </c>
      <c r="U430" s="485">
        <v>13472.52382</v>
      </c>
      <c r="V430" s="488">
        <v>35012402.700000003</v>
      </c>
      <c r="W430" s="487">
        <f t="shared" si="25"/>
        <v>1.5446826620377197E-5</v>
      </c>
      <c r="X430" s="487">
        <f>+X429+Tabela13681011[[#This Row],[Colunas82]]</f>
        <v>2.4000212405313078E-2</v>
      </c>
      <c r="Y430" s="488">
        <v>19290.580000000002</v>
      </c>
      <c r="Z430" s="542">
        <f>INT(IF(Tabela13681011[[#This Row],[Colunas85]]/$AB$4&lt;15,15,Tabela13681011[[#This Row],[Colunas85]]/$AB$4))</f>
        <v>15</v>
      </c>
      <c r="AA430" s="641"/>
      <c r="AB430" s="537"/>
    </row>
    <row r="431" spans="1:28" ht="20.100000000000001" customHeight="1" x14ac:dyDescent="0.25">
      <c r="A431" s="485">
        <f t="shared" si="26"/>
        <v>98</v>
      </c>
      <c r="B431" s="485" t="s">
        <v>3082</v>
      </c>
      <c r="C431" s="485">
        <v>3529104</v>
      </c>
      <c r="D431" s="485" t="s">
        <v>3083</v>
      </c>
      <c r="E431" s="485" t="s">
        <v>3084</v>
      </c>
      <c r="F431" s="485">
        <v>77.826999999999998</v>
      </c>
      <c r="G431" s="486">
        <v>2101</v>
      </c>
      <c r="H431" s="462"/>
      <c r="I431" s="542">
        <v>3507</v>
      </c>
      <c r="J431" s="542">
        <v>4</v>
      </c>
      <c r="K431" s="542" t="s">
        <v>3978</v>
      </c>
      <c r="L431" s="542">
        <v>2012.0236420709762</v>
      </c>
      <c r="M431" s="487">
        <f>+Tabela13681011[[#This Row],[Colunas85]]/$N$650</f>
        <v>4.5038351410268436E-5</v>
      </c>
      <c r="N431" s="542">
        <v>1552.7286917149918</v>
      </c>
      <c r="O431" s="487">
        <f>+O430+Tabela13681011[[#This Row],[Colunas8]]</f>
        <v>3.5236432695039163E-2</v>
      </c>
      <c r="P431" s="485">
        <v>27.15</v>
      </c>
      <c r="Q431" s="485">
        <v>97.6</v>
      </c>
      <c r="R431" s="561">
        <v>0.73099999999999998</v>
      </c>
      <c r="S431" s="485">
        <v>71.430000000000007</v>
      </c>
      <c r="T431" s="485">
        <v>15171.34577</v>
      </c>
      <c r="U431" s="485">
        <v>11991.6459</v>
      </c>
      <c r="V431" s="488">
        <v>34468627.82</v>
      </c>
      <c r="W431" s="487">
        <f t="shared" si="25"/>
        <v>1.5206923167767916E-5</v>
      </c>
      <c r="X431" s="487">
        <f>+X430+Tabela13681011[[#This Row],[Colunas82]]</f>
        <v>2.4015419328480846E-2</v>
      </c>
      <c r="Y431" s="488">
        <v>16405.82</v>
      </c>
      <c r="Z431" s="542">
        <f>INT(IF(Tabela13681011[[#This Row],[Colunas85]]/$AB$4&lt;15,15,Tabela13681011[[#This Row],[Colunas85]]/$AB$4))</f>
        <v>15</v>
      </c>
      <c r="AA431" s="641"/>
      <c r="AB431" s="537"/>
    </row>
    <row r="432" spans="1:28" ht="20.100000000000001" customHeight="1" x14ac:dyDescent="0.25">
      <c r="A432" s="485">
        <f t="shared" si="26"/>
        <v>99</v>
      </c>
      <c r="B432" s="485" t="s">
        <v>3085</v>
      </c>
      <c r="C432" s="485">
        <v>3549250</v>
      </c>
      <c r="D432" s="485" t="s">
        <v>3086</v>
      </c>
      <c r="E432" s="485" t="s">
        <v>3087</v>
      </c>
      <c r="F432" s="485">
        <v>178.39599999999999</v>
      </c>
      <c r="G432" s="486">
        <v>1942</v>
      </c>
      <c r="H432" s="487"/>
      <c r="I432" s="542">
        <v>3507</v>
      </c>
      <c r="J432" s="542">
        <v>5</v>
      </c>
      <c r="K432" s="542" t="s">
        <v>3979</v>
      </c>
      <c r="L432" s="542">
        <v>1859.7572169927823</v>
      </c>
      <c r="M432" s="487">
        <f>+Tabela13681011[[#This Row],[Colunas85]]/$N$650</f>
        <v>4.1629927862323315E-5</v>
      </c>
      <c r="N432" s="542">
        <v>1435.2209040031003</v>
      </c>
      <c r="O432" s="487">
        <f>+O431+Tabela13681011[[#This Row],[Colunas8]]</f>
        <v>3.5278062622901486E-2</v>
      </c>
      <c r="P432" s="485">
        <v>9.9700000000000006</v>
      </c>
      <c r="Q432" s="485">
        <v>98.1</v>
      </c>
      <c r="R432" s="561">
        <v>0.748</v>
      </c>
      <c r="S432" s="485" t="s">
        <v>27</v>
      </c>
      <c r="T432" s="485">
        <v>17549.355149999999</v>
      </c>
      <c r="U432" s="485">
        <v>14818.82878</v>
      </c>
      <c r="V432" s="488">
        <v>34368797.460000001</v>
      </c>
      <c r="W432" s="487">
        <f t="shared" si="25"/>
        <v>1.5162879853300674E-5</v>
      </c>
      <c r="X432" s="487">
        <f>+X431+Tabela13681011[[#This Row],[Colunas82]]</f>
        <v>2.4030582208334147E-2</v>
      </c>
      <c r="Y432" s="488">
        <v>17697.63</v>
      </c>
      <c r="Z432" s="542">
        <f>INT(IF(Tabela13681011[[#This Row],[Colunas85]]/$AB$4&lt;15,15,Tabela13681011[[#This Row],[Colunas85]]/$AB$4))</f>
        <v>15</v>
      </c>
      <c r="AA432" s="641"/>
      <c r="AB432" s="537"/>
    </row>
    <row r="433" spans="1:28" ht="20.100000000000001" customHeight="1" thickBot="1" x14ac:dyDescent="0.3">
      <c r="A433" s="576">
        <f t="shared" si="26"/>
        <v>100</v>
      </c>
      <c r="B433" s="576" t="s">
        <v>3088</v>
      </c>
      <c r="C433" s="576">
        <v>3547205</v>
      </c>
      <c r="D433" s="576" t="s">
        <v>3089</v>
      </c>
      <c r="E433" s="576" t="s">
        <v>3090</v>
      </c>
      <c r="F433" s="576">
        <v>129.88800000000001</v>
      </c>
      <c r="G433" s="577">
        <v>1448</v>
      </c>
      <c r="H433" s="580"/>
      <c r="I433" s="579">
        <v>3507</v>
      </c>
      <c r="J433" s="579">
        <v>6</v>
      </c>
      <c r="K433" s="579" t="s">
        <v>3980</v>
      </c>
      <c r="L433" s="579">
        <v>1386.6778837309726</v>
      </c>
      <c r="M433" s="580">
        <f>+Tabela13681011[[#This Row],[Colunas85]]/$N$650</f>
        <v>3.1040234574996994E-5</v>
      </c>
      <c r="N433" s="579">
        <v>1070.133815137224</v>
      </c>
      <c r="O433" s="580">
        <f>+O432+Tabela13681011[[#This Row],[Colunas8]]</f>
        <v>3.5309102857476481E-2</v>
      </c>
      <c r="P433" s="576">
        <v>12.6</v>
      </c>
      <c r="Q433" s="576">
        <v>100</v>
      </c>
      <c r="R433" s="581">
        <v>0.77300000000000002</v>
      </c>
      <c r="S433" s="576" t="s">
        <v>27</v>
      </c>
      <c r="T433" s="576">
        <v>13968.35312</v>
      </c>
      <c r="U433" s="576">
        <v>11138.00382</v>
      </c>
      <c r="V433" s="582">
        <v>34058741.039999999</v>
      </c>
      <c r="W433" s="580">
        <f t="shared" si="25"/>
        <v>1.5026088676662149E-5</v>
      </c>
      <c r="X433" s="580">
        <f>+X432+Tabela13681011[[#This Row],[Colunas82]]</f>
        <v>2.4045608297010808E-2</v>
      </c>
      <c r="Y433" s="582">
        <v>23521.23</v>
      </c>
      <c r="Z433" s="579">
        <f>INT(IF(Tabela13681011[[#This Row],[Colunas85]]/$AB$4&lt;15,15,Tabela13681011[[#This Row],[Colunas85]]/$AB$4))</f>
        <v>15</v>
      </c>
      <c r="AA433" s="643">
        <f>SUM(Z334:Z433)</f>
        <v>2182</v>
      </c>
      <c r="AB433" s="644">
        <f>+Tabela13681011[[#This Row],[Colunas93]]</f>
        <v>2.4045608297010808E-2</v>
      </c>
    </row>
    <row r="434" spans="1:28" ht="20.100000000000001" customHeight="1" thickTop="1" x14ac:dyDescent="0.25">
      <c r="A434" s="570">
        <v>1</v>
      </c>
      <c r="B434" s="570" t="s">
        <v>1206</v>
      </c>
      <c r="C434" s="570">
        <v>3543402</v>
      </c>
      <c r="D434" s="570" t="s">
        <v>1207</v>
      </c>
      <c r="E434" s="570" t="s">
        <v>1208</v>
      </c>
      <c r="F434" s="570">
        <v>650.91600000000005</v>
      </c>
      <c r="G434" s="571">
        <v>720116</v>
      </c>
      <c r="H434" s="573"/>
      <c r="I434" s="572">
        <v>3508</v>
      </c>
      <c r="J434" s="572">
        <v>1</v>
      </c>
      <c r="K434" s="572" t="s">
        <v>3982</v>
      </c>
      <c r="L434" s="572">
        <v>689619.42743150075</v>
      </c>
      <c r="M434" s="573">
        <f>+Tabela13681011[[#This Row],[Colunas85]]/$N$650</f>
        <v>1.5436857431773851E-2</v>
      </c>
      <c r="N434" s="572">
        <v>532196.46576060588</v>
      </c>
      <c r="O434" s="573">
        <f>+Tabela13681011[[#This Row],[Colunas8]]</f>
        <v>1.5436857431773851E-2</v>
      </c>
      <c r="P434" s="570">
        <v>928.92</v>
      </c>
      <c r="Q434" s="570">
        <v>96.9</v>
      </c>
      <c r="R434" s="574">
        <v>0.8</v>
      </c>
      <c r="S434" s="570">
        <v>10.67</v>
      </c>
      <c r="T434" s="570">
        <v>2888565.2922</v>
      </c>
      <c r="U434" s="570">
        <v>2497642.5072900001</v>
      </c>
      <c r="V434" s="575">
        <v>35591942133.639999</v>
      </c>
      <c r="W434" s="573">
        <f t="shared" si="25"/>
        <v>1.5702508734735734E-2</v>
      </c>
      <c r="X434" s="573">
        <f>+Tabela13681011[[#This Row],[Colunas82]]</f>
        <v>1.5702508734735734E-2</v>
      </c>
      <c r="Y434" s="575">
        <v>49425.29</v>
      </c>
      <c r="Z434" s="572">
        <f>INT(IF(Tabela13681011[[#This Row],[Colunas85]]/$AB$4&lt;15,15,Tabela13681011[[#This Row],[Colunas85]]/$AB$4))</f>
        <v>591</v>
      </c>
      <c r="AA434" s="641"/>
      <c r="AB434" s="537"/>
    </row>
    <row r="435" spans="1:28" ht="20.100000000000001" customHeight="1" x14ac:dyDescent="0.25">
      <c r="A435" s="485">
        <f t="shared" ref="A435:A466" si="27">+A434+1</f>
        <v>2</v>
      </c>
      <c r="B435" s="485" t="s">
        <v>1290</v>
      </c>
      <c r="C435" s="485">
        <v>3516200</v>
      </c>
      <c r="D435" s="485" t="s">
        <v>1291</v>
      </c>
      <c r="E435" s="485" t="s">
        <v>1292</v>
      </c>
      <c r="F435" s="485">
        <v>605.67899999999997</v>
      </c>
      <c r="G435" s="486">
        <v>358539</v>
      </c>
      <c r="H435" s="462"/>
      <c r="I435" s="542">
        <v>3508</v>
      </c>
      <c r="J435" s="542">
        <v>3</v>
      </c>
      <c r="K435" s="542" t="s">
        <v>3984</v>
      </c>
      <c r="L435" s="542">
        <v>343355.04264849395</v>
      </c>
      <c r="M435" s="487">
        <f>+Tabela13681011[[#This Row],[Colunas85]]/$N$650</f>
        <v>7.6858664808597031E-3</v>
      </c>
      <c r="N435" s="542">
        <v>264975.62703417492</v>
      </c>
      <c r="O435" s="487">
        <f>+O434+Tabela13681011[[#This Row],[Colunas8]]</f>
        <v>2.3122723912633553E-2</v>
      </c>
      <c r="P435" s="485">
        <v>526.09</v>
      </c>
      <c r="Q435" s="485">
        <v>98.2</v>
      </c>
      <c r="R435" s="561">
        <v>0.78</v>
      </c>
      <c r="S435" s="485">
        <v>7.09</v>
      </c>
      <c r="T435" s="485">
        <v>720800.10493000003</v>
      </c>
      <c r="U435" s="485">
        <v>693764.86768999998</v>
      </c>
      <c r="V435" s="488">
        <v>10225094862.42</v>
      </c>
      <c r="W435" s="487">
        <f t="shared" si="25"/>
        <v>4.5111233544880749E-3</v>
      </c>
      <c r="X435" s="487">
        <f>+X434+Tabela13681011[[#This Row],[Colunas82]]</f>
        <v>2.0213632089223811E-2</v>
      </c>
      <c r="Y435" s="488">
        <v>28518.78</v>
      </c>
      <c r="Z435" s="542">
        <f>INT(IF(Tabela13681011[[#This Row],[Colunas85]]/$AB$4&lt;15,15,Tabela13681011[[#This Row],[Colunas85]]/$AB$4))</f>
        <v>294</v>
      </c>
      <c r="AA435" s="641"/>
      <c r="AB435" s="537"/>
    </row>
    <row r="436" spans="1:28" ht="20.100000000000001" customHeight="1" x14ac:dyDescent="0.25">
      <c r="A436" s="485">
        <f t="shared" si="27"/>
        <v>3</v>
      </c>
      <c r="B436" s="485" t="s">
        <v>1368</v>
      </c>
      <c r="C436" s="485">
        <v>3551702</v>
      </c>
      <c r="D436" s="485" t="s">
        <v>1369</v>
      </c>
      <c r="E436" s="485" t="s">
        <v>1370</v>
      </c>
      <c r="F436" s="485">
        <v>403.089</v>
      </c>
      <c r="G436" s="486">
        <v>128432</v>
      </c>
      <c r="H436" s="487"/>
      <c r="I436" s="542">
        <v>3508</v>
      </c>
      <c r="J436" s="542">
        <v>1</v>
      </c>
      <c r="K436" s="542" t="s">
        <v>3982</v>
      </c>
      <c r="L436" s="542">
        <v>122992.965444293</v>
      </c>
      <c r="M436" s="487">
        <f>+Tabela13681011[[#This Row],[Colunas85]]/$N$650</f>
        <v>2.7531487616961419E-3</v>
      </c>
      <c r="N436" s="542">
        <v>94916.730763607702</v>
      </c>
      <c r="O436" s="487">
        <f>+O435+Tabela13681011[[#This Row],[Colunas8]]</f>
        <v>2.5875872674329694E-2</v>
      </c>
      <c r="P436" s="485">
        <v>273.22000000000003</v>
      </c>
      <c r="Q436" s="485">
        <v>98.5</v>
      </c>
      <c r="R436" s="561">
        <v>0.76100000000000001</v>
      </c>
      <c r="S436" s="485">
        <v>13.51</v>
      </c>
      <c r="T436" s="485">
        <v>519898.95916000003</v>
      </c>
      <c r="U436" s="485">
        <v>436472.44101000001</v>
      </c>
      <c r="V436" s="488">
        <v>5672049014.5600004</v>
      </c>
      <c r="W436" s="487">
        <f t="shared" si="25"/>
        <v>2.5024034614508088E-3</v>
      </c>
      <c r="X436" s="487">
        <f>+X435+Tabela13681011[[#This Row],[Colunas82]]</f>
        <v>2.2716035550674619E-2</v>
      </c>
      <c r="Y436" s="488">
        <v>44163.83</v>
      </c>
      <c r="Z436" s="542">
        <f>INT(IF(Tabela13681011[[#This Row],[Colunas85]]/$AB$4&lt;15,15,Tabela13681011[[#This Row],[Colunas85]]/$AB$4))</f>
        <v>105</v>
      </c>
      <c r="AA436" s="641"/>
      <c r="AB436" s="537"/>
    </row>
    <row r="437" spans="1:28" ht="20.100000000000001" customHeight="1" x14ac:dyDescent="0.25">
      <c r="A437" s="485">
        <f t="shared" si="27"/>
        <v>4</v>
      </c>
      <c r="B437" s="485" t="s">
        <v>1374</v>
      </c>
      <c r="C437" s="485">
        <v>3505500</v>
      </c>
      <c r="D437" s="485" t="s">
        <v>1375</v>
      </c>
      <c r="E437" s="485" t="s">
        <v>1376</v>
      </c>
      <c r="F437" s="485">
        <v>1566.1610000000001</v>
      </c>
      <c r="G437" s="486">
        <v>123546</v>
      </c>
      <c r="H437" s="462"/>
      <c r="I437" s="542">
        <v>3508</v>
      </c>
      <c r="J437" s="542">
        <v>2</v>
      </c>
      <c r="K437" s="542" t="s">
        <v>3983</v>
      </c>
      <c r="L437" s="542">
        <v>118313.88523717318</v>
      </c>
      <c r="M437" s="487">
        <f>+Tabela13681011[[#This Row],[Colunas85]]/$N$650</f>
        <v>2.6484094066316155E-3</v>
      </c>
      <c r="N437" s="542">
        <v>91305.768180209605</v>
      </c>
      <c r="O437" s="487">
        <f>+O436+Tabela13681011[[#This Row],[Colunas8]]</f>
        <v>2.8524282080961309E-2</v>
      </c>
      <c r="P437" s="485">
        <v>71.599999999999994</v>
      </c>
      <c r="Q437" s="485">
        <v>97.8</v>
      </c>
      <c r="R437" s="561">
        <v>0.78900000000000003</v>
      </c>
      <c r="S437" s="485">
        <v>13.24</v>
      </c>
      <c r="T437" s="485">
        <v>526127.69013</v>
      </c>
      <c r="U437" s="485">
        <v>543578.56643999997</v>
      </c>
      <c r="V437" s="488">
        <v>4947550296.1199999</v>
      </c>
      <c r="W437" s="487">
        <f t="shared" si="25"/>
        <v>2.1827679829514095E-3</v>
      </c>
      <c r="X437" s="487">
        <f>+X436+Tabela13681011[[#This Row],[Colunas82]]</f>
        <v>2.4898803533626029E-2</v>
      </c>
      <c r="Y437" s="488">
        <v>40046.22</v>
      </c>
      <c r="Z437" s="542">
        <f>INT(IF(Tabela13681011[[#This Row],[Colunas85]]/$AB$4&lt;15,15,Tabela13681011[[#This Row],[Colunas85]]/$AB$4))</f>
        <v>101</v>
      </c>
      <c r="AA437" s="641"/>
      <c r="AB437" s="537"/>
    </row>
    <row r="438" spans="1:28" ht="20.100000000000001" customHeight="1" x14ac:dyDescent="0.25">
      <c r="A438" s="485">
        <f t="shared" si="27"/>
        <v>5</v>
      </c>
      <c r="B438" s="485" t="s">
        <v>1446</v>
      </c>
      <c r="C438" s="485">
        <v>3506102</v>
      </c>
      <c r="D438" s="485" t="s">
        <v>1447</v>
      </c>
      <c r="E438" s="485" t="s">
        <v>1448</v>
      </c>
      <c r="F438" s="485">
        <v>683.19200000000001</v>
      </c>
      <c r="G438" s="486">
        <v>77612</v>
      </c>
      <c r="H438" s="462"/>
      <c r="I438" s="542">
        <v>3508</v>
      </c>
      <c r="J438" s="542">
        <v>2</v>
      </c>
      <c r="K438" s="542" t="s">
        <v>3983</v>
      </c>
      <c r="L438" s="542">
        <v>74325.16844760238</v>
      </c>
      <c r="M438" s="487">
        <f>+Tabela13681011[[#This Row],[Colunas85]]/$N$650</f>
        <v>1.663739423918969E-3</v>
      </c>
      <c r="N438" s="542">
        <v>57358.581257203208</v>
      </c>
      <c r="O438" s="487">
        <f>+O437+Tabela13681011[[#This Row],[Colunas8]]</f>
        <v>3.0188021504880279E-2</v>
      </c>
      <c r="P438" s="485">
        <v>109.81</v>
      </c>
      <c r="Q438" s="485">
        <v>98.5</v>
      </c>
      <c r="R438" s="561">
        <v>0.78</v>
      </c>
      <c r="S438" s="485">
        <v>3.27</v>
      </c>
      <c r="T438" s="485">
        <v>270495.37635999999</v>
      </c>
      <c r="U438" s="485">
        <v>262944.13955000002</v>
      </c>
      <c r="V438" s="488">
        <v>3352153086.04</v>
      </c>
      <c r="W438" s="487">
        <f t="shared" si="25"/>
        <v>1.478908144884962E-3</v>
      </c>
      <c r="X438" s="487">
        <f>+X437+Tabela13681011[[#This Row],[Colunas82]]</f>
        <v>2.6377711678510992E-2</v>
      </c>
      <c r="Y438" s="488">
        <v>43191.17</v>
      </c>
      <c r="Z438" s="542">
        <f>INT(IF(Tabela13681011[[#This Row],[Colunas85]]/$AB$4&lt;15,15,Tabela13681011[[#This Row],[Colunas85]]/$AB$4))</f>
        <v>63</v>
      </c>
      <c r="AA438" s="641"/>
      <c r="AB438" s="537"/>
    </row>
    <row r="439" spans="1:28" ht="20.100000000000001" customHeight="1" x14ac:dyDescent="0.25">
      <c r="A439" s="485">
        <f t="shared" si="27"/>
        <v>6</v>
      </c>
      <c r="B439" s="485" t="s">
        <v>1449</v>
      </c>
      <c r="C439" s="485">
        <v>3517406</v>
      </c>
      <c r="D439" s="485" t="s">
        <v>1450</v>
      </c>
      <c r="E439" s="485" t="s">
        <v>1451</v>
      </c>
      <c r="F439" s="485">
        <v>1258.4649999999999</v>
      </c>
      <c r="G439" s="486">
        <v>41283</v>
      </c>
      <c r="H439" s="462"/>
      <c r="I439" s="542">
        <v>3508</v>
      </c>
      <c r="J439" s="542">
        <v>2</v>
      </c>
      <c r="K439" s="542" t="s">
        <v>3983</v>
      </c>
      <c r="L439" s="542">
        <v>39534.684443415565</v>
      </c>
      <c r="M439" s="487">
        <f>+Tabela13681011[[#This Row],[Colunas85]]/$N$650</f>
        <v>8.8496823477872985E-4</v>
      </c>
      <c r="N439" s="542">
        <v>30509.899371761065</v>
      </c>
      <c r="O439" s="487">
        <f>+O438+Tabela13681011[[#This Row],[Colunas8]]</f>
        <v>3.107298973965901E-2</v>
      </c>
      <c r="P439" s="485">
        <v>29.72</v>
      </c>
      <c r="Q439" s="485">
        <v>97.8</v>
      </c>
      <c r="R439" s="561">
        <v>0.753</v>
      </c>
      <c r="S439" s="485">
        <v>14.37</v>
      </c>
      <c r="T439" s="485">
        <v>184411.25060999999</v>
      </c>
      <c r="U439" s="485">
        <v>156565.54772</v>
      </c>
      <c r="V439" s="488">
        <v>3309651504.7199998</v>
      </c>
      <c r="W439" s="487">
        <f t="shared" si="25"/>
        <v>1.4601572307198537E-3</v>
      </c>
      <c r="X439" s="487">
        <f>+X438+Tabela13681011[[#This Row],[Colunas82]]</f>
        <v>2.7837868909230845E-2</v>
      </c>
      <c r="Y439" s="488">
        <v>80169.84</v>
      </c>
      <c r="Z439" s="542">
        <f>INT(IF(Tabela13681011[[#This Row],[Colunas85]]/$AB$4&lt;15,15,Tabela13681011[[#This Row],[Colunas85]]/$AB$4))</f>
        <v>33</v>
      </c>
      <c r="AA439" s="641"/>
      <c r="AB439" s="537"/>
    </row>
    <row r="440" spans="1:28" ht="20.100000000000001" customHeight="1" x14ac:dyDescent="0.25">
      <c r="A440" s="485">
        <f t="shared" si="27"/>
        <v>7</v>
      </c>
      <c r="B440" s="485" t="s">
        <v>1479</v>
      </c>
      <c r="C440" s="485">
        <v>3524303</v>
      </c>
      <c r="D440" s="485" t="s">
        <v>1480</v>
      </c>
      <c r="E440" s="485" t="s">
        <v>1481</v>
      </c>
      <c r="F440" s="485">
        <v>706.60199999999998</v>
      </c>
      <c r="G440" s="486">
        <v>78029</v>
      </c>
      <c r="H440" s="462"/>
      <c r="I440" s="542">
        <v>3508</v>
      </c>
      <c r="J440" s="542">
        <v>1</v>
      </c>
      <c r="K440" s="542" t="s">
        <v>3982</v>
      </c>
      <c r="L440" s="542">
        <v>74724.508694505566</v>
      </c>
      <c r="M440" s="487">
        <f>+Tabela13681011[[#This Row],[Colunas85]]/$N$650</f>
        <v>1.672678496997542E-3</v>
      </c>
      <c r="N440" s="542">
        <v>57666.76205893817</v>
      </c>
      <c r="O440" s="487">
        <f>+O439+Tabela13681011[[#This Row],[Colunas8]]</f>
        <v>3.2745668236656554E-2</v>
      </c>
      <c r="P440" s="485">
        <v>101.42</v>
      </c>
      <c r="Q440" s="485">
        <v>97.9</v>
      </c>
      <c r="R440" s="561">
        <v>0.77800000000000002</v>
      </c>
      <c r="S440" s="485">
        <v>20.89</v>
      </c>
      <c r="T440" s="485">
        <v>291166.46825999999</v>
      </c>
      <c r="U440" s="485">
        <v>269874.44488999998</v>
      </c>
      <c r="V440" s="488">
        <v>2950905403.7399998</v>
      </c>
      <c r="W440" s="487">
        <f t="shared" si="25"/>
        <v>1.3018850644233547E-3</v>
      </c>
      <c r="X440" s="487">
        <f>+X439+Tabela13681011[[#This Row],[Colunas82]]</f>
        <v>2.91397539736542E-2</v>
      </c>
      <c r="Y440" s="488">
        <v>37818.06</v>
      </c>
      <c r="Z440" s="542">
        <f>INT(IF(Tabela13681011[[#This Row],[Colunas85]]/$AB$4&lt;15,15,Tabela13681011[[#This Row],[Colunas85]]/$AB$4))</f>
        <v>64</v>
      </c>
      <c r="AA440" s="641"/>
      <c r="AB440" s="537"/>
    </row>
    <row r="441" spans="1:28" ht="20.100000000000001" customHeight="1" x14ac:dyDescent="0.25">
      <c r="A441" s="485">
        <f t="shared" si="27"/>
        <v>8</v>
      </c>
      <c r="B441" s="485" t="s">
        <v>1545</v>
      </c>
      <c r="C441" s="485">
        <v>3533908</v>
      </c>
      <c r="D441" s="485" t="s">
        <v>1546</v>
      </c>
      <c r="E441" s="485" t="s">
        <v>1547</v>
      </c>
      <c r="F441" s="485">
        <v>802.55499999999995</v>
      </c>
      <c r="G441" s="486">
        <v>55477</v>
      </c>
      <c r="H441" s="487"/>
      <c r="I441" s="542">
        <v>3508</v>
      </c>
      <c r="J441" s="542">
        <v>2</v>
      </c>
      <c r="K441" s="542" t="s">
        <v>3983</v>
      </c>
      <c r="L441" s="542">
        <v>53127.575245678985</v>
      </c>
      <c r="M441" s="487">
        <f>+Tabela13681011[[#This Row],[Colunas85]]/$N$650</f>
        <v>1.1892397054676163E-3</v>
      </c>
      <c r="N441" s="542">
        <v>40999.87131378991</v>
      </c>
      <c r="O441" s="487">
        <f>+O440+Tabela13681011[[#This Row],[Colunas8]]</f>
        <v>3.3934907942124171E-2</v>
      </c>
      <c r="P441" s="485">
        <v>62.32</v>
      </c>
      <c r="Q441" s="485">
        <v>97.4</v>
      </c>
      <c r="R441" s="561">
        <v>0.77300000000000002</v>
      </c>
      <c r="S441" s="485">
        <v>10.14</v>
      </c>
      <c r="T441" s="485">
        <v>236517.37307</v>
      </c>
      <c r="U441" s="485">
        <v>192876.92923000001</v>
      </c>
      <c r="V441" s="488">
        <v>2074119708.5399997</v>
      </c>
      <c r="W441" s="487">
        <f t="shared" si="25"/>
        <v>9.1506337917576439E-4</v>
      </c>
      <c r="X441" s="487">
        <f>+X440+Tabela13681011[[#This Row],[Colunas82]]</f>
        <v>3.0054817352829964E-2</v>
      </c>
      <c r="Y441" s="488">
        <v>37387.019999999997</v>
      </c>
      <c r="Z441" s="542">
        <f>INT(IF(Tabela13681011[[#This Row],[Colunas85]]/$AB$4&lt;15,15,Tabela13681011[[#This Row],[Colunas85]]/$AB$4))</f>
        <v>45</v>
      </c>
      <c r="AA441" s="641"/>
      <c r="AB441" s="537"/>
    </row>
    <row r="442" spans="1:28" ht="20.100000000000001" customHeight="1" x14ac:dyDescent="0.25">
      <c r="A442" s="485">
        <f t="shared" si="27"/>
        <v>9</v>
      </c>
      <c r="B442" s="485" t="s">
        <v>1572</v>
      </c>
      <c r="C442" s="485">
        <v>3534302</v>
      </c>
      <c r="D442" s="485" t="s">
        <v>1573</v>
      </c>
      <c r="E442" s="485" t="s">
        <v>1574</v>
      </c>
      <c r="F442" s="485">
        <v>291.76499999999999</v>
      </c>
      <c r="G442" s="486">
        <v>44682</v>
      </c>
      <c r="H442" s="487"/>
      <c r="I442" s="542">
        <v>3508</v>
      </c>
      <c r="J442" s="542">
        <v>4</v>
      </c>
      <c r="K442" s="542" t="s">
        <v>3985</v>
      </c>
      <c r="L442" s="542">
        <v>42789.738398389032</v>
      </c>
      <c r="M442" s="487">
        <f>+Tabela13681011[[#This Row],[Colunas85]]/$N$650</f>
        <v>9.578313268508396E-4</v>
      </c>
      <c r="N442" s="542">
        <v>33021.905475111496</v>
      </c>
      <c r="O442" s="487">
        <f>+O441+Tabela13681011[[#This Row],[Colunas8]]</f>
        <v>3.4892739268975008E-2</v>
      </c>
      <c r="P442" s="485">
        <v>136.34</v>
      </c>
      <c r="Q442" s="485">
        <v>98.3</v>
      </c>
      <c r="R442" s="561">
        <v>0.78</v>
      </c>
      <c r="S442" s="485">
        <v>10.55</v>
      </c>
      <c r="T442" s="485">
        <v>173941.85907999999</v>
      </c>
      <c r="U442" s="485">
        <v>137410.76196</v>
      </c>
      <c r="V442" s="488">
        <v>1876790556.96</v>
      </c>
      <c r="W442" s="487">
        <f t="shared" si="25"/>
        <v>8.280053952459044E-4</v>
      </c>
      <c r="X442" s="487">
        <f>+X441+Tabela13681011[[#This Row],[Colunas82]]</f>
        <v>3.0882822748075869E-2</v>
      </c>
      <c r="Y442" s="488">
        <v>42003.28</v>
      </c>
      <c r="Z442" s="542">
        <f>INT(IF(Tabela13681011[[#This Row],[Colunas85]]/$AB$4&lt;15,15,Tabela13681011[[#This Row],[Colunas85]]/$AB$4))</f>
        <v>36</v>
      </c>
      <c r="AA442" s="641"/>
      <c r="AB442" s="537"/>
    </row>
    <row r="443" spans="1:28" ht="20.100000000000001" customHeight="1" x14ac:dyDescent="0.25">
      <c r="A443" s="485">
        <f t="shared" si="27"/>
        <v>10</v>
      </c>
      <c r="B443" s="485" t="s">
        <v>1587</v>
      </c>
      <c r="C443" s="485">
        <v>3531308</v>
      </c>
      <c r="D443" s="485" t="s">
        <v>1588</v>
      </c>
      <c r="E443" s="485" t="s">
        <v>1589</v>
      </c>
      <c r="F443" s="485">
        <v>346.95</v>
      </c>
      <c r="G443" s="486">
        <v>51039</v>
      </c>
      <c r="H443" s="462"/>
      <c r="I443" s="542">
        <v>3508</v>
      </c>
      <c r="J443" s="542">
        <v>1</v>
      </c>
      <c r="K443" s="542" t="s">
        <v>3982</v>
      </c>
      <c r="L443" s="542">
        <v>48877.522450100216</v>
      </c>
      <c r="M443" s="487">
        <f>+Tabela13681011[[#This Row],[Colunas85]]/$N$650</f>
        <v>1.0941039588903811E-3</v>
      </c>
      <c r="N443" s="542">
        <v>37719.999855517119</v>
      </c>
      <c r="O443" s="487">
        <f>+O442+Tabela13681011[[#This Row],[Colunas8]]</f>
        <v>3.5986843227865391E-2</v>
      </c>
      <c r="P443" s="485">
        <v>134.61000000000001</v>
      </c>
      <c r="Q443" s="485">
        <v>98.6</v>
      </c>
      <c r="R443" s="561">
        <v>0.76800000000000002</v>
      </c>
      <c r="S443" s="485">
        <v>14.04</v>
      </c>
      <c r="T443" s="485">
        <v>136384.82479000001</v>
      </c>
      <c r="U443" s="485">
        <v>122760.62639</v>
      </c>
      <c r="V443" s="488">
        <v>1832366450.7</v>
      </c>
      <c r="W443" s="487">
        <f t="shared" si="25"/>
        <v>8.0840629851886274E-4</v>
      </c>
      <c r="X443" s="487">
        <f>+X442+Tabela13681011[[#This Row],[Colunas82]]</f>
        <v>3.1691229046594729E-2</v>
      </c>
      <c r="Y443" s="488">
        <v>35901.300000000003</v>
      </c>
      <c r="Z443" s="542">
        <f>INT(IF(Tabela13681011[[#This Row],[Colunas85]]/$AB$4&lt;15,15,Tabela13681011[[#This Row],[Colunas85]]/$AB$4))</f>
        <v>41</v>
      </c>
      <c r="AA443" s="641"/>
      <c r="AB443" s="537"/>
    </row>
    <row r="444" spans="1:28" ht="20.100000000000001" customHeight="1" x14ac:dyDescent="0.25">
      <c r="A444" s="485">
        <f t="shared" si="27"/>
        <v>11</v>
      </c>
      <c r="B444" s="485" t="s">
        <v>1599</v>
      </c>
      <c r="C444" s="485">
        <v>3549409</v>
      </c>
      <c r="D444" s="485" t="s">
        <v>1600</v>
      </c>
      <c r="E444" s="485" t="s">
        <v>1601</v>
      </c>
      <c r="F444" s="485">
        <v>410.863</v>
      </c>
      <c r="G444" s="486">
        <v>52737</v>
      </c>
      <c r="H444" s="487"/>
      <c r="I444" s="542">
        <v>3508</v>
      </c>
      <c r="J444" s="542">
        <v>4</v>
      </c>
      <c r="K444" s="542" t="s">
        <v>3985</v>
      </c>
      <c r="L444" s="542">
        <v>50503.612951878662</v>
      </c>
      <c r="M444" s="487">
        <f>+Tabela13681011[[#This Row],[Colunas85]]/$N$650</f>
        <v>1.1305033499873043E-3</v>
      </c>
      <c r="N444" s="542">
        <v>38974.894343157313</v>
      </c>
      <c r="O444" s="487">
        <f>+O443+Tabela13681011[[#This Row],[Colunas8]]</f>
        <v>3.7117346577852692E-2</v>
      </c>
      <c r="P444" s="485">
        <v>113.28</v>
      </c>
      <c r="Q444" s="485">
        <v>96.7</v>
      </c>
      <c r="R444" s="561">
        <v>0.76200000000000001</v>
      </c>
      <c r="S444" s="485">
        <v>12.66</v>
      </c>
      <c r="T444" s="485">
        <v>127850.56901000001</v>
      </c>
      <c r="U444" s="485">
        <v>117250.73056</v>
      </c>
      <c r="V444" s="488">
        <v>1740907435.4400001</v>
      </c>
      <c r="W444" s="487">
        <f t="shared" si="25"/>
        <v>7.6805626702583269E-4</v>
      </c>
      <c r="X444" s="487">
        <f>+X443+Tabela13681011[[#This Row],[Colunas82]]</f>
        <v>3.2459285313620564E-2</v>
      </c>
      <c r="Y444" s="488">
        <v>33011.120000000003</v>
      </c>
      <c r="Z444" s="542">
        <f>INT(IF(Tabela13681011[[#This Row],[Colunas85]]/$AB$4&lt;15,15,Tabela13681011[[#This Row],[Colunas85]]/$AB$4))</f>
        <v>43</v>
      </c>
      <c r="AA444" s="641"/>
      <c r="AB444" s="537"/>
    </row>
    <row r="445" spans="1:28" ht="20.100000000000001" customHeight="1" x14ac:dyDescent="0.25">
      <c r="A445" s="485">
        <f t="shared" si="27"/>
        <v>12</v>
      </c>
      <c r="B445" s="485" t="s">
        <v>1613</v>
      </c>
      <c r="C445" s="485">
        <v>3505906</v>
      </c>
      <c r="D445" s="485" t="s">
        <v>1614</v>
      </c>
      <c r="E445" s="485" t="s">
        <v>1615</v>
      </c>
      <c r="F445" s="485">
        <v>849.52599999999995</v>
      </c>
      <c r="G445" s="486">
        <v>63438</v>
      </c>
      <c r="H445" s="462"/>
      <c r="I445" s="542">
        <v>3508</v>
      </c>
      <c r="J445" s="542">
        <v>1</v>
      </c>
      <c r="K445" s="542" t="s">
        <v>3982</v>
      </c>
      <c r="L445" s="542">
        <v>60751.430654782765</v>
      </c>
      <c r="M445" s="487">
        <f>+Tabela13681011[[#This Row],[Colunas85]]/$N$650</f>
        <v>1.3598966857518366E-3</v>
      </c>
      <c r="N445" s="542">
        <v>46883.390168974605</v>
      </c>
      <c r="O445" s="487">
        <f>+O444+Tabela13681011[[#This Row],[Colunas8]]</f>
        <v>3.8477243263604528E-2</v>
      </c>
      <c r="P445" s="485">
        <v>66.48</v>
      </c>
      <c r="Q445" s="485">
        <v>97.7</v>
      </c>
      <c r="R445" s="561">
        <v>0.76100000000000001</v>
      </c>
      <c r="S445" s="485">
        <v>10.72</v>
      </c>
      <c r="T445" s="485">
        <v>174113.85633000001</v>
      </c>
      <c r="U445" s="485">
        <v>157203.01525</v>
      </c>
      <c r="V445" s="488">
        <v>1626318136.9200001</v>
      </c>
      <c r="W445" s="487">
        <f t="shared" si="25"/>
        <v>7.1750158096342532E-4</v>
      </c>
      <c r="X445" s="487">
        <f>+X444+Tabela13681011[[#This Row],[Colunas82]]</f>
        <v>3.317678689458399E-2</v>
      </c>
      <c r="Y445" s="488">
        <v>25636.34</v>
      </c>
      <c r="Z445" s="542">
        <f>INT(IF(Tabela13681011[[#This Row],[Colunas85]]/$AB$4&lt;15,15,Tabela13681011[[#This Row],[Colunas85]]/$AB$4))</f>
        <v>52</v>
      </c>
      <c r="AA445" s="641"/>
      <c r="AB445" s="537"/>
    </row>
    <row r="446" spans="1:28" ht="20.100000000000001" customHeight="1" x14ac:dyDescent="0.25">
      <c r="A446" s="485">
        <f t="shared" si="27"/>
        <v>13</v>
      </c>
      <c r="B446" s="485" t="s">
        <v>1619</v>
      </c>
      <c r="C446" s="485">
        <v>3527603</v>
      </c>
      <c r="D446" s="485" t="s">
        <v>1620</v>
      </c>
      <c r="E446" s="485" t="s">
        <v>1621</v>
      </c>
      <c r="F446" s="485">
        <v>598.25699999999995</v>
      </c>
      <c r="G446" s="486">
        <v>15628</v>
      </c>
      <c r="H446" s="462"/>
      <c r="I446" s="542">
        <v>3508</v>
      </c>
      <c r="J446" s="542">
        <v>1</v>
      </c>
      <c r="K446" s="542" t="s">
        <v>3982</v>
      </c>
      <c r="L446" s="542">
        <v>14966.161579383728</v>
      </c>
      <c r="M446" s="487">
        <f>+Tabela13681011[[#This Row],[Colunas85]]/$N$650</f>
        <v>3.3501159249865541E-4</v>
      </c>
      <c r="N446" s="542">
        <v>11549.759159505897</v>
      </c>
      <c r="O446" s="487">
        <f>+O445+Tabela13681011[[#This Row],[Colunas8]]</f>
        <v>3.8812254856103186E-2</v>
      </c>
      <c r="P446" s="485">
        <v>18.850000000000001</v>
      </c>
      <c r="Q446" s="485">
        <v>99.4</v>
      </c>
      <c r="R446" s="561">
        <v>0.73099999999999998</v>
      </c>
      <c r="S446" s="485">
        <v>6.49</v>
      </c>
      <c r="T446" s="485">
        <v>72400.552070000005</v>
      </c>
      <c r="U446" s="485">
        <v>60721.433389999998</v>
      </c>
      <c r="V446" s="488">
        <v>1616459675.6800001</v>
      </c>
      <c r="W446" s="487">
        <f t="shared" si="25"/>
        <v>7.1315220960428715E-4</v>
      </c>
      <c r="X446" s="487">
        <f>+X445+Tabela13681011[[#This Row],[Colunas82]]</f>
        <v>3.3889939104188277E-2</v>
      </c>
      <c r="Y446" s="488">
        <v>103433.56</v>
      </c>
      <c r="Z446" s="542">
        <f>INT(IF(Tabela13681011[[#This Row],[Colunas85]]/$AB$4&lt;15,15,Tabela13681011[[#This Row],[Colunas85]]/$AB$4))</f>
        <v>15</v>
      </c>
      <c r="AA446" s="641"/>
      <c r="AB446" s="537"/>
    </row>
    <row r="447" spans="1:28" ht="20.100000000000001" customHeight="1" x14ac:dyDescent="0.25">
      <c r="A447" s="485">
        <f t="shared" si="27"/>
        <v>14</v>
      </c>
      <c r="B447" s="485" t="s">
        <v>1646</v>
      </c>
      <c r="C447" s="485">
        <v>3524105</v>
      </c>
      <c r="D447" s="485" t="s">
        <v>1647</v>
      </c>
      <c r="E447" s="485" t="s">
        <v>1648</v>
      </c>
      <c r="F447" s="485">
        <v>704.65899999999999</v>
      </c>
      <c r="G447" s="486">
        <v>42259</v>
      </c>
      <c r="H447" s="462"/>
      <c r="I447" s="542">
        <v>3508</v>
      </c>
      <c r="J447" s="542">
        <v>5</v>
      </c>
      <c r="K447" s="542" t="s">
        <v>3986</v>
      </c>
      <c r="L447" s="542">
        <v>40469.35130427291</v>
      </c>
      <c r="M447" s="487">
        <f>+Tabela13681011[[#This Row],[Colunas85]]/$N$650</f>
        <v>9.058903818403301E-4</v>
      </c>
      <c r="N447" s="542">
        <v>31231.205037212676</v>
      </c>
      <c r="O447" s="487">
        <f>+O446+Tabela13681011[[#This Row],[Colunas8]]</f>
        <v>3.9718145237943515E-2</v>
      </c>
      <c r="P447" s="485">
        <v>54.87</v>
      </c>
      <c r="Q447" s="485">
        <v>97.9</v>
      </c>
      <c r="R447" s="561">
        <v>0.76500000000000001</v>
      </c>
      <c r="S447" s="485">
        <v>13.82</v>
      </c>
      <c r="T447" s="485">
        <v>150382.99356</v>
      </c>
      <c r="U447" s="485">
        <v>136066.57042999999</v>
      </c>
      <c r="V447" s="488">
        <v>1548848554.47</v>
      </c>
      <c r="W447" s="487">
        <f t="shared" si="25"/>
        <v>6.8332342933208443E-4</v>
      </c>
      <c r="X447" s="487">
        <f>+X446+Tabela13681011[[#This Row],[Colunas82]]</f>
        <v>3.457326253352036E-2</v>
      </c>
      <c r="Y447" s="488">
        <v>36651.33</v>
      </c>
      <c r="Z447" s="542">
        <f>INT(IF(Tabela13681011[[#This Row],[Colunas85]]/$AB$4&lt;15,15,Tabela13681011[[#This Row],[Colunas85]]/$AB$4))</f>
        <v>34</v>
      </c>
      <c r="AA447" s="641"/>
      <c r="AB447" s="537"/>
    </row>
    <row r="448" spans="1:28" ht="20.100000000000001" customHeight="1" x14ac:dyDescent="0.25">
      <c r="A448" s="485">
        <f t="shared" si="27"/>
        <v>15</v>
      </c>
      <c r="B448" s="485" t="s">
        <v>1685</v>
      </c>
      <c r="C448" s="485">
        <v>3540200</v>
      </c>
      <c r="D448" s="485" t="s">
        <v>1686</v>
      </c>
      <c r="E448" s="485" t="s">
        <v>1687</v>
      </c>
      <c r="F448" s="485">
        <v>356.37099999999998</v>
      </c>
      <c r="G448" s="486">
        <v>51717</v>
      </c>
      <c r="H448" s="487"/>
      <c r="I448" s="542">
        <v>3508</v>
      </c>
      <c r="J448" s="542">
        <v>1</v>
      </c>
      <c r="K448" s="542" t="s">
        <v>3982</v>
      </c>
      <c r="L448" s="542">
        <v>49526.809470244967</v>
      </c>
      <c r="M448" s="487">
        <f>+Tabela13681011[[#This Row],[Colunas85]]/$N$650</f>
        <v>1.108637991377845E-3</v>
      </c>
      <c r="N448" s="542">
        <v>38221.07079934518</v>
      </c>
      <c r="O448" s="487">
        <f>+O447+Tabela13681011[[#This Row],[Colunas8]]</f>
        <v>4.0826783229321359E-2</v>
      </c>
      <c r="P448" s="485">
        <v>112.94</v>
      </c>
      <c r="Q448" s="485">
        <v>94.5</v>
      </c>
      <c r="R448" s="561">
        <v>0.72499999999999998</v>
      </c>
      <c r="S448" s="485">
        <v>13.46</v>
      </c>
      <c r="T448" s="485">
        <v>91779.763430000006</v>
      </c>
      <c r="U448" s="485">
        <v>91504.811470000001</v>
      </c>
      <c r="V448" s="488">
        <v>1229455828.9199998</v>
      </c>
      <c r="W448" s="487">
        <f t="shared" si="25"/>
        <v>5.4241324679895112E-4</v>
      </c>
      <c r="X448" s="487">
        <f>+X447+Tabela13681011[[#This Row],[Colunas82]]</f>
        <v>3.5115675780319308E-2</v>
      </c>
      <c r="Y448" s="488">
        <v>23772.76</v>
      </c>
      <c r="Z448" s="542">
        <f>INT(IF(Tabela13681011[[#This Row],[Colunas85]]/$AB$4&lt;15,15,Tabela13681011[[#This Row],[Colunas85]]/$AB$4))</f>
        <v>42</v>
      </c>
      <c r="AA448" s="641"/>
      <c r="AB448" s="537"/>
    </row>
    <row r="449" spans="1:28" ht="20.100000000000001" customHeight="1" x14ac:dyDescent="0.25">
      <c r="A449" s="485">
        <f t="shared" si="27"/>
        <v>16</v>
      </c>
      <c r="B449" s="485" t="s">
        <v>1688</v>
      </c>
      <c r="C449" s="485">
        <v>3513108</v>
      </c>
      <c r="D449" s="485" t="s">
        <v>1689</v>
      </c>
      <c r="E449" s="485" t="s">
        <v>1690</v>
      </c>
      <c r="F449" s="485">
        <v>311.423</v>
      </c>
      <c r="G449" s="486">
        <v>35858</v>
      </c>
      <c r="H449" s="462"/>
      <c r="I449" s="542">
        <v>3508</v>
      </c>
      <c r="J449" s="542">
        <v>1</v>
      </c>
      <c r="K449" s="542" t="s">
        <v>3982</v>
      </c>
      <c r="L449" s="542">
        <v>34339.43063178537</v>
      </c>
      <c r="M449" s="487">
        <f>+Tabela13681011[[#This Row],[Colunas85]]/$N$650</f>
        <v>7.6867453825292976E-4</v>
      </c>
      <c r="N449" s="542">
        <v>26500.592778446535</v>
      </c>
      <c r="O449" s="487">
        <f>+O448+Tabela13681011[[#This Row],[Colunas8]]</f>
        <v>4.1595457767574291E-2</v>
      </c>
      <c r="P449" s="485">
        <v>101.77</v>
      </c>
      <c r="Q449" s="485">
        <v>98.1</v>
      </c>
      <c r="R449" s="561">
        <v>0.75600000000000001</v>
      </c>
      <c r="S449" s="485">
        <v>10</v>
      </c>
      <c r="T449" s="485">
        <v>131080.58595000001</v>
      </c>
      <c r="U449" s="485">
        <v>111134.667</v>
      </c>
      <c r="V449" s="488">
        <v>1225111160.54</v>
      </c>
      <c r="W449" s="487">
        <f t="shared" si="25"/>
        <v>5.4049645920331167E-4</v>
      </c>
      <c r="X449" s="487">
        <f>+X448+Tabela13681011[[#This Row],[Colunas82]]</f>
        <v>3.5656172239522617E-2</v>
      </c>
      <c r="Y449" s="488">
        <v>34165.629999999997</v>
      </c>
      <c r="Z449" s="542">
        <f>INT(IF(Tabela13681011[[#This Row],[Colunas85]]/$AB$4&lt;15,15,Tabela13681011[[#This Row],[Colunas85]]/$AB$4))</f>
        <v>29</v>
      </c>
      <c r="AA449" s="641"/>
      <c r="AB449" s="537"/>
    </row>
    <row r="450" spans="1:28" ht="20.100000000000001" customHeight="1" x14ac:dyDescent="0.25">
      <c r="A450" s="485">
        <f t="shared" si="27"/>
        <v>17</v>
      </c>
      <c r="B450" s="485" t="s">
        <v>1700</v>
      </c>
      <c r="C450" s="485">
        <v>3531902</v>
      </c>
      <c r="D450" s="485" t="s">
        <v>1701</v>
      </c>
      <c r="E450" s="485" t="s">
        <v>1702</v>
      </c>
      <c r="F450" s="485">
        <v>1388.127</v>
      </c>
      <c r="G450" s="486">
        <v>33598</v>
      </c>
      <c r="H450" s="462"/>
      <c r="I450" s="542">
        <v>3508</v>
      </c>
      <c r="J450" s="542">
        <v>4</v>
      </c>
      <c r="K450" s="542" t="s">
        <v>3985</v>
      </c>
      <c r="L450" s="542">
        <v>32175.1405646362</v>
      </c>
      <c r="M450" s="487">
        <f>+Tabela13681011[[#This Row],[Colunas85]]/$N$650</f>
        <v>7.2022776329471621E-4</v>
      </c>
      <c r="N450" s="542">
        <v>24830.356299019651</v>
      </c>
      <c r="O450" s="487">
        <f>+O449+Tabela13681011[[#This Row],[Colunas8]]</f>
        <v>4.2315685530869007E-2</v>
      </c>
      <c r="P450" s="485">
        <v>20.97</v>
      </c>
      <c r="Q450" s="485">
        <v>95.9</v>
      </c>
      <c r="R450" s="561">
        <v>0.71199999999999997</v>
      </c>
      <c r="S450" s="485">
        <v>5.25</v>
      </c>
      <c r="T450" s="485">
        <v>131625.99598000001</v>
      </c>
      <c r="U450" s="485">
        <v>118383.03823999999</v>
      </c>
      <c r="V450" s="488">
        <v>1210774485.8</v>
      </c>
      <c r="W450" s="487">
        <f t="shared" si="25"/>
        <v>5.3417138260348379E-4</v>
      </c>
      <c r="X450" s="487">
        <f>+X449+Tabela13681011[[#This Row],[Colunas82]]</f>
        <v>3.61903436221261E-2</v>
      </c>
      <c r="Y450" s="488">
        <v>36037.1</v>
      </c>
      <c r="Z450" s="542">
        <f>INT(IF(Tabela13681011[[#This Row],[Colunas85]]/$AB$4&lt;15,15,Tabela13681011[[#This Row],[Colunas85]]/$AB$4))</f>
        <v>27</v>
      </c>
      <c r="AA450" s="641"/>
      <c r="AB450" s="537"/>
    </row>
    <row r="451" spans="1:28" ht="20.100000000000001" customHeight="1" x14ac:dyDescent="0.25">
      <c r="A451" s="485">
        <f t="shared" si="27"/>
        <v>18</v>
      </c>
      <c r="B451" s="485" t="s">
        <v>1703</v>
      </c>
      <c r="C451" s="485">
        <v>3520103</v>
      </c>
      <c r="D451" s="485" t="s">
        <v>1704</v>
      </c>
      <c r="E451" s="485" t="s">
        <v>1705</v>
      </c>
      <c r="F451" s="485">
        <v>468.35500000000002</v>
      </c>
      <c r="G451" s="486">
        <v>30791</v>
      </c>
      <c r="H451" s="462"/>
      <c r="I451" s="542">
        <v>3508</v>
      </c>
      <c r="J451" s="542">
        <v>5</v>
      </c>
      <c r="K451" s="542" t="s">
        <v>3986</v>
      </c>
      <c r="L451" s="542">
        <v>29487.015689199157</v>
      </c>
      <c r="M451" s="487">
        <f>+Tabela13681011[[#This Row],[Colunas85]]/$N$650</f>
        <v>6.6005515386652802E-4</v>
      </c>
      <c r="N451" s="542">
        <v>22755.863468156265</v>
      </c>
      <c r="O451" s="487">
        <f>+O450+Tabela13681011[[#This Row],[Colunas8]]</f>
        <v>4.2975740684735537E-2</v>
      </c>
      <c r="P451" s="485">
        <v>59.7</v>
      </c>
      <c r="Q451" s="485">
        <v>97.8</v>
      </c>
      <c r="R451" s="561">
        <v>0.76800000000000002</v>
      </c>
      <c r="S451" s="485">
        <v>17.010000000000002</v>
      </c>
      <c r="T451" s="485">
        <v>90033.569749999995</v>
      </c>
      <c r="U451" s="485">
        <v>82825.359899999996</v>
      </c>
      <c r="V451" s="488">
        <v>1200929672.4200001</v>
      </c>
      <c r="W451" s="487">
        <f t="shared" si="25"/>
        <v>5.2982803242858053E-4</v>
      </c>
      <c r="X451" s="487">
        <f>+X450+Tabela13681011[[#This Row],[Colunas82]]</f>
        <v>3.6720171654554684E-2</v>
      </c>
      <c r="Y451" s="488">
        <v>39002.620000000003</v>
      </c>
      <c r="Z451" s="542">
        <f>INT(IF(Tabela13681011[[#This Row],[Colunas85]]/$AB$4&lt;15,15,Tabela13681011[[#This Row],[Colunas85]]/$AB$4))</f>
        <v>25</v>
      </c>
      <c r="AA451" s="641"/>
      <c r="AB451" s="537"/>
    </row>
    <row r="452" spans="1:28" ht="20.100000000000001" customHeight="1" x14ac:dyDescent="0.25">
      <c r="A452" s="485">
        <f t="shared" si="27"/>
        <v>19</v>
      </c>
      <c r="B452" s="485" t="s">
        <v>1727</v>
      </c>
      <c r="C452" s="485">
        <v>3525102</v>
      </c>
      <c r="D452" s="485" t="s">
        <v>1728</v>
      </c>
      <c r="E452" s="485" t="s">
        <v>1729</v>
      </c>
      <c r="F452" s="485">
        <v>501.87</v>
      </c>
      <c r="G452" s="486">
        <v>45544</v>
      </c>
      <c r="H452" s="462"/>
      <c r="I452" s="542">
        <v>3508</v>
      </c>
      <c r="J452" s="542">
        <v>1</v>
      </c>
      <c r="K452" s="542" t="s">
        <v>3982</v>
      </c>
      <c r="L452" s="542">
        <v>43615.23310541673</v>
      </c>
      <c r="M452" s="487">
        <f>+Tabela13681011[[#This Row],[Colunas85]]/$N$650</f>
        <v>9.7630969853844157E-4</v>
      </c>
      <c r="N452" s="542">
        <v>33658.960273901757</v>
      </c>
      <c r="O452" s="487">
        <f>+O451+Tabela13681011[[#This Row],[Colunas8]]</f>
        <v>4.3952050383273981E-2</v>
      </c>
      <c r="P452" s="485">
        <v>74.989999999999995</v>
      </c>
      <c r="Q452" s="485">
        <v>97.1</v>
      </c>
      <c r="R452" s="561">
        <v>0.73499999999999999</v>
      </c>
      <c r="S452" s="485">
        <v>8.43</v>
      </c>
      <c r="T452" s="485">
        <v>129583.75955</v>
      </c>
      <c r="U452" s="485">
        <v>120447.74933000001</v>
      </c>
      <c r="V452" s="488">
        <v>1141342204.24</v>
      </c>
      <c r="W452" s="487">
        <f t="shared" si="25"/>
        <v>5.035391399578075E-4</v>
      </c>
      <c r="X452" s="487">
        <f>+X451+Tabela13681011[[#This Row],[Colunas82]]</f>
        <v>3.7223710794512491E-2</v>
      </c>
      <c r="Y452" s="488">
        <v>25060.21</v>
      </c>
      <c r="Z452" s="542">
        <f>INT(IF(Tabela13681011[[#This Row],[Colunas85]]/$AB$4&lt;15,15,Tabela13681011[[#This Row],[Colunas85]]/$AB$4))</f>
        <v>37</v>
      </c>
      <c r="AA452" s="641"/>
      <c r="AB452" s="537"/>
    </row>
    <row r="453" spans="1:28" ht="20.100000000000001" customHeight="1" x14ac:dyDescent="0.25">
      <c r="A453" s="485">
        <f t="shared" si="27"/>
        <v>20</v>
      </c>
      <c r="B453" s="485" t="s">
        <v>1733</v>
      </c>
      <c r="C453" s="485">
        <v>3512001</v>
      </c>
      <c r="D453" s="485" t="s">
        <v>1734</v>
      </c>
      <c r="E453" s="485" t="s">
        <v>1735</v>
      </c>
      <c r="F453" s="485">
        <v>422.303</v>
      </c>
      <c r="G453" s="486">
        <v>18601</v>
      </c>
      <c r="H453" s="462"/>
      <c r="I453" s="542">
        <v>3508</v>
      </c>
      <c r="J453" s="542">
        <v>2</v>
      </c>
      <c r="K453" s="542" t="s">
        <v>3983</v>
      </c>
      <c r="L453" s="542">
        <v>17813.256433204297</v>
      </c>
      <c r="M453" s="487">
        <f>+Tabela13681011[[#This Row],[Colunas85]]/$N$650</f>
        <v>3.9874268185740273E-4</v>
      </c>
      <c r="N453" s="542">
        <v>13746.933076911262</v>
      </c>
      <c r="O453" s="487">
        <f>+O452+Tabela13681011[[#This Row],[Colunas8]]</f>
        <v>4.4350793065131386E-2</v>
      </c>
      <c r="P453" s="485">
        <v>41.11</v>
      </c>
      <c r="Q453" s="485">
        <v>98.4</v>
      </c>
      <c r="R453" s="561">
        <v>0.75700000000000001</v>
      </c>
      <c r="S453" s="485">
        <v>14.93</v>
      </c>
      <c r="T453" s="485">
        <v>80672.111480000007</v>
      </c>
      <c r="U453" s="485">
        <v>69472.461609999998</v>
      </c>
      <c r="V453" s="488">
        <v>1120117622.1400001</v>
      </c>
      <c r="W453" s="487">
        <f t="shared" ref="W453:W516" si="28">+V453/$V$650</f>
        <v>4.941752456087727E-4</v>
      </c>
      <c r="X453" s="487">
        <f>+X452+Tabela13681011[[#This Row],[Colunas82]]</f>
        <v>3.7717886040121266E-2</v>
      </c>
      <c r="Y453" s="488">
        <v>60218.14</v>
      </c>
      <c r="Z453" s="542">
        <f>INT(IF(Tabela13681011[[#This Row],[Colunas85]]/$AB$4&lt;15,15,Tabela13681011[[#This Row],[Colunas85]]/$AB$4))</f>
        <v>15</v>
      </c>
      <c r="AA453" s="641"/>
      <c r="AB453" s="537"/>
    </row>
    <row r="454" spans="1:28" ht="20.100000000000001" customHeight="1" x14ac:dyDescent="0.25">
      <c r="A454" s="485">
        <f t="shared" si="27"/>
        <v>21</v>
      </c>
      <c r="B454" s="485" t="s">
        <v>1745</v>
      </c>
      <c r="C454" s="485">
        <v>3539509</v>
      </c>
      <c r="D454" s="485" t="s">
        <v>1746</v>
      </c>
      <c r="E454" s="485" t="s">
        <v>1747</v>
      </c>
      <c r="F454" s="485">
        <v>430.63799999999998</v>
      </c>
      <c r="G454" s="486">
        <v>40430</v>
      </c>
      <c r="H454" s="487"/>
      <c r="I454" s="542">
        <v>3508</v>
      </c>
      <c r="J454" s="542">
        <v>1</v>
      </c>
      <c r="K454" s="542" t="s">
        <v>3982</v>
      </c>
      <c r="L454" s="542">
        <v>38717.808590637585</v>
      </c>
      <c r="M454" s="487">
        <f>+Tabela13681011[[#This Row],[Colunas85]]/$N$650</f>
        <v>8.6668279272591748E-4</v>
      </c>
      <c r="N454" s="542">
        <v>29879.49595718092</v>
      </c>
      <c r="O454" s="487">
        <f>+O453+Tabela13681011[[#This Row],[Colunas8]]</f>
        <v>4.5217475857857306E-2</v>
      </c>
      <c r="P454" s="485">
        <v>81.99</v>
      </c>
      <c r="Q454" s="485">
        <v>99</v>
      </c>
      <c r="R454" s="561">
        <v>0.72299999999999998</v>
      </c>
      <c r="S454" s="485">
        <v>12.74</v>
      </c>
      <c r="T454" s="485">
        <v>118854.89297</v>
      </c>
      <c r="U454" s="485">
        <v>103477.89997</v>
      </c>
      <c r="V454" s="488">
        <v>1093782303.9000001</v>
      </c>
      <c r="W454" s="487">
        <f t="shared" si="28"/>
        <v>4.8255658869078468E-4</v>
      </c>
      <c r="X454" s="487">
        <f>+X453+Tabela13681011[[#This Row],[Colunas82]]</f>
        <v>3.8200442628812052E-2</v>
      </c>
      <c r="Y454" s="488">
        <v>27053.73</v>
      </c>
      <c r="Z454" s="542">
        <f>INT(IF(Tabela13681011[[#This Row],[Colunas85]]/$AB$4&lt;15,15,Tabela13681011[[#This Row],[Colunas85]]/$AB$4))</f>
        <v>33</v>
      </c>
      <c r="AA454" s="641"/>
      <c r="AB454" s="537"/>
    </row>
    <row r="455" spans="1:28" ht="20.100000000000001" customHeight="1" x14ac:dyDescent="0.25">
      <c r="A455" s="485">
        <f t="shared" si="27"/>
        <v>22</v>
      </c>
      <c r="B455" s="485" t="s">
        <v>1766</v>
      </c>
      <c r="C455" s="485">
        <v>3529708</v>
      </c>
      <c r="D455" s="485" t="s">
        <v>1767</v>
      </c>
      <c r="E455" s="485" t="s">
        <v>1768</v>
      </c>
      <c r="F455" s="485">
        <v>820.84900000000005</v>
      </c>
      <c r="G455" s="486">
        <v>22480</v>
      </c>
      <c r="H455" s="462"/>
      <c r="I455" s="542">
        <v>3508</v>
      </c>
      <c r="J455" s="542">
        <v>5</v>
      </c>
      <c r="K455" s="542" t="s">
        <v>3986</v>
      </c>
      <c r="L455" s="542">
        <v>21527.982614828914</v>
      </c>
      <c r="M455" s="487">
        <f>+Tabela13681011[[#This Row],[Colunas85]]/$N$650</f>
        <v>4.8189535445161078E-4</v>
      </c>
      <c r="N455" s="542">
        <v>16613.679671467402</v>
      </c>
      <c r="O455" s="487">
        <f>+O454+Tabela13681011[[#This Row],[Colunas8]]</f>
        <v>4.5699371212308916E-2</v>
      </c>
      <c r="P455" s="485">
        <v>24.88</v>
      </c>
      <c r="Q455" s="485">
        <v>98.6</v>
      </c>
      <c r="R455" s="561">
        <v>0.74099999999999999</v>
      </c>
      <c r="S455" s="485">
        <v>4.3899999999999997</v>
      </c>
      <c r="T455" s="485">
        <v>86649.895669999998</v>
      </c>
      <c r="U455" s="485">
        <v>75581.949139999997</v>
      </c>
      <c r="V455" s="488">
        <v>1033057609.5999999</v>
      </c>
      <c r="W455" s="487">
        <f t="shared" si="28"/>
        <v>4.5576597302054078E-4</v>
      </c>
      <c r="X455" s="487">
        <f>+X454+Tabela13681011[[#This Row],[Colunas82]]</f>
        <v>3.8656208601832595E-2</v>
      </c>
      <c r="Y455" s="488">
        <v>45954.52</v>
      </c>
      <c r="Z455" s="542">
        <f>INT(IF(Tabela13681011[[#This Row],[Colunas85]]/$AB$4&lt;15,15,Tabela13681011[[#This Row],[Colunas85]]/$AB$4))</f>
        <v>18</v>
      </c>
      <c r="AA455" s="641"/>
      <c r="AB455" s="537"/>
    </row>
    <row r="456" spans="1:28" ht="20.100000000000001" customHeight="1" x14ac:dyDescent="0.25">
      <c r="A456" s="485">
        <f t="shared" si="27"/>
        <v>23</v>
      </c>
      <c r="B456" s="485" t="s">
        <v>1783</v>
      </c>
      <c r="C456" s="485">
        <v>3551504</v>
      </c>
      <c r="D456" s="485" t="s">
        <v>1784</v>
      </c>
      <c r="E456" s="485" t="s">
        <v>1785</v>
      </c>
      <c r="F456" s="485">
        <v>126.04600000000001</v>
      </c>
      <c r="G456" s="486">
        <v>46166</v>
      </c>
      <c r="H456" s="487"/>
      <c r="I456" s="542">
        <v>3508</v>
      </c>
      <c r="J456" s="542">
        <v>1</v>
      </c>
      <c r="K456" s="542" t="s">
        <v>3982</v>
      </c>
      <c r="L456" s="542">
        <v>44210.891699118845</v>
      </c>
      <c r="M456" s="487">
        <f>+Tabela13681011[[#This Row],[Colunas85]]/$N$650</f>
        <v>9.8964327996499402E-4</v>
      </c>
      <c r="N456" s="542">
        <v>34118.644827089149</v>
      </c>
      <c r="O456" s="487">
        <f>+O455+Tabela13681011[[#This Row],[Colunas8]]</f>
        <v>4.668901449227391E-2</v>
      </c>
      <c r="P456" s="485">
        <v>308.44</v>
      </c>
      <c r="Q456" s="485">
        <v>97.5</v>
      </c>
      <c r="R456" s="561">
        <v>0.72899999999999998</v>
      </c>
      <c r="S456" s="485">
        <v>9.76</v>
      </c>
      <c r="T456" s="485">
        <v>124393.86169000001</v>
      </c>
      <c r="U456" s="485">
        <v>124130.69362999999</v>
      </c>
      <c r="V456" s="488">
        <v>953970992.38</v>
      </c>
      <c r="W456" s="487">
        <f t="shared" si="28"/>
        <v>4.2087441545858356E-4</v>
      </c>
      <c r="X456" s="487">
        <f>+X455+Tabela13681011[[#This Row],[Colunas82]]</f>
        <v>3.9077083017291181E-2</v>
      </c>
      <c r="Y456" s="488">
        <v>20663.93</v>
      </c>
      <c r="Z456" s="542">
        <f>INT(IF(Tabela13681011[[#This Row],[Colunas85]]/$AB$4&lt;15,15,Tabela13681011[[#This Row],[Colunas85]]/$AB$4))</f>
        <v>37</v>
      </c>
      <c r="AA456" s="641"/>
      <c r="AB456" s="537"/>
    </row>
    <row r="457" spans="1:28" ht="20.100000000000001" customHeight="1" x14ac:dyDescent="0.25">
      <c r="A457" s="485">
        <f t="shared" si="27"/>
        <v>24</v>
      </c>
      <c r="B457" s="485" t="s">
        <v>1789</v>
      </c>
      <c r="C457" s="485">
        <v>3518602</v>
      </c>
      <c r="D457" s="485" t="s">
        <v>1790</v>
      </c>
      <c r="E457" s="485" t="s">
        <v>1791</v>
      </c>
      <c r="F457" s="485">
        <v>270.28899999999999</v>
      </c>
      <c r="G457" s="486">
        <v>40857</v>
      </c>
      <c r="H457" s="462"/>
      <c r="I457" s="542">
        <v>3508</v>
      </c>
      <c r="J457" s="542">
        <v>1</v>
      </c>
      <c r="K457" s="542" t="s">
        <v>3982</v>
      </c>
      <c r="L457" s="542">
        <v>39126.725342262675</v>
      </c>
      <c r="M457" s="487">
        <f>+Tabela13681011[[#This Row],[Colunas85]]/$N$650</f>
        <v>8.7583623206536764E-4</v>
      </c>
      <c r="N457" s="542">
        <v>30195.067185816002</v>
      </c>
      <c r="O457" s="487">
        <f>+O456+Tabela13681011[[#This Row],[Colunas8]]</f>
        <v>4.7564850724339275E-2</v>
      </c>
      <c r="P457" s="485">
        <v>131.29</v>
      </c>
      <c r="Q457" s="485">
        <v>97.3</v>
      </c>
      <c r="R457" s="561">
        <v>0.71899999999999997</v>
      </c>
      <c r="S457" s="485">
        <v>4.17</v>
      </c>
      <c r="T457" s="485">
        <v>112249.84688</v>
      </c>
      <c r="U457" s="485">
        <v>94828.853510000001</v>
      </c>
      <c r="V457" s="488">
        <v>925703586.12</v>
      </c>
      <c r="W457" s="487">
        <f t="shared" si="28"/>
        <v>4.0840335692406078E-4</v>
      </c>
      <c r="X457" s="487">
        <f>+X456+Tabela13681011[[#This Row],[Colunas82]]</f>
        <v>3.9485486374215242E-2</v>
      </c>
      <c r="Y457" s="488">
        <v>22657.16</v>
      </c>
      <c r="Z457" s="542">
        <f>INT(IF(Tabela13681011[[#This Row],[Colunas85]]/$AB$4&lt;15,15,Tabela13681011[[#This Row],[Colunas85]]/$AB$4))</f>
        <v>33</v>
      </c>
      <c r="AA457" s="641"/>
      <c r="AB457" s="537"/>
    </row>
    <row r="458" spans="1:28" ht="20.100000000000001" customHeight="1" x14ac:dyDescent="0.25">
      <c r="A458" s="485">
        <f t="shared" si="27"/>
        <v>25</v>
      </c>
      <c r="B458" s="485" t="s">
        <v>1795</v>
      </c>
      <c r="C458" s="485">
        <v>3540903</v>
      </c>
      <c r="D458" s="485" t="s">
        <v>1796</v>
      </c>
      <c r="E458" s="485" t="s">
        <v>1797</v>
      </c>
      <c r="F458" s="485">
        <v>167.37799999999999</v>
      </c>
      <c r="G458" s="486">
        <v>22239</v>
      </c>
      <c r="H458" s="487"/>
      <c r="I458" s="542">
        <v>3508</v>
      </c>
      <c r="J458" s="542">
        <v>1</v>
      </c>
      <c r="K458" s="542" t="s">
        <v>3982</v>
      </c>
      <c r="L458" s="542">
        <v>21297.188851031147</v>
      </c>
      <c r="M458" s="487">
        <f>+Tabela13681011[[#This Row],[Colunas85]]/$N$650</f>
        <v>4.7672912756447391E-4</v>
      </c>
      <c r="N458" s="542">
        <v>16435.570383174538</v>
      </c>
      <c r="O458" s="487">
        <f>+O457+Tabela13681011[[#This Row],[Colunas8]]</f>
        <v>4.804157985190375E-2</v>
      </c>
      <c r="P458" s="485">
        <v>103.82</v>
      </c>
      <c r="Q458" s="485">
        <v>96.3</v>
      </c>
      <c r="R458" s="561">
        <v>0.73299999999999998</v>
      </c>
      <c r="S458" s="485">
        <v>23.7</v>
      </c>
      <c r="T458" s="485">
        <v>70105.623579999999</v>
      </c>
      <c r="U458" s="485">
        <v>57915.057289999997</v>
      </c>
      <c r="V458" s="488">
        <v>911289504.50999987</v>
      </c>
      <c r="W458" s="487">
        <f t="shared" si="28"/>
        <v>4.0204412984017832E-4</v>
      </c>
      <c r="X458" s="487">
        <f>+X457+Tabela13681011[[#This Row],[Colunas82]]</f>
        <v>3.988753050405542E-2</v>
      </c>
      <c r="Y458" s="488">
        <v>40977.089999999997</v>
      </c>
      <c r="Z458" s="542">
        <f>INT(IF(Tabela13681011[[#This Row],[Colunas85]]/$AB$4&lt;15,15,Tabela13681011[[#This Row],[Colunas85]]/$AB$4))</f>
        <v>18</v>
      </c>
      <c r="AA458" s="641"/>
      <c r="AB458" s="537"/>
    </row>
    <row r="459" spans="1:28" ht="20.100000000000001" customHeight="1" x14ac:dyDescent="0.25">
      <c r="A459" s="485">
        <f t="shared" si="27"/>
        <v>26</v>
      </c>
      <c r="B459" s="485" t="s">
        <v>1801</v>
      </c>
      <c r="C459" s="485">
        <v>3536307</v>
      </c>
      <c r="D459" s="485" t="s">
        <v>1802</v>
      </c>
      <c r="E459" s="485" t="s">
        <v>1803</v>
      </c>
      <c r="F459" s="485">
        <v>602.84799999999996</v>
      </c>
      <c r="G459" s="486">
        <v>14941</v>
      </c>
      <c r="H459" s="487"/>
      <c r="I459" s="542">
        <v>3508</v>
      </c>
      <c r="J459" s="542">
        <v>3</v>
      </c>
      <c r="K459" s="542" t="s">
        <v>3984</v>
      </c>
      <c r="L459" s="542">
        <v>14308.255704989269</v>
      </c>
      <c r="M459" s="487">
        <f>+Tabela13681011[[#This Row],[Colunas85]]/$N$650</f>
        <v>3.2028463037640201E-4</v>
      </c>
      <c r="N459" s="542">
        <v>11042.036831467725</v>
      </c>
      <c r="O459" s="487">
        <f>+O458+Tabela13681011[[#This Row],[Colunas8]]</f>
        <v>4.8361864482280151E-2</v>
      </c>
      <c r="P459" s="485">
        <v>21.56</v>
      </c>
      <c r="Q459" s="485">
        <v>97.8</v>
      </c>
      <c r="R459" s="561">
        <v>0.73</v>
      </c>
      <c r="S459" s="485">
        <v>5.21</v>
      </c>
      <c r="T459" s="485">
        <v>60479.207410000003</v>
      </c>
      <c r="U459" s="485">
        <v>46915.10802</v>
      </c>
      <c r="V459" s="488">
        <v>908294915.50999999</v>
      </c>
      <c r="W459" s="487">
        <f t="shared" si="28"/>
        <v>4.0072297237838869E-4</v>
      </c>
      <c r="X459" s="487">
        <f>+X458+Tabela13681011[[#This Row],[Colunas82]]</f>
        <v>4.0288253476433805E-2</v>
      </c>
      <c r="Y459" s="488">
        <v>60792.11</v>
      </c>
      <c r="Z459" s="542">
        <f>INT(IF(Tabela13681011[[#This Row],[Colunas85]]/$AB$4&lt;15,15,Tabela13681011[[#This Row],[Colunas85]]/$AB$4))</f>
        <v>15</v>
      </c>
      <c r="AA459" s="641"/>
      <c r="AB459" s="537"/>
    </row>
    <row r="460" spans="1:28" ht="20.100000000000001" customHeight="1" x14ac:dyDescent="0.25">
      <c r="A460" s="485">
        <f t="shared" si="27"/>
        <v>27</v>
      </c>
      <c r="B460" s="485" t="s">
        <v>1819</v>
      </c>
      <c r="C460" s="485">
        <v>3537008</v>
      </c>
      <c r="D460" s="485" t="s">
        <v>1820</v>
      </c>
      <c r="E460" s="485" t="s">
        <v>1821</v>
      </c>
      <c r="F460" s="485">
        <v>712.60400000000004</v>
      </c>
      <c r="G460" s="486">
        <v>16876</v>
      </c>
      <c r="H460" s="487"/>
      <c r="I460" s="542">
        <v>3508</v>
      </c>
      <c r="J460" s="542">
        <v>3</v>
      </c>
      <c r="K460" s="542" t="s">
        <v>3984</v>
      </c>
      <c r="L460" s="542">
        <v>16161.309368676724</v>
      </c>
      <c r="M460" s="487">
        <f>+Tabela13681011[[#This Row],[Colunas85]]/$N$650</f>
        <v>3.6176450185611145E-4</v>
      </c>
      <c r="N460" s="542">
        <v>12472.084436640744</v>
      </c>
      <c r="O460" s="487">
        <f>+O459+Tabela13681011[[#This Row],[Colunas8]]</f>
        <v>4.8723628984136264E-2</v>
      </c>
      <c r="P460" s="485">
        <v>22.03</v>
      </c>
      <c r="Q460" s="485">
        <v>98.4</v>
      </c>
      <c r="R460" s="561">
        <v>0.71499999999999997</v>
      </c>
      <c r="S460" s="485">
        <v>4.78</v>
      </c>
      <c r="T460" s="485">
        <v>52048.678019999999</v>
      </c>
      <c r="U460" s="485">
        <v>44310.059300000001</v>
      </c>
      <c r="V460" s="488">
        <v>884620681.36000001</v>
      </c>
      <c r="W460" s="487">
        <f t="shared" si="28"/>
        <v>3.9027833670403486E-4</v>
      </c>
      <c r="X460" s="487">
        <f>+X459+Tabela13681011[[#This Row],[Colunas82]]</f>
        <v>4.0678531813137839E-2</v>
      </c>
      <c r="Y460" s="488">
        <v>52418.86</v>
      </c>
      <c r="Z460" s="542">
        <f>INT(IF(Tabela13681011[[#This Row],[Colunas85]]/$AB$4&lt;15,15,Tabela13681011[[#This Row],[Colunas85]]/$AB$4))</f>
        <v>15</v>
      </c>
      <c r="AA460" s="641"/>
      <c r="AB460" s="537"/>
    </row>
    <row r="461" spans="1:28" ht="20.100000000000001" customHeight="1" x14ac:dyDescent="0.25">
      <c r="A461" s="485">
        <f t="shared" si="27"/>
        <v>28</v>
      </c>
      <c r="B461" s="485" t="s">
        <v>1870</v>
      </c>
      <c r="C461" s="485">
        <v>3547601</v>
      </c>
      <c r="D461" s="485" t="s">
        <v>1871</v>
      </c>
      <c r="E461" s="485" t="s">
        <v>1872</v>
      </c>
      <c r="F461" s="485">
        <v>288.57600000000002</v>
      </c>
      <c r="G461" s="486">
        <v>26960</v>
      </c>
      <c r="H461" s="487"/>
      <c r="I461" s="542">
        <v>3508</v>
      </c>
      <c r="J461" s="542">
        <v>1</v>
      </c>
      <c r="K461" s="542" t="s">
        <v>3982</v>
      </c>
      <c r="L461" s="542">
        <v>25818.256730239656</v>
      </c>
      <c r="M461" s="487">
        <f>+Tabela13681011[[#This Row],[Colunas85]]/$N$650</f>
        <v>5.7793143932452972E-4</v>
      </c>
      <c r="N461" s="542">
        <v>19924.590922720694</v>
      </c>
      <c r="O461" s="487">
        <f>+O460+Tabela13681011[[#This Row],[Colunas8]]</f>
        <v>4.9301560423460795E-2</v>
      </c>
      <c r="P461" s="485">
        <v>82.69</v>
      </c>
      <c r="Q461" s="485">
        <v>97.9</v>
      </c>
      <c r="R461" s="561">
        <v>0.77</v>
      </c>
      <c r="S461" s="485">
        <v>25.86</v>
      </c>
      <c r="T461" s="485">
        <v>68601.562950000007</v>
      </c>
      <c r="U461" s="485">
        <v>61035.55143</v>
      </c>
      <c r="V461" s="488">
        <v>712786543.19999993</v>
      </c>
      <c r="W461" s="487">
        <f t="shared" si="28"/>
        <v>3.1446828269653137E-4</v>
      </c>
      <c r="X461" s="487">
        <f>+X460+Tabela13681011[[#This Row],[Colunas82]]</f>
        <v>4.099300009583437E-2</v>
      </c>
      <c r="Y461" s="488">
        <v>26438.67</v>
      </c>
      <c r="Z461" s="542">
        <f>INT(IF(Tabela13681011[[#This Row],[Colunas85]]/$AB$4&lt;15,15,Tabela13681011[[#This Row],[Colunas85]]/$AB$4))</f>
        <v>22</v>
      </c>
      <c r="AA461" s="641"/>
      <c r="AB461" s="537"/>
    </row>
    <row r="462" spans="1:28" ht="20.100000000000001" customHeight="1" x14ac:dyDescent="0.25">
      <c r="A462" s="485">
        <f t="shared" si="27"/>
        <v>29</v>
      </c>
      <c r="B462" s="485" t="s">
        <v>1882</v>
      </c>
      <c r="C462" s="485">
        <v>3507803</v>
      </c>
      <c r="D462" s="485" t="s">
        <v>1883</v>
      </c>
      <c r="E462" s="485" t="s">
        <v>1884</v>
      </c>
      <c r="F462" s="485">
        <v>278.45800000000003</v>
      </c>
      <c r="G462" s="486">
        <v>25605</v>
      </c>
      <c r="H462" s="462"/>
      <c r="I462" s="542">
        <v>3508</v>
      </c>
      <c r="J462" s="542">
        <v>1</v>
      </c>
      <c r="K462" s="542" t="s">
        <v>3982</v>
      </c>
      <c r="L462" s="542">
        <v>24520.640340422346</v>
      </c>
      <c r="M462" s="487">
        <f>+Tabela13681011[[#This Row],[Colunas85]]/$N$650</f>
        <v>5.488848109756893E-4</v>
      </c>
      <c r="N462" s="542">
        <v>18923.188077754574</v>
      </c>
      <c r="O462" s="487">
        <f>+O461+Tabela13681011[[#This Row],[Colunas8]]</f>
        <v>4.9850445234436484E-2</v>
      </c>
      <c r="P462" s="485">
        <v>75.8</v>
      </c>
      <c r="Q462" s="485">
        <v>97.5</v>
      </c>
      <c r="R462" s="561">
        <v>0.755</v>
      </c>
      <c r="S462" s="485">
        <v>12.86</v>
      </c>
      <c r="T462" s="485">
        <v>78111.552800000005</v>
      </c>
      <c r="U462" s="485">
        <v>68887.222890000005</v>
      </c>
      <c r="V462" s="488">
        <v>696536399.69999993</v>
      </c>
      <c r="W462" s="487">
        <f t="shared" si="28"/>
        <v>3.0729901895443608E-4</v>
      </c>
      <c r="X462" s="487">
        <f>+X461+Tabela13681011[[#This Row],[Colunas82]]</f>
        <v>4.1300299114788809E-2</v>
      </c>
      <c r="Y462" s="488">
        <v>27203.14</v>
      </c>
      <c r="Z462" s="542">
        <f>INT(IF(Tabela13681011[[#This Row],[Colunas85]]/$AB$4&lt;15,15,Tabela13681011[[#This Row],[Colunas85]]/$AB$4))</f>
        <v>21</v>
      </c>
      <c r="AA462" s="641"/>
      <c r="AB462" s="537"/>
    </row>
    <row r="463" spans="1:28" ht="20.100000000000001" customHeight="1" x14ac:dyDescent="0.25">
      <c r="A463" s="485">
        <f t="shared" si="27"/>
        <v>30</v>
      </c>
      <c r="B463" s="485" t="s">
        <v>1948</v>
      </c>
      <c r="C463" s="485">
        <v>3509403</v>
      </c>
      <c r="D463" s="485" t="s">
        <v>1949</v>
      </c>
      <c r="E463" s="485" t="s">
        <v>1950</v>
      </c>
      <c r="F463" s="485">
        <v>660.08799999999997</v>
      </c>
      <c r="G463" s="486">
        <v>26613</v>
      </c>
      <c r="H463" s="462"/>
      <c r="I463" s="542">
        <v>3508</v>
      </c>
      <c r="J463" s="542">
        <v>1</v>
      </c>
      <c r="K463" s="542" t="s">
        <v>3982</v>
      </c>
      <c r="L463" s="542">
        <v>25485.952016389761</v>
      </c>
      <c r="M463" s="487">
        <f>+Tabela13681011[[#This Row],[Colunas85]]/$N$650</f>
        <v>5.7049293007209608E-4</v>
      </c>
      <c r="N463" s="542">
        <v>19668.143109286568</v>
      </c>
      <c r="O463" s="487">
        <f>+O462+Tabela13681011[[#This Row],[Colunas8]]</f>
        <v>5.0420938164508579E-2</v>
      </c>
      <c r="P463" s="485">
        <v>35.409999999999997</v>
      </c>
      <c r="Q463" s="485">
        <v>97.1</v>
      </c>
      <c r="R463" s="561">
        <v>0.71299999999999997</v>
      </c>
      <c r="S463" s="485">
        <v>6.17</v>
      </c>
      <c r="T463" s="485">
        <v>67029.458589999995</v>
      </c>
      <c r="U463" s="485">
        <v>59784.760999999999</v>
      </c>
      <c r="V463" s="488">
        <v>587123231.75999999</v>
      </c>
      <c r="W463" s="487">
        <f t="shared" si="28"/>
        <v>2.590279462823686E-4</v>
      </c>
      <c r="X463" s="487">
        <f>+X462+Tabela13681011[[#This Row],[Colunas82]]</f>
        <v>4.1559327061071176E-2</v>
      </c>
      <c r="Y463" s="488">
        <v>22061.52</v>
      </c>
      <c r="Z463" s="542">
        <f>INT(IF(Tabela13681011[[#This Row],[Colunas85]]/$AB$4&lt;15,15,Tabela13681011[[#This Row],[Colunas85]]/$AB$4))</f>
        <v>21</v>
      </c>
      <c r="AA463" s="641"/>
      <c r="AB463" s="537"/>
    </row>
    <row r="464" spans="1:28" ht="20.100000000000001" customHeight="1" x14ac:dyDescent="0.25">
      <c r="A464" s="485">
        <f t="shared" si="27"/>
        <v>31</v>
      </c>
      <c r="B464" s="485" t="s">
        <v>1966</v>
      </c>
      <c r="C464" s="485">
        <v>3505609</v>
      </c>
      <c r="D464" s="485" t="s">
        <v>1967</v>
      </c>
      <c r="E464" s="485" t="s">
        <v>1968</v>
      </c>
      <c r="F464" s="485">
        <v>146.02500000000001</v>
      </c>
      <c r="G464" s="486">
        <v>33537</v>
      </c>
      <c r="H464" s="462"/>
      <c r="I464" s="542">
        <v>3508</v>
      </c>
      <c r="J464" s="542">
        <v>1</v>
      </c>
      <c r="K464" s="542" t="s">
        <v>3982</v>
      </c>
      <c r="L464" s="542">
        <v>32116.72388583262</v>
      </c>
      <c r="M464" s="487">
        <f>+Tabela13681011[[#This Row],[Colunas85]]/$N$650</f>
        <v>7.1892012910336619E-4</v>
      </c>
      <c r="N464" s="542">
        <v>24785.274694928929</v>
      </c>
      <c r="O464" s="487">
        <f>+O463+Tabela13681011[[#This Row],[Colunas8]]</f>
        <v>5.1139858293611944E-2</v>
      </c>
      <c r="P464" s="485">
        <v>195.66</v>
      </c>
      <c r="Q464" s="485">
        <v>97.5</v>
      </c>
      <c r="R464" s="561">
        <v>0.72499999999999998</v>
      </c>
      <c r="S464" s="485">
        <v>18.690000000000001</v>
      </c>
      <c r="T464" s="485">
        <v>81349.191130000007</v>
      </c>
      <c r="U464" s="485">
        <v>72594.767739999996</v>
      </c>
      <c r="V464" s="488">
        <v>535260245.73000002</v>
      </c>
      <c r="W464" s="487">
        <f t="shared" si="28"/>
        <v>2.3614695293596068E-4</v>
      </c>
      <c r="X464" s="487">
        <f>+X463+Tabela13681011[[#This Row],[Colunas82]]</f>
        <v>4.1795474014007135E-2</v>
      </c>
      <c r="Y464" s="488">
        <v>15960.29</v>
      </c>
      <c r="Z464" s="542">
        <f>INT(IF(Tabela13681011[[#This Row],[Colunas85]]/$AB$4&lt;15,15,Tabela13681011[[#This Row],[Colunas85]]/$AB$4))</f>
        <v>27</v>
      </c>
      <c r="AA464" s="641"/>
      <c r="AB464" s="537"/>
    </row>
    <row r="465" spans="1:28" ht="20.100000000000001" customHeight="1" x14ac:dyDescent="0.25">
      <c r="A465" s="485">
        <f t="shared" si="27"/>
        <v>32</v>
      </c>
      <c r="B465" s="485" t="s">
        <v>1972</v>
      </c>
      <c r="C465" s="485">
        <v>3531506</v>
      </c>
      <c r="D465" s="485" t="s">
        <v>1973</v>
      </c>
      <c r="E465" s="485" t="s">
        <v>1974</v>
      </c>
      <c r="F465" s="485">
        <v>263.46199999999999</v>
      </c>
      <c r="G465" s="486">
        <v>18928</v>
      </c>
      <c r="H465" s="462"/>
      <c r="I465" s="542">
        <v>3508</v>
      </c>
      <c r="J465" s="542">
        <v>2</v>
      </c>
      <c r="K465" s="542" t="s">
        <v>3983</v>
      </c>
      <c r="L465" s="542">
        <v>18126.408137610393</v>
      </c>
      <c r="M465" s="487">
        <f>+Tabela13681011[[#This Row],[Colunas85]]/$N$650</f>
        <v>4.0575245858808222E-4</v>
      </c>
      <c r="N465" s="542">
        <v>13988.600036545149</v>
      </c>
      <c r="O465" s="487">
        <f>+O464+Tabela13681011[[#This Row],[Colunas8]]</f>
        <v>5.1545610752200023E-2</v>
      </c>
      <c r="P465" s="485">
        <v>71.86</v>
      </c>
      <c r="Q465" s="485">
        <v>98.6</v>
      </c>
      <c r="R465" s="561">
        <v>0.753</v>
      </c>
      <c r="S465" s="485">
        <v>9.2200000000000006</v>
      </c>
      <c r="T465" s="485">
        <v>70925.697969999994</v>
      </c>
      <c r="U465" s="485">
        <v>66870.125150000007</v>
      </c>
      <c r="V465" s="488">
        <v>530613923.83999997</v>
      </c>
      <c r="W465" s="487">
        <f t="shared" si="28"/>
        <v>2.3409708137266767E-4</v>
      </c>
      <c r="X465" s="487">
        <f>+X464+Tabela13681011[[#This Row],[Colunas82]]</f>
        <v>4.2029571095379803E-2</v>
      </c>
      <c r="Y465" s="488">
        <v>28033.279999999999</v>
      </c>
      <c r="Z465" s="542">
        <f>INT(IF(Tabela13681011[[#This Row],[Colunas85]]/$AB$4&lt;15,15,Tabela13681011[[#This Row],[Colunas85]]/$AB$4))</f>
        <v>15</v>
      </c>
      <c r="AA465" s="641"/>
      <c r="AB465" s="537"/>
    </row>
    <row r="466" spans="1:28" ht="20.100000000000001" customHeight="1" x14ac:dyDescent="0.25">
      <c r="A466" s="485">
        <f t="shared" si="27"/>
        <v>33</v>
      </c>
      <c r="B466" s="485" t="s">
        <v>1975</v>
      </c>
      <c r="C466" s="485">
        <v>3533601</v>
      </c>
      <c r="D466" s="485" t="s">
        <v>1976</v>
      </c>
      <c r="E466" s="485" t="s">
        <v>1977</v>
      </c>
      <c r="F466" s="485">
        <v>348.26499999999999</v>
      </c>
      <c r="G466" s="486">
        <v>7522</v>
      </c>
      <c r="H466" s="487"/>
      <c r="I466" s="542">
        <v>3508</v>
      </c>
      <c r="J466" s="542">
        <v>4</v>
      </c>
      <c r="K466" s="542" t="s">
        <v>3985</v>
      </c>
      <c r="L466" s="542">
        <v>7203.446851812414</v>
      </c>
      <c r="M466" s="487">
        <f>+Tabela13681011[[#This Row],[Colunas85]]/$N$650</f>
        <v>1.6124630143171778E-4</v>
      </c>
      <c r="N466" s="542">
        <v>5559.0791142694743</v>
      </c>
      <c r="O466" s="487">
        <f>+O465+Tabela13681011[[#This Row],[Colunas8]]</f>
        <v>5.170685705363174E-2</v>
      </c>
      <c r="P466" s="485">
        <v>19.57</v>
      </c>
      <c r="Q466" s="485">
        <v>97.8</v>
      </c>
      <c r="R466" s="561">
        <v>0.746</v>
      </c>
      <c r="S466" s="485" t="s">
        <v>27</v>
      </c>
      <c r="T466" s="485">
        <v>38882.644800000002</v>
      </c>
      <c r="U466" s="485">
        <v>34004.591410000001</v>
      </c>
      <c r="V466" s="488">
        <v>530452793.95999992</v>
      </c>
      <c r="W466" s="487">
        <f t="shared" si="28"/>
        <v>2.3402599384002819E-4</v>
      </c>
      <c r="X466" s="487">
        <f>+X465+Tabela13681011[[#This Row],[Colunas82]]</f>
        <v>4.2263597089219833E-2</v>
      </c>
      <c r="Y466" s="488">
        <v>70520.179999999993</v>
      </c>
      <c r="Z466" s="542">
        <f>INT(IF(Tabela13681011[[#This Row],[Colunas85]]/$AB$4&lt;15,15,Tabela13681011[[#This Row],[Colunas85]]/$AB$4))</f>
        <v>15</v>
      </c>
      <c r="AA466" s="641"/>
      <c r="AB466" s="537"/>
    </row>
    <row r="467" spans="1:28" ht="20.100000000000001" customHeight="1" x14ac:dyDescent="0.25">
      <c r="A467" s="485">
        <f t="shared" ref="A467:A497" si="29">+A466+1</f>
        <v>34</v>
      </c>
      <c r="B467" s="485" t="s">
        <v>2002</v>
      </c>
      <c r="C467" s="485">
        <v>3501004</v>
      </c>
      <c r="D467" s="485" t="s">
        <v>2003</v>
      </c>
      <c r="E467" s="485" t="s">
        <v>2004</v>
      </c>
      <c r="F467" s="485">
        <v>928.95600000000002</v>
      </c>
      <c r="G467" s="486">
        <v>16221</v>
      </c>
      <c r="H467" s="462"/>
      <c r="I467" s="542">
        <v>3508</v>
      </c>
      <c r="J467" s="542">
        <v>1</v>
      </c>
      <c r="K467" s="542" t="s">
        <v>3982</v>
      </c>
      <c r="L467" s="542">
        <v>15534.048309392339</v>
      </c>
      <c r="M467" s="487">
        <f>+Tabela13681011[[#This Row],[Colunas85]]/$N$650</f>
        <v>3.4772351176866453E-4</v>
      </c>
      <c r="N467" s="542">
        <v>11988.011474682951</v>
      </c>
      <c r="O467" s="487">
        <f>+O466+Tabela13681011[[#This Row],[Colunas8]]</f>
        <v>5.2054580565400403E-2</v>
      </c>
      <c r="P467" s="485">
        <v>16.8</v>
      </c>
      <c r="Q467" s="485">
        <v>99.3</v>
      </c>
      <c r="R467" s="561">
        <v>0.73</v>
      </c>
      <c r="S467" s="485">
        <v>5.08</v>
      </c>
      <c r="T467" s="485">
        <v>72144.191510000004</v>
      </c>
      <c r="U467" s="485">
        <v>55436.05472</v>
      </c>
      <c r="V467" s="488">
        <v>499478329.68000001</v>
      </c>
      <c r="W467" s="487">
        <f t="shared" si="28"/>
        <v>2.2036063121148096E-4</v>
      </c>
      <c r="X467" s="487">
        <f>+X466+Tabela13681011[[#This Row],[Colunas82]]</f>
        <v>4.2483957720431315E-2</v>
      </c>
      <c r="Y467" s="488">
        <v>30792.080000000002</v>
      </c>
      <c r="Z467" s="542">
        <f>INT(IF(Tabela13681011[[#This Row],[Colunas85]]/$AB$4&lt;15,15,Tabela13681011[[#This Row],[Colunas85]]/$AB$4))</f>
        <v>15</v>
      </c>
      <c r="AA467" s="641"/>
      <c r="AB467" s="537"/>
    </row>
    <row r="468" spans="1:28" ht="20.100000000000001" customHeight="1" x14ac:dyDescent="0.25">
      <c r="A468" s="485">
        <f t="shared" si="29"/>
        <v>35</v>
      </c>
      <c r="B468" s="485" t="s">
        <v>2023</v>
      </c>
      <c r="C468" s="485">
        <v>3550902</v>
      </c>
      <c r="D468" s="485" t="s">
        <v>2024</v>
      </c>
      <c r="E468" s="485" t="s">
        <v>2025</v>
      </c>
      <c r="F468" s="485">
        <v>617.25199999999995</v>
      </c>
      <c r="G468" s="486">
        <v>15446</v>
      </c>
      <c r="H468" s="487"/>
      <c r="I468" s="542">
        <v>3508</v>
      </c>
      <c r="J468" s="542">
        <v>1</v>
      </c>
      <c r="K468" s="542" t="s">
        <v>3982</v>
      </c>
      <c r="L468" s="542">
        <v>14791.869193445169</v>
      </c>
      <c r="M468" s="487">
        <f>+Tabela13681011[[#This Row],[Colunas85]]/$N$650</f>
        <v>3.3111012655069312E-4</v>
      </c>
      <c r="N468" s="542">
        <v>11415.253389923733</v>
      </c>
      <c r="O468" s="487">
        <f>+O467+Tabela13681011[[#This Row],[Colunas8]]</f>
        <v>5.2385690691951099E-2</v>
      </c>
      <c r="P468" s="485">
        <v>23.24</v>
      </c>
      <c r="Q468" s="485">
        <v>99.8</v>
      </c>
      <c r="R468" s="561">
        <v>0.76600000000000001</v>
      </c>
      <c r="S468" s="485">
        <v>13.79</v>
      </c>
      <c r="T468" s="485">
        <v>54307.190419999999</v>
      </c>
      <c r="U468" s="485">
        <v>48866.350850000003</v>
      </c>
      <c r="V468" s="488">
        <v>448692861.98000002</v>
      </c>
      <c r="W468" s="487">
        <f t="shared" si="28"/>
        <v>1.9795501908830425E-4</v>
      </c>
      <c r="X468" s="487">
        <f>+X467+Tabela13681011[[#This Row],[Colunas82]]</f>
        <v>4.2681912739519622E-2</v>
      </c>
      <c r="Y468" s="488">
        <v>29049.13</v>
      </c>
      <c r="Z468" s="542">
        <f>INT(IF(Tabela13681011[[#This Row],[Colunas85]]/$AB$4&lt;15,15,Tabela13681011[[#This Row],[Colunas85]]/$AB$4))</f>
        <v>15</v>
      </c>
      <c r="AA468" s="641"/>
      <c r="AB468" s="537"/>
    </row>
    <row r="469" spans="1:28" ht="20.100000000000001" customHeight="1" x14ac:dyDescent="0.25">
      <c r="A469" s="485">
        <f t="shared" si="29"/>
        <v>36</v>
      </c>
      <c r="B469" s="485" t="s">
        <v>2032</v>
      </c>
      <c r="C469" s="485">
        <v>3517703</v>
      </c>
      <c r="D469" s="485" t="s">
        <v>2033</v>
      </c>
      <c r="E469" s="485" t="s">
        <v>2034</v>
      </c>
      <c r="F469" s="485">
        <v>362.18299999999999</v>
      </c>
      <c r="G469" s="486">
        <v>21394</v>
      </c>
      <c r="H469" s="462"/>
      <c r="I469" s="542">
        <v>3508</v>
      </c>
      <c r="J469" s="542">
        <v>5</v>
      </c>
      <c r="K469" s="542" t="s">
        <v>3986</v>
      </c>
      <c r="L469" s="542">
        <v>20487.97420203068</v>
      </c>
      <c r="M469" s="487">
        <f>+Tabela13681011[[#This Row],[Colunas85]]/$N$650</f>
        <v>4.5861517852036304E-4</v>
      </c>
      <c r="N469" s="542">
        <v>15811.079310114483</v>
      </c>
      <c r="O469" s="487">
        <f>+O468+Tabela13681011[[#This Row],[Colunas8]]</f>
        <v>5.284430587047146E-2</v>
      </c>
      <c r="P469" s="485">
        <v>54.78</v>
      </c>
      <c r="Q469" s="485">
        <v>98</v>
      </c>
      <c r="R469" s="561">
        <v>0.71799999999999997</v>
      </c>
      <c r="S469" s="485">
        <v>4.57</v>
      </c>
      <c r="T469" s="485">
        <v>64882.216659999998</v>
      </c>
      <c r="U469" s="485">
        <v>54904.999989999997</v>
      </c>
      <c r="V469" s="488">
        <v>445093826.34000003</v>
      </c>
      <c r="W469" s="487">
        <f t="shared" si="28"/>
        <v>1.9636719091187241E-4</v>
      </c>
      <c r="X469" s="487">
        <f>+X468+Tabela13681011[[#This Row],[Colunas82]]</f>
        <v>4.2878279930431494E-2</v>
      </c>
      <c r="Y469" s="488">
        <v>20804.61</v>
      </c>
      <c r="Z469" s="542">
        <f>INT(IF(Tabela13681011[[#This Row],[Colunas85]]/$AB$4&lt;15,15,Tabela13681011[[#This Row],[Colunas85]]/$AB$4))</f>
        <v>17</v>
      </c>
      <c r="AA469" s="641"/>
      <c r="AB469" s="537"/>
    </row>
    <row r="470" spans="1:28" ht="20.100000000000001" customHeight="1" x14ac:dyDescent="0.25">
      <c r="A470" s="485">
        <f t="shared" si="29"/>
        <v>37</v>
      </c>
      <c r="B470" s="485" t="s">
        <v>2089</v>
      </c>
      <c r="C470" s="485">
        <v>3521309</v>
      </c>
      <c r="D470" s="485" t="s">
        <v>2090</v>
      </c>
      <c r="E470" s="485" t="s">
        <v>2091</v>
      </c>
      <c r="F470" s="485">
        <v>466.46100000000001</v>
      </c>
      <c r="G470" s="486">
        <v>16794</v>
      </c>
      <c r="H470" s="462"/>
      <c r="I470" s="542">
        <v>3508</v>
      </c>
      <c r="J470" s="542">
        <v>4</v>
      </c>
      <c r="K470" s="542" t="s">
        <v>3985</v>
      </c>
      <c r="L470" s="542">
        <v>16082.78202995715</v>
      </c>
      <c r="M470" s="487">
        <f>+Tabela13681011[[#This Row],[Colunas85]]/$N$650</f>
        <v>3.6000669851691955E-4</v>
      </c>
      <c r="N470" s="542">
        <v>12411.482936059767</v>
      </c>
      <c r="O470" s="487">
        <f>+O469+Tabela13681011[[#This Row],[Colunas8]]</f>
        <v>5.3204312568988381E-2</v>
      </c>
      <c r="P470" s="485">
        <v>30.37</v>
      </c>
      <c r="Q470" s="485">
        <v>98</v>
      </c>
      <c r="R470" s="561">
        <v>0.749</v>
      </c>
      <c r="S470" s="485">
        <v>11.83</v>
      </c>
      <c r="T470" s="485">
        <v>59873.286110000001</v>
      </c>
      <c r="U470" s="485">
        <v>54485.043729999998</v>
      </c>
      <c r="V470" s="488">
        <v>371804381.27999997</v>
      </c>
      <c r="W470" s="487">
        <f t="shared" si="28"/>
        <v>1.6403323883649882E-4</v>
      </c>
      <c r="X470" s="487">
        <f>+X469+Tabela13681011[[#This Row],[Colunas82]]</f>
        <v>4.3042313169267994E-2</v>
      </c>
      <c r="Y470" s="488">
        <v>22139.119999999999</v>
      </c>
      <c r="Z470" s="542">
        <f>INT(IF(Tabela13681011[[#This Row],[Colunas85]]/$AB$4&lt;15,15,Tabela13681011[[#This Row],[Colunas85]]/$AB$4))</f>
        <v>15</v>
      </c>
      <c r="AA470" s="641"/>
      <c r="AB470" s="537"/>
    </row>
    <row r="471" spans="1:28" ht="20.100000000000001" customHeight="1" x14ac:dyDescent="0.25">
      <c r="A471" s="485">
        <f t="shared" si="29"/>
        <v>38</v>
      </c>
      <c r="B471" s="485" t="s">
        <v>2110</v>
      </c>
      <c r="C471" s="485">
        <v>3544905</v>
      </c>
      <c r="D471" s="485" t="s">
        <v>2111</v>
      </c>
      <c r="E471" s="485" t="s">
        <v>2112</v>
      </c>
      <c r="F471" s="485">
        <v>305.77600000000001</v>
      </c>
      <c r="G471" s="486">
        <v>12103</v>
      </c>
      <c r="H471" s="487"/>
      <c r="I471" s="542">
        <v>3508</v>
      </c>
      <c r="J471" s="542">
        <v>4</v>
      </c>
      <c r="K471" s="542" t="s">
        <v>3985</v>
      </c>
      <c r="L471" s="542">
        <v>11590.443664914339</v>
      </c>
      <c r="M471" s="487">
        <f>+Tabela13681011[[#This Row],[Colunas85]]/$N$650</f>
        <v>2.5944748553949495E-4</v>
      </c>
      <c r="N471" s="542">
        <v>8944.6336772139675</v>
      </c>
      <c r="O471" s="487">
        <f>+O470+Tabela13681011[[#This Row],[Colunas8]]</f>
        <v>5.3463760054527874E-2</v>
      </c>
      <c r="P471" s="485">
        <v>34.58</v>
      </c>
      <c r="Q471" s="485">
        <v>98.8</v>
      </c>
      <c r="R471" s="561">
        <v>0.77200000000000002</v>
      </c>
      <c r="S471" s="485">
        <v>8.85</v>
      </c>
      <c r="T471" s="485">
        <v>44247.320659999998</v>
      </c>
      <c r="U471" s="485">
        <v>36537.91764</v>
      </c>
      <c r="V471" s="488">
        <v>355566654.17000002</v>
      </c>
      <c r="W471" s="487">
        <f t="shared" si="28"/>
        <v>1.5686945297677636E-4</v>
      </c>
      <c r="X471" s="487">
        <f>+X470+Tabela13681011[[#This Row],[Colunas82]]</f>
        <v>4.3199182622244772E-2</v>
      </c>
      <c r="Y471" s="488">
        <v>29378.39</v>
      </c>
      <c r="Z471" s="542">
        <f>INT(IF(Tabela13681011[[#This Row],[Colunas85]]/$AB$4&lt;15,15,Tabela13681011[[#This Row],[Colunas85]]/$AB$4))</f>
        <v>15</v>
      </c>
      <c r="AA471" s="641"/>
      <c r="AB471" s="537"/>
    </row>
    <row r="472" spans="1:28" ht="20.100000000000001" customHeight="1" x14ac:dyDescent="0.25">
      <c r="A472" s="485">
        <f t="shared" si="29"/>
        <v>39</v>
      </c>
      <c r="B472" s="485" t="s">
        <v>2113</v>
      </c>
      <c r="C472" s="485">
        <v>3556800</v>
      </c>
      <c r="D472" s="485" t="s">
        <v>2114</v>
      </c>
      <c r="E472" s="485" t="s">
        <v>2115</v>
      </c>
      <c r="F472" s="485">
        <v>217.726</v>
      </c>
      <c r="G472" s="486">
        <v>19133</v>
      </c>
      <c r="H472" s="487"/>
      <c r="I472" s="542">
        <v>3508</v>
      </c>
      <c r="J472" s="542">
        <v>2</v>
      </c>
      <c r="K472" s="542" t="s">
        <v>3983</v>
      </c>
      <c r="L472" s="542">
        <v>18322.726484409322</v>
      </c>
      <c r="M472" s="487">
        <f>+Tabela13681011[[#This Row],[Colunas85]]/$N$650</f>
        <v>4.1014696693606178E-4</v>
      </c>
      <c r="N472" s="542">
        <v>14140.103787997588</v>
      </c>
      <c r="O472" s="487">
        <f>+O471+Tabela13681011[[#This Row],[Colunas8]]</f>
        <v>5.3873907021463933E-2</v>
      </c>
      <c r="P472" s="485">
        <v>79.44</v>
      </c>
      <c r="Q472" s="485">
        <v>98.4</v>
      </c>
      <c r="R472" s="561">
        <v>0.73899999999999999</v>
      </c>
      <c r="S472" s="485">
        <v>12.88</v>
      </c>
      <c r="T472" s="485">
        <v>59293.688159999998</v>
      </c>
      <c r="U472" s="485">
        <v>51606.342539999998</v>
      </c>
      <c r="V472" s="488">
        <v>352415701.57999998</v>
      </c>
      <c r="W472" s="487">
        <f t="shared" si="28"/>
        <v>1.5547931078162909E-4</v>
      </c>
      <c r="X472" s="487">
        <f>+X471+Tabela13681011[[#This Row],[Colunas82]]</f>
        <v>4.3354661933026402E-2</v>
      </c>
      <c r="Y472" s="488">
        <v>18419.259999999998</v>
      </c>
      <c r="Z472" s="542">
        <f>INT(IF(Tabela13681011[[#This Row],[Colunas85]]/$AB$4&lt;15,15,Tabela13681011[[#This Row],[Colunas85]]/$AB$4))</f>
        <v>15</v>
      </c>
      <c r="AA472" s="641"/>
      <c r="AB472" s="537"/>
    </row>
    <row r="473" spans="1:28" ht="20.100000000000001" customHeight="1" x14ac:dyDescent="0.25">
      <c r="A473" s="485">
        <f t="shared" si="29"/>
        <v>40</v>
      </c>
      <c r="B473" s="485" t="s">
        <v>2137</v>
      </c>
      <c r="C473" s="485">
        <v>3517901</v>
      </c>
      <c r="D473" s="485" t="s">
        <v>2138</v>
      </c>
      <c r="E473" s="485" t="s">
        <v>2139</v>
      </c>
      <c r="F473" s="485">
        <v>641.50099999999998</v>
      </c>
      <c r="G473" s="486">
        <v>11382</v>
      </c>
      <c r="H473" s="462"/>
      <c r="I473" s="542">
        <v>3508</v>
      </c>
      <c r="J473" s="542">
        <v>2</v>
      </c>
      <c r="K473" s="542" t="s">
        <v>3983</v>
      </c>
      <c r="L473" s="542">
        <v>10899.977674465421</v>
      </c>
      <c r="M473" s="487">
        <f>+Tabela13681011[[#This Row],[Colunas85]]/$N$650</f>
        <v>2.4399167813025951E-4</v>
      </c>
      <c r="N473" s="542">
        <v>8411.7838977153897</v>
      </c>
      <c r="O473" s="487">
        <f>+O472+Tabela13681011[[#This Row],[Colunas8]]</f>
        <v>5.4117898699594193E-2</v>
      </c>
      <c r="P473" s="485">
        <v>15.55</v>
      </c>
      <c r="Q473" s="485">
        <v>97</v>
      </c>
      <c r="R473" s="561">
        <v>0.73699999999999999</v>
      </c>
      <c r="S473" s="485">
        <v>8.77</v>
      </c>
      <c r="T473" s="485">
        <v>52473.479489999998</v>
      </c>
      <c r="U473" s="485">
        <v>47172.145909999999</v>
      </c>
      <c r="V473" s="488">
        <v>337853840.94</v>
      </c>
      <c r="W473" s="487">
        <f t="shared" si="28"/>
        <v>1.4905488631400537E-4</v>
      </c>
      <c r="X473" s="487">
        <f>+X472+Tabela13681011[[#This Row],[Colunas82]]</f>
        <v>4.3503716819340406E-2</v>
      </c>
      <c r="Y473" s="488">
        <v>29683.17</v>
      </c>
      <c r="Z473" s="542">
        <f>INT(IF(Tabela13681011[[#This Row],[Colunas85]]/$AB$4&lt;15,15,Tabela13681011[[#This Row],[Colunas85]]/$AB$4))</f>
        <v>15</v>
      </c>
      <c r="AA473" s="641"/>
      <c r="AB473" s="537"/>
    </row>
    <row r="474" spans="1:28" ht="20.100000000000001" customHeight="1" x14ac:dyDescent="0.25">
      <c r="A474" s="485">
        <f t="shared" si="29"/>
        <v>41</v>
      </c>
      <c r="B474" s="485" t="s">
        <v>2149</v>
      </c>
      <c r="C474" s="485">
        <v>3512100</v>
      </c>
      <c r="D474" s="485" t="s">
        <v>2150</v>
      </c>
      <c r="E474" s="485" t="s">
        <v>2151</v>
      </c>
      <c r="F474" s="485">
        <v>728.64800000000002</v>
      </c>
      <c r="G474" s="486">
        <v>6223</v>
      </c>
      <c r="H474" s="462"/>
      <c r="I474" s="542">
        <v>3508</v>
      </c>
      <c r="J474" s="542">
        <v>2</v>
      </c>
      <c r="K474" s="542" t="s">
        <v>3983</v>
      </c>
      <c r="L474" s="542">
        <v>5959.4588884377372</v>
      </c>
      <c r="M474" s="487">
        <f>+Tabela13681011[[#This Row],[Colunas85]]/$N$650</f>
        <v>1.3340012414378891E-4</v>
      </c>
      <c r="N474" s="542">
        <v>4599.0626599440238</v>
      </c>
      <c r="O474" s="487">
        <f>+O473+Tabela13681011[[#This Row],[Colunas8]]</f>
        <v>5.4251298823737984E-2</v>
      </c>
      <c r="P474" s="485">
        <v>8.2200000000000006</v>
      </c>
      <c r="Q474" s="485">
        <v>99.2</v>
      </c>
      <c r="R474" s="561">
        <v>0.71</v>
      </c>
      <c r="S474" s="485" t="s">
        <v>27</v>
      </c>
      <c r="T474" s="485">
        <v>43935.22451</v>
      </c>
      <c r="U474" s="485">
        <v>38618.767119999997</v>
      </c>
      <c r="V474" s="488">
        <v>331109836.88999999</v>
      </c>
      <c r="W474" s="487">
        <f t="shared" si="28"/>
        <v>1.4607955605232435E-4</v>
      </c>
      <c r="X474" s="487">
        <f>+X473+Tabela13681011[[#This Row],[Colunas82]]</f>
        <v>4.3649796375392728E-2</v>
      </c>
      <c r="Y474" s="488">
        <v>53207.43</v>
      </c>
      <c r="Z474" s="542">
        <f>INT(IF(Tabela13681011[[#This Row],[Colunas85]]/$AB$4&lt;15,15,Tabela13681011[[#This Row],[Colunas85]]/$AB$4))</f>
        <v>15</v>
      </c>
      <c r="AA474" s="641"/>
      <c r="AB474" s="537"/>
    </row>
    <row r="475" spans="1:28" ht="20.100000000000001" customHeight="1" x14ac:dyDescent="0.25">
      <c r="A475" s="485">
        <f t="shared" si="29"/>
        <v>42</v>
      </c>
      <c r="B475" s="485" t="s">
        <v>2308</v>
      </c>
      <c r="C475" s="485">
        <v>3514601</v>
      </c>
      <c r="D475" s="485" t="s">
        <v>2309</v>
      </c>
      <c r="E475" s="485" t="s">
        <v>2310</v>
      </c>
      <c r="F475" s="485">
        <v>111.376</v>
      </c>
      <c r="G475" s="486">
        <v>10174</v>
      </c>
      <c r="H475" s="462"/>
      <c r="I475" s="542">
        <v>3508</v>
      </c>
      <c r="J475" s="542">
        <v>1</v>
      </c>
      <c r="K475" s="542" t="s">
        <v>3982</v>
      </c>
      <c r="L475" s="542">
        <v>9743.1359040600255</v>
      </c>
      <c r="M475" s="487">
        <f>+Tabela13681011[[#This Row],[Colunas85]]/$N$650</f>
        <v>2.1809623381631178E-4</v>
      </c>
      <c r="N475" s="542">
        <v>7519.0203281810218</v>
      </c>
      <c r="O475" s="487">
        <f>+O474+Tabela13681011[[#This Row],[Colunas8]]</f>
        <v>5.4469395057554298E-2</v>
      </c>
      <c r="P475" s="485">
        <v>73.13</v>
      </c>
      <c r="Q475" s="485">
        <v>97.6</v>
      </c>
      <c r="R475" s="561">
        <v>0.74399999999999999</v>
      </c>
      <c r="S475" s="485">
        <v>18.52</v>
      </c>
      <c r="T475" s="485">
        <v>29559.195670000001</v>
      </c>
      <c r="U475" s="485">
        <v>25846.890810000001</v>
      </c>
      <c r="V475" s="488">
        <v>239982684.16</v>
      </c>
      <c r="W475" s="487">
        <f t="shared" si="28"/>
        <v>1.0587593618967088E-4</v>
      </c>
      <c r="X475" s="487">
        <f>+X474+Tabela13681011[[#This Row],[Colunas82]]</f>
        <v>4.3755672311582401E-2</v>
      </c>
      <c r="Y475" s="488">
        <v>23587.84</v>
      </c>
      <c r="Z475" s="542">
        <f>INT(IF(Tabela13681011[[#This Row],[Colunas85]]/$AB$4&lt;15,15,Tabela13681011[[#This Row],[Colunas85]]/$AB$4))</f>
        <v>15</v>
      </c>
      <c r="AA475" s="641"/>
      <c r="AB475" s="537"/>
    </row>
    <row r="476" spans="1:28" ht="20.100000000000001" customHeight="1" x14ac:dyDescent="0.25">
      <c r="A476" s="485">
        <f t="shared" si="29"/>
        <v>43</v>
      </c>
      <c r="B476" s="485" t="s">
        <v>2317</v>
      </c>
      <c r="C476" s="485">
        <v>3551900</v>
      </c>
      <c r="D476" s="485" t="s">
        <v>2318</v>
      </c>
      <c r="E476" s="485" t="s">
        <v>2319</v>
      </c>
      <c r="F476" s="485">
        <v>140.46</v>
      </c>
      <c r="G476" s="486">
        <v>17820</v>
      </c>
      <c r="H476" s="487"/>
      <c r="I476" s="542">
        <v>3508</v>
      </c>
      <c r="J476" s="542">
        <v>2</v>
      </c>
      <c r="K476" s="542" t="s">
        <v>3983</v>
      </c>
      <c r="L476" s="542">
        <v>17065.331414423985</v>
      </c>
      <c r="M476" s="487">
        <f>+Tabela13681011[[#This Row],[Colunas85]]/$N$650</f>
        <v>3.8200067688290494E-4</v>
      </c>
      <c r="N476" s="542">
        <v>13169.740736011969</v>
      </c>
      <c r="O476" s="487">
        <f>+O475+Tabela13681011[[#This Row],[Colunas8]]</f>
        <v>5.4851395734437203E-2</v>
      </c>
      <c r="P476" s="485">
        <v>110.38</v>
      </c>
      <c r="Q476" s="485">
        <v>96</v>
      </c>
      <c r="R476" s="561">
        <v>0.71499999999999997</v>
      </c>
      <c r="S476" s="485">
        <v>14.63</v>
      </c>
      <c r="T476" s="485">
        <v>56762.339919999999</v>
      </c>
      <c r="U476" s="485">
        <v>53372.901449999998</v>
      </c>
      <c r="V476" s="488">
        <v>238303830.59999999</v>
      </c>
      <c r="W476" s="487">
        <f t="shared" si="28"/>
        <v>1.0513525694853091E-4</v>
      </c>
      <c r="X476" s="487">
        <f>+X475+Tabela13681011[[#This Row],[Colunas82]]</f>
        <v>4.3860807568530932E-2</v>
      </c>
      <c r="Y476" s="488">
        <v>13372.83</v>
      </c>
      <c r="Z476" s="542">
        <f>INT(IF(Tabela13681011[[#This Row],[Colunas85]]/$AB$4&lt;15,15,Tabela13681011[[#This Row],[Colunas85]]/$AB$4))</f>
        <v>15</v>
      </c>
      <c r="AA476" s="641"/>
      <c r="AB476" s="537"/>
    </row>
    <row r="477" spans="1:28" ht="20.100000000000001" customHeight="1" x14ac:dyDescent="0.25">
      <c r="A477" s="485">
        <f t="shared" si="29"/>
        <v>44</v>
      </c>
      <c r="B477" s="485" t="s">
        <v>2359</v>
      </c>
      <c r="C477" s="485">
        <v>3518859</v>
      </c>
      <c r="D477" s="485" t="s">
        <v>2360</v>
      </c>
      <c r="E477" s="485" t="s">
        <v>2361</v>
      </c>
      <c r="F477" s="485">
        <v>413.56700000000001</v>
      </c>
      <c r="G477" s="486">
        <v>7760</v>
      </c>
      <c r="H477" s="462"/>
      <c r="I477" s="542">
        <v>3508</v>
      </c>
      <c r="J477" s="542">
        <v>1</v>
      </c>
      <c r="K477" s="542" t="s">
        <v>3982</v>
      </c>
      <c r="L477" s="542">
        <v>7431.3676641936108</v>
      </c>
      <c r="M477" s="487">
        <f>+Tabela13681011[[#This Row],[Colunas85]]/$N$650</f>
        <v>1.6634821844059162E-4</v>
      </c>
      <c r="N477" s="542">
        <v>5734.9712744923063</v>
      </c>
      <c r="O477" s="487">
        <f>+O476+Tabela13681011[[#This Row],[Colunas8]]</f>
        <v>5.5017743952877791E-2</v>
      </c>
      <c r="P477" s="485">
        <v>16.84</v>
      </c>
      <c r="Q477" s="485">
        <v>99.1</v>
      </c>
      <c r="R477" s="561">
        <v>0.74299999999999999</v>
      </c>
      <c r="S477" s="485">
        <v>9.6199999999999992</v>
      </c>
      <c r="T477" s="485">
        <v>32270.632300000001</v>
      </c>
      <c r="U477" s="485">
        <v>26671.09258</v>
      </c>
      <c r="V477" s="488">
        <v>217284345.60000002</v>
      </c>
      <c r="W477" s="487">
        <f t="shared" si="28"/>
        <v>9.5861847659067364E-5</v>
      </c>
      <c r="X477" s="487">
        <f>+X476+Tabela13681011[[#This Row],[Colunas82]]</f>
        <v>4.3956669416190003E-2</v>
      </c>
      <c r="Y477" s="488">
        <v>28000.560000000001</v>
      </c>
      <c r="Z477" s="542">
        <f>INT(IF(Tabela13681011[[#This Row],[Colunas85]]/$AB$4&lt;15,15,Tabela13681011[[#This Row],[Colunas85]]/$AB$4))</f>
        <v>15</v>
      </c>
      <c r="AA477" s="641"/>
      <c r="AB477" s="537"/>
    </row>
    <row r="478" spans="1:28" ht="20.100000000000001" customHeight="1" x14ac:dyDescent="0.25">
      <c r="A478" s="485">
        <f t="shared" si="29"/>
        <v>45</v>
      </c>
      <c r="B478" s="485" t="s">
        <v>2398</v>
      </c>
      <c r="C478" s="485">
        <v>3513207</v>
      </c>
      <c r="D478" s="485" t="s">
        <v>2399</v>
      </c>
      <c r="E478" s="485" t="s">
        <v>2400</v>
      </c>
      <c r="F478" s="485">
        <v>385.23</v>
      </c>
      <c r="G478" s="486">
        <v>8803</v>
      </c>
      <c r="H478" s="462"/>
      <c r="I478" s="542">
        <v>3508</v>
      </c>
      <c r="J478" s="542">
        <v>3</v>
      </c>
      <c r="K478" s="542" t="s">
        <v>3984</v>
      </c>
      <c r="L478" s="542">
        <v>8430.197106687674</v>
      </c>
      <c r="M478" s="487">
        <f>+Tabela13681011[[#This Row],[Colunas85]]/$N$650</f>
        <v>1.8870661945006808E-4</v>
      </c>
      <c r="N478" s="542">
        <v>6505.7928001747132</v>
      </c>
      <c r="O478" s="487">
        <f>+O477+Tabela13681011[[#This Row],[Colunas8]]</f>
        <v>5.5206450572327863E-2</v>
      </c>
      <c r="P478" s="485">
        <v>19.7</v>
      </c>
      <c r="Q478" s="485">
        <v>98.2</v>
      </c>
      <c r="R478" s="561">
        <v>0.73399999999999999</v>
      </c>
      <c r="S478" s="485">
        <v>8.6999999999999993</v>
      </c>
      <c r="T478" s="485">
        <v>29472.106520000001</v>
      </c>
      <c r="U478" s="485">
        <v>25481.634819999999</v>
      </c>
      <c r="V478" s="488">
        <v>199098331.29999998</v>
      </c>
      <c r="W478" s="487">
        <f t="shared" si="28"/>
        <v>8.7838513407636481E-5</v>
      </c>
      <c r="X478" s="487">
        <f>+X477+Tabela13681011[[#This Row],[Colunas82]]</f>
        <v>4.4044507929597639E-2</v>
      </c>
      <c r="Y478" s="488">
        <v>22617.1</v>
      </c>
      <c r="Z478" s="542">
        <f>INT(IF(Tabela13681011[[#This Row],[Colunas85]]/$AB$4&lt;15,15,Tabela13681011[[#This Row],[Colunas85]]/$AB$4))</f>
        <v>15</v>
      </c>
      <c r="AA478" s="641"/>
      <c r="AB478" s="537"/>
    </row>
    <row r="479" spans="1:28" ht="20.100000000000001" customHeight="1" x14ac:dyDescent="0.25">
      <c r="A479" s="485">
        <f t="shared" si="29"/>
        <v>46</v>
      </c>
      <c r="B479" s="485" t="s">
        <v>2459</v>
      </c>
      <c r="C479" s="485">
        <v>3508207</v>
      </c>
      <c r="D479" s="485" t="s">
        <v>2460</v>
      </c>
      <c r="E479" s="485" t="s">
        <v>2461</v>
      </c>
      <c r="F479" s="485">
        <v>266.42</v>
      </c>
      <c r="G479" s="486">
        <v>4547</v>
      </c>
      <c r="H479" s="462"/>
      <c r="I479" s="542">
        <v>3508</v>
      </c>
      <c r="J479" s="542">
        <v>5</v>
      </c>
      <c r="K479" s="542" t="s">
        <v>3986</v>
      </c>
      <c r="L479" s="542">
        <v>4354.4366970474666</v>
      </c>
      <c r="M479" s="487">
        <f>+Tabela13681011[[#This Row],[Colunas85]]/$N$650</f>
        <v>9.7472338820795115E-5</v>
      </c>
      <c r="N479" s="542">
        <v>3360.4271114840867</v>
      </c>
      <c r="O479" s="487">
        <f>+O478+Tabela13681011[[#This Row],[Colunas8]]</f>
        <v>5.5303922911148655E-2</v>
      </c>
      <c r="P479" s="485">
        <v>15.21</v>
      </c>
      <c r="Q479" s="485">
        <v>99.4</v>
      </c>
      <c r="R479" s="561">
        <v>0.73499999999999999</v>
      </c>
      <c r="S479" s="485" t="s">
        <v>27</v>
      </c>
      <c r="T479" s="485">
        <v>26483.079129999998</v>
      </c>
      <c r="U479" s="485">
        <v>22451.55903</v>
      </c>
      <c r="V479" s="488">
        <v>181967438.81</v>
      </c>
      <c r="W479" s="487">
        <f t="shared" si="28"/>
        <v>8.028067944769087E-5</v>
      </c>
      <c r="X479" s="487">
        <f>+X478+Tabela13681011[[#This Row],[Colunas82]]</f>
        <v>4.4124788609045326E-2</v>
      </c>
      <c r="Y479" s="488">
        <v>40019.230000000003</v>
      </c>
      <c r="Z479" s="542">
        <f>INT(IF(Tabela13681011[[#This Row],[Colunas85]]/$AB$4&lt;15,15,Tabela13681011[[#This Row],[Colunas85]]/$AB$4))</f>
        <v>15</v>
      </c>
      <c r="AA479" s="641"/>
      <c r="AB479" s="537"/>
    </row>
    <row r="480" spans="1:28" ht="20.100000000000001" customHeight="1" x14ac:dyDescent="0.25">
      <c r="A480" s="485">
        <f t="shared" si="29"/>
        <v>47</v>
      </c>
      <c r="B480" s="485" t="s">
        <v>2477</v>
      </c>
      <c r="C480" s="485">
        <v>3542701</v>
      </c>
      <c r="D480" s="485" t="s">
        <v>2478</v>
      </c>
      <c r="E480" s="485" t="s">
        <v>2479</v>
      </c>
      <c r="F480" s="485">
        <v>245.74600000000001</v>
      </c>
      <c r="G480" s="486">
        <v>7762</v>
      </c>
      <c r="H480" s="487"/>
      <c r="I480" s="542">
        <v>3508</v>
      </c>
      <c r="J480" s="542">
        <v>3</v>
      </c>
      <c r="K480" s="542" t="s">
        <v>3984</v>
      </c>
      <c r="L480" s="542">
        <v>7433.2829651379898</v>
      </c>
      <c r="M480" s="487">
        <f>+Tabela13681011[[#This Row],[Colunas85]]/$N$650</f>
        <v>1.6639109169276701E-4</v>
      </c>
      <c r="N480" s="542">
        <v>5736.4493598723293</v>
      </c>
      <c r="O480" s="487">
        <f>+O479+Tabela13681011[[#This Row],[Colunas8]]</f>
        <v>5.5470314002841421E-2</v>
      </c>
      <c r="P480" s="485">
        <v>26.8</v>
      </c>
      <c r="Q480" s="485">
        <v>98.6</v>
      </c>
      <c r="R480" s="561">
        <v>0.70499999999999996</v>
      </c>
      <c r="S480" s="485">
        <v>22.99</v>
      </c>
      <c r="T480" s="485">
        <v>27764.77117</v>
      </c>
      <c r="U480" s="485">
        <v>24473.16489</v>
      </c>
      <c r="V480" s="488">
        <v>171745737.75999999</v>
      </c>
      <c r="W480" s="487">
        <f t="shared" si="28"/>
        <v>7.5771053380677825E-5</v>
      </c>
      <c r="X480" s="487">
        <f>+X479+Tabela13681011[[#This Row],[Colunas82]]</f>
        <v>4.4200559662426003E-2</v>
      </c>
      <c r="Y480" s="488">
        <v>22126.48</v>
      </c>
      <c r="Z480" s="542">
        <f>INT(IF(Tabela13681011[[#This Row],[Colunas85]]/$AB$4&lt;15,15,Tabela13681011[[#This Row],[Colunas85]]/$AB$4))</f>
        <v>15</v>
      </c>
      <c r="AA480" s="641"/>
      <c r="AB480" s="537"/>
    </row>
    <row r="481" spans="1:28" ht="20.100000000000001" customHeight="1" x14ac:dyDescent="0.25">
      <c r="A481" s="485">
        <f t="shared" si="29"/>
        <v>48</v>
      </c>
      <c r="B481" s="485" t="s">
        <v>2507</v>
      </c>
      <c r="C481" s="485">
        <v>3551405</v>
      </c>
      <c r="D481" s="485" t="s">
        <v>2508</v>
      </c>
      <c r="E481" s="485" t="s">
        <v>2509</v>
      </c>
      <c r="F481" s="485">
        <v>283.14400000000001</v>
      </c>
      <c r="G481" s="486">
        <v>15292</v>
      </c>
      <c r="H481" s="487"/>
      <c r="I481" s="542">
        <v>3508</v>
      </c>
      <c r="J481" s="542">
        <v>1</v>
      </c>
      <c r="K481" s="542" t="s">
        <v>3982</v>
      </c>
      <c r="L481" s="542">
        <v>14644.391020727924</v>
      </c>
      <c r="M481" s="487">
        <f>+Tabela13681011[[#This Row],[Colunas85]]/$N$650</f>
        <v>3.2780888613318654E-4</v>
      </c>
      <c r="N481" s="542">
        <v>11301.440815661901</v>
      </c>
      <c r="O481" s="487">
        <f>+O480+Tabela13681011[[#This Row],[Colunas8]]</f>
        <v>5.5798122888974608E-2</v>
      </c>
      <c r="P481" s="485">
        <v>39.75</v>
      </c>
      <c r="Q481" s="485">
        <v>96.9</v>
      </c>
      <c r="R481" s="561">
        <v>0.68600000000000005</v>
      </c>
      <c r="S481" s="485">
        <v>45.05</v>
      </c>
      <c r="T481" s="485">
        <v>30237.276020000001</v>
      </c>
      <c r="U481" s="485">
        <v>26323.565009999998</v>
      </c>
      <c r="V481" s="488">
        <v>164526169.23999998</v>
      </c>
      <c r="W481" s="487">
        <f t="shared" si="28"/>
        <v>7.2585912841826051E-5</v>
      </c>
      <c r="X481" s="487">
        <f>+X480+Tabela13681011[[#This Row],[Colunas82]]</f>
        <v>4.4273145575267826E-2</v>
      </c>
      <c r="Y481" s="488">
        <v>10758.97</v>
      </c>
      <c r="Z481" s="542">
        <f>INT(IF(Tabela13681011[[#This Row],[Colunas85]]/$AB$4&lt;15,15,Tabela13681011[[#This Row],[Colunas85]]/$AB$4))</f>
        <v>15</v>
      </c>
      <c r="AA481" s="641"/>
      <c r="AB481" s="537"/>
    </row>
    <row r="482" spans="1:28" ht="20.100000000000001" customHeight="1" x14ac:dyDescent="0.25">
      <c r="A482" s="485">
        <f t="shared" si="29"/>
        <v>49</v>
      </c>
      <c r="B482" s="485" t="s">
        <v>2510</v>
      </c>
      <c r="C482" s="485">
        <v>3549508</v>
      </c>
      <c r="D482" s="485" t="s">
        <v>2511</v>
      </c>
      <c r="E482" s="485" t="s">
        <v>2512</v>
      </c>
      <c r="F482" s="485">
        <v>276.952</v>
      </c>
      <c r="G482" s="486">
        <v>8991</v>
      </c>
      <c r="H482" s="487"/>
      <c r="I482" s="542">
        <v>3508</v>
      </c>
      <c r="J482" s="542">
        <v>3</v>
      </c>
      <c r="K482" s="542" t="s">
        <v>3984</v>
      </c>
      <c r="L482" s="542">
        <v>8610.2353954593746</v>
      </c>
      <c r="M482" s="487">
        <f>+Tabela13681011[[#This Row],[Colunas85]]/$N$650</f>
        <v>1.9273670515455659E-4</v>
      </c>
      <c r="N482" s="542">
        <v>6644.7328258969483</v>
      </c>
      <c r="O482" s="487">
        <f>+O481+Tabela13681011[[#This Row],[Colunas8]]</f>
        <v>5.5990859594129166E-2</v>
      </c>
      <c r="P482" s="485">
        <v>30.35</v>
      </c>
      <c r="Q482" s="485">
        <v>97.9</v>
      </c>
      <c r="R482" s="561">
        <v>0.69299999999999995</v>
      </c>
      <c r="S482" s="485">
        <v>11.49</v>
      </c>
      <c r="T482" s="485">
        <v>26119.839080000002</v>
      </c>
      <c r="U482" s="485">
        <v>24214.29063</v>
      </c>
      <c r="V482" s="488">
        <v>163809276.75</v>
      </c>
      <c r="W482" s="487">
        <f t="shared" si="28"/>
        <v>7.2269633091094179E-5</v>
      </c>
      <c r="X482" s="487">
        <f>+X481+Tabela13681011[[#This Row],[Colunas82]]</f>
        <v>4.434541520835892E-2</v>
      </c>
      <c r="Y482" s="488">
        <v>18219.25</v>
      </c>
      <c r="Z482" s="542">
        <f>INT(IF(Tabela13681011[[#This Row],[Colunas85]]/$AB$4&lt;15,15,Tabela13681011[[#This Row],[Colunas85]]/$AB$4))</f>
        <v>15</v>
      </c>
      <c r="AA482" s="641"/>
      <c r="AB482" s="537"/>
    </row>
    <row r="483" spans="1:28" ht="20.100000000000001" customHeight="1" x14ac:dyDescent="0.25">
      <c r="A483" s="485">
        <f t="shared" si="29"/>
        <v>50</v>
      </c>
      <c r="B483" s="485" t="s">
        <v>2525</v>
      </c>
      <c r="C483" s="485">
        <v>3509304</v>
      </c>
      <c r="D483" s="485" t="s">
        <v>2526</v>
      </c>
      <c r="E483" s="485" t="s">
        <v>2527</v>
      </c>
      <c r="F483" s="485">
        <v>176.929</v>
      </c>
      <c r="G483" s="486">
        <v>10649</v>
      </c>
      <c r="H483" s="462"/>
      <c r="I483" s="542">
        <v>3508</v>
      </c>
      <c r="J483" s="542">
        <v>2</v>
      </c>
      <c r="K483" s="542" t="s">
        <v>3983</v>
      </c>
      <c r="L483" s="542">
        <v>10198.019878350226</v>
      </c>
      <c r="M483" s="487">
        <f>+Tabela13681011[[#This Row],[Colunas85]]/$N$650</f>
        <v>2.2827863120797166E-4</v>
      </c>
      <c r="N483" s="542">
        <v>7870.0656059366702</v>
      </c>
      <c r="O483" s="487">
        <f>+O482+Tabela13681011[[#This Row],[Colunas8]]</f>
        <v>5.621913822533714E-2</v>
      </c>
      <c r="P483" s="485">
        <v>55.22</v>
      </c>
      <c r="Q483" s="485">
        <v>99.7</v>
      </c>
      <c r="R483" s="561">
        <v>0.73399999999999999</v>
      </c>
      <c r="S483" s="485">
        <v>17.54</v>
      </c>
      <c r="T483" s="485">
        <v>32487.39429</v>
      </c>
      <c r="U483" s="485">
        <v>30216.52334</v>
      </c>
      <c r="V483" s="488">
        <v>158390244.28</v>
      </c>
      <c r="W483" s="487">
        <f t="shared" si="28"/>
        <v>6.9878855864763335E-5</v>
      </c>
      <c r="X483" s="487">
        <f>+X482+Tabela13681011[[#This Row],[Colunas82]]</f>
        <v>4.4415294064223683E-2</v>
      </c>
      <c r="Y483" s="488">
        <v>14873.72</v>
      </c>
      <c r="Z483" s="542">
        <f>INT(IF(Tabela13681011[[#This Row],[Colunas85]]/$AB$4&lt;15,15,Tabela13681011[[#This Row],[Colunas85]]/$AB$4))</f>
        <v>15</v>
      </c>
      <c r="AA483" s="641"/>
      <c r="AB483" s="537"/>
    </row>
    <row r="484" spans="1:28" ht="20.100000000000001" customHeight="1" x14ac:dyDescent="0.25">
      <c r="A484" s="485">
        <f t="shared" si="29"/>
        <v>51</v>
      </c>
      <c r="B484" s="485" t="s">
        <v>2560</v>
      </c>
      <c r="C484" s="485">
        <v>3510906</v>
      </c>
      <c r="D484" s="485" t="s">
        <v>2561</v>
      </c>
      <c r="E484" s="485" t="s">
        <v>2562</v>
      </c>
      <c r="F484" s="485">
        <v>191.68299999999999</v>
      </c>
      <c r="G484" s="486">
        <v>2488</v>
      </c>
      <c r="H484" s="462"/>
      <c r="I484" s="542">
        <v>3508</v>
      </c>
      <c r="J484" s="542">
        <v>1</v>
      </c>
      <c r="K484" s="542" t="s">
        <v>3982</v>
      </c>
      <c r="L484" s="542">
        <v>2382.6343748084669</v>
      </c>
      <c r="M484" s="487">
        <f>+Tabela13681011[[#This Row],[Colunas85]]/$N$650</f>
        <v>5.3334325706210315E-5</v>
      </c>
      <c r="N484" s="542">
        <v>1838.7382127495953</v>
      </c>
      <c r="O484" s="487">
        <f>+O483+Tabela13681011[[#This Row],[Colunas8]]</f>
        <v>5.6272472551043347E-2</v>
      </c>
      <c r="P484" s="485">
        <v>13.74</v>
      </c>
      <c r="Q484" s="485">
        <v>99.5</v>
      </c>
      <c r="R484" s="561">
        <v>0.73399999999999999</v>
      </c>
      <c r="S484" s="485">
        <v>47.62</v>
      </c>
      <c r="T484" s="485">
        <v>15898.76893</v>
      </c>
      <c r="U484" s="485">
        <v>13737.03125</v>
      </c>
      <c r="V484" s="488">
        <v>145751866.72</v>
      </c>
      <c r="W484" s="487">
        <f t="shared" si="28"/>
        <v>6.4303036672777808E-5</v>
      </c>
      <c r="X484" s="487">
        <f>+X483+Tabela13681011[[#This Row],[Colunas82]]</f>
        <v>4.4479597100896461E-2</v>
      </c>
      <c r="Y484" s="488">
        <v>58581.94</v>
      </c>
      <c r="Z484" s="542">
        <f>INT(IF(Tabela13681011[[#This Row],[Colunas85]]/$AB$4&lt;15,15,Tabela13681011[[#This Row],[Colunas85]]/$AB$4))</f>
        <v>15</v>
      </c>
      <c r="AA484" s="641"/>
      <c r="AB484" s="537"/>
    </row>
    <row r="485" spans="1:28" ht="20.100000000000001" customHeight="1" x14ac:dyDescent="0.25">
      <c r="A485" s="485">
        <f t="shared" si="29"/>
        <v>52</v>
      </c>
      <c r="B485" s="485" t="s">
        <v>2572</v>
      </c>
      <c r="C485" s="485">
        <v>3554409</v>
      </c>
      <c r="D485" s="485" t="s">
        <v>2573</v>
      </c>
      <c r="E485" s="485" t="s">
        <v>2574</v>
      </c>
      <c r="F485" s="485">
        <v>221.541</v>
      </c>
      <c r="G485" s="486">
        <v>9502</v>
      </c>
      <c r="H485" s="487"/>
      <c r="I485" s="542">
        <v>3508</v>
      </c>
      <c r="J485" s="542">
        <v>2</v>
      </c>
      <c r="K485" s="542" t="s">
        <v>3983</v>
      </c>
      <c r="L485" s="542">
        <v>9099.5947867484119</v>
      </c>
      <c r="M485" s="487">
        <f>+Tabela13681011[[#This Row],[Colunas85]]/$N$650</f>
        <v>2.0369082108537392E-4</v>
      </c>
      <c r="N485" s="542">
        <v>7022.3836404930271</v>
      </c>
      <c r="O485" s="487">
        <f>+O484+Tabela13681011[[#This Row],[Colunas8]]</f>
        <v>5.647616337212872E-2</v>
      </c>
      <c r="P485" s="485">
        <v>38.39</v>
      </c>
      <c r="Q485" s="485">
        <v>98.9</v>
      </c>
      <c r="R485" s="561">
        <v>0.749</v>
      </c>
      <c r="S485" s="485">
        <v>10.64</v>
      </c>
      <c r="T485" s="485">
        <v>28597.774799999999</v>
      </c>
      <c r="U485" s="485">
        <v>23725.92671</v>
      </c>
      <c r="V485" s="488">
        <v>143822367.02000001</v>
      </c>
      <c r="W485" s="487">
        <f t="shared" si="28"/>
        <v>6.3451776975311536E-5</v>
      </c>
      <c r="X485" s="487">
        <f>+X484+Tabela13681011[[#This Row],[Colunas82]]</f>
        <v>4.454304887787177E-2</v>
      </c>
      <c r="Y485" s="488">
        <v>15136.01</v>
      </c>
      <c r="Z485" s="542">
        <f>INT(IF(Tabela13681011[[#This Row],[Colunas85]]/$AB$4&lt;15,15,Tabela13681011[[#This Row],[Colunas85]]/$AB$4))</f>
        <v>15</v>
      </c>
      <c r="AA485" s="641"/>
      <c r="AB485" s="537"/>
    </row>
    <row r="486" spans="1:28" ht="20.100000000000001" customHeight="1" x14ac:dyDescent="0.25">
      <c r="A486" s="485">
        <f t="shared" si="29"/>
        <v>53</v>
      </c>
      <c r="B486" s="485" t="s">
        <v>2590</v>
      </c>
      <c r="C486" s="485">
        <v>3524204</v>
      </c>
      <c r="D486" s="485" t="s">
        <v>2591</v>
      </c>
      <c r="E486" s="485" t="s">
        <v>2592</v>
      </c>
      <c r="F486" s="485">
        <v>273.43799999999999</v>
      </c>
      <c r="G486" s="486">
        <v>6963</v>
      </c>
      <c r="H486" s="462"/>
      <c r="I486" s="542">
        <v>3508</v>
      </c>
      <c r="J486" s="542">
        <v>2</v>
      </c>
      <c r="K486" s="542" t="s">
        <v>3983</v>
      </c>
      <c r="L486" s="542">
        <v>6668.1202378582611</v>
      </c>
      <c r="M486" s="487">
        <f>+Tabela13681011[[#This Row],[Colunas85]]/$N$650</f>
        <v>1.4926322744869067E-4</v>
      </c>
      <c r="N486" s="542">
        <v>5145.9542505528261</v>
      </c>
      <c r="O486" s="487">
        <f>+O485+Tabela13681011[[#This Row],[Colunas8]]</f>
        <v>5.6625426599577408E-2</v>
      </c>
      <c r="P486" s="485">
        <v>24.11</v>
      </c>
      <c r="Q486" s="485">
        <v>98.3</v>
      </c>
      <c r="R486" s="561">
        <v>0.71099999999999997</v>
      </c>
      <c r="S486" s="485">
        <v>32.26</v>
      </c>
      <c r="T486" s="485">
        <v>29164.177780000002</v>
      </c>
      <c r="U486" s="485">
        <v>25815.764299999999</v>
      </c>
      <c r="V486" s="488">
        <v>138885947.63999999</v>
      </c>
      <c r="W486" s="487">
        <f t="shared" si="28"/>
        <v>6.1273919747354701E-5</v>
      </c>
      <c r="X486" s="487">
        <f>+X485+Tabela13681011[[#This Row],[Colunas82]]</f>
        <v>4.4604322797619125E-2</v>
      </c>
      <c r="Y486" s="488">
        <v>19946.28</v>
      </c>
      <c r="Z486" s="542">
        <f>INT(IF(Tabela13681011[[#This Row],[Colunas85]]/$AB$4&lt;15,15,Tabela13681011[[#This Row],[Colunas85]]/$AB$4))</f>
        <v>15</v>
      </c>
      <c r="AA486" s="641"/>
      <c r="AB486" s="537"/>
    </row>
    <row r="487" spans="1:28" ht="20.100000000000001" customHeight="1" x14ac:dyDescent="0.25">
      <c r="A487" s="485">
        <f t="shared" si="29"/>
        <v>54</v>
      </c>
      <c r="B487" s="485" t="s">
        <v>2611</v>
      </c>
      <c r="C487" s="485">
        <v>3547908</v>
      </c>
      <c r="D487" s="485" t="s">
        <v>2612</v>
      </c>
      <c r="E487" s="485" t="s">
        <v>2613</v>
      </c>
      <c r="F487" s="485">
        <v>310.31099999999998</v>
      </c>
      <c r="G487" s="486">
        <v>7024</v>
      </c>
      <c r="H487" s="487"/>
      <c r="I487" s="542">
        <v>3508</v>
      </c>
      <c r="J487" s="542">
        <v>1</v>
      </c>
      <c r="K487" s="542" t="s">
        <v>3982</v>
      </c>
      <c r="L487" s="542">
        <v>6726.5369166618457</v>
      </c>
      <c r="M487" s="487">
        <f>+Tabela13681011[[#This Row],[Colunas85]]/$N$650</f>
        <v>1.5057086164004069E-4</v>
      </c>
      <c r="N487" s="542">
        <v>5191.0358546435518</v>
      </c>
      <c r="O487" s="487">
        <f>+O486+Tabela13681011[[#This Row],[Colunas8]]</f>
        <v>5.6775997461217448E-2</v>
      </c>
      <c r="P487" s="485">
        <v>20.32</v>
      </c>
      <c r="Q487" s="485">
        <v>97.5</v>
      </c>
      <c r="R487" s="561">
        <v>0.70199999999999996</v>
      </c>
      <c r="S487" s="485">
        <v>13.33</v>
      </c>
      <c r="T487" s="485">
        <v>25078.04394</v>
      </c>
      <c r="U487" s="485">
        <v>22013.69989</v>
      </c>
      <c r="V487" s="488">
        <v>133127768.48</v>
      </c>
      <c r="W487" s="487">
        <f t="shared" si="28"/>
        <v>5.873351725353816E-5</v>
      </c>
      <c r="X487" s="487">
        <f>+X486+Tabela13681011[[#This Row],[Colunas82]]</f>
        <v>4.4663056314872662E-2</v>
      </c>
      <c r="Y487" s="488">
        <v>18953.27</v>
      </c>
      <c r="Z487" s="542">
        <f>INT(IF(Tabela13681011[[#This Row],[Colunas85]]/$AB$4&lt;15,15,Tabela13681011[[#This Row],[Colunas85]]/$AB$4))</f>
        <v>15</v>
      </c>
      <c r="AA487" s="641"/>
      <c r="AB487" s="537"/>
    </row>
    <row r="488" spans="1:28" ht="20.100000000000001" customHeight="1" x14ac:dyDescent="0.25">
      <c r="A488" s="485">
        <f t="shared" si="29"/>
        <v>55</v>
      </c>
      <c r="B488" s="485" t="s">
        <v>2620</v>
      </c>
      <c r="C488" s="485">
        <v>3503000</v>
      </c>
      <c r="D488" s="485" t="s">
        <v>2621</v>
      </c>
      <c r="E488" s="485" t="s">
        <v>2622</v>
      </c>
      <c r="F488" s="485">
        <v>202.82900000000001</v>
      </c>
      <c r="G488" s="486">
        <v>5689</v>
      </c>
      <c r="H488" s="462"/>
      <c r="I488" s="542">
        <v>3508</v>
      </c>
      <c r="J488" s="542">
        <v>5</v>
      </c>
      <c r="K488" s="542" t="s">
        <v>3986</v>
      </c>
      <c r="L488" s="542">
        <v>5448.0735362883315</v>
      </c>
      <c r="M488" s="487">
        <f>+Tabela13681011[[#This Row],[Colunas85]]/$N$650</f>
        <v>1.2195296581295437E-4</v>
      </c>
      <c r="N488" s="542">
        <v>4204.4138634776718</v>
      </c>
      <c r="O488" s="487">
        <f>+O487+Tabela13681011[[#This Row],[Colunas8]]</f>
        <v>5.68979504270304E-2</v>
      </c>
      <c r="P488" s="485">
        <v>25.39</v>
      </c>
      <c r="Q488" s="485">
        <v>98.7</v>
      </c>
      <c r="R488" s="561">
        <v>0.74</v>
      </c>
      <c r="S488" s="485">
        <v>15.63</v>
      </c>
      <c r="T488" s="485">
        <v>23826.001329999999</v>
      </c>
      <c r="U488" s="485">
        <v>21844.427599999999</v>
      </c>
      <c r="V488" s="488">
        <v>128965818.37</v>
      </c>
      <c r="W488" s="487">
        <f t="shared" si="28"/>
        <v>5.689734159022586E-5</v>
      </c>
      <c r="X488" s="487">
        <f>+X487+Tabela13681011[[#This Row],[Colunas82]]</f>
        <v>4.4719953656462891E-2</v>
      </c>
      <c r="Y488" s="488">
        <v>22669.33</v>
      </c>
      <c r="Z488" s="542">
        <f>INT(IF(Tabela13681011[[#This Row],[Colunas85]]/$AB$4&lt;15,15,Tabela13681011[[#This Row],[Colunas85]]/$AB$4))</f>
        <v>15</v>
      </c>
      <c r="AA488" s="641"/>
      <c r="AB488" s="537"/>
    </row>
    <row r="489" spans="1:28" ht="20.100000000000001" customHeight="1" x14ac:dyDescent="0.25">
      <c r="A489" s="485">
        <f t="shared" si="29"/>
        <v>56</v>
      </c>
      <c r="B489" s="485" t="s">
        <v>2642</v>
      </c>
      <c r="C489" s="485">
        <v>3543600</v>
      </c>
      <c r="D489" s="485" t="s">
        <v>2643</v>
      </c>
      <c r="E489" s="485" t="s">
        <v>2644</v>
      </c>
      <c r="F489" s="485">
        <v>162.50800000000001</v>
      </c>
      <c r="G489" s="486">
        <v>3651</v>
      </c>
      <c r="H489" s="487"/>
      <c r="I489" s="542">
        <v>3508</v>
      </c>
      <c r="J489" s="542">
        <v>3</v>
      </c>
      <c r="K489" s="542" t="s">
        <v>3984</v>
      </c>
      <c r="L489" s="542">
        <v>3496.3818739653184</v>
      </c>
      <c r="M489" s="487">
        <f>+Tabela13681011[[#This Row],[Colunas85]]/$N$650</f>
        <v>7.8265121846211354E-5</v>
      </c>
      <c r="N489" s="542">
        <v>2698.2448612334292</v>
      </c>
      <c r="O489" s="487">
        <f>+O488+Tabela13681011[[#This Row],[Colunas8]]</f>
        <v>5.6976215548876614E-2</v>
      </c>
      <c r="P489" s="485">
        <v>21.14</v>
      </c>
      <c r="Q489" s="485">
        <v>99.2</v>
      </c>
      <c r="R489" s="561">
        <v>0.74</v>
      </c>
      <c r="S489" s="485">
        <v>17.86</v>
      </c>
      <c r="T489" s="485">
        <v>33617.007700000002</v>
      </c>
      <c r="U489" s="485">
        <v>27802.575140000001</v>
      </c>
      <c r="V489" s="488">
        <v>121410974.66999999</v>
      </c>
      <c r="W489" s="487">
        <f t="shared" si="28"/>
        <v>5.3564283822729395E-5</v>
      </c>
      <c r="X489" s="487">
        <f>+X488+Tabela13681011[[#This Row],[Colunas82]]</f>
        <v>4.4773517940285619E-2</v>
      </c>
      <c r="Y489" s="488">
        <v>33254.17</v>
      </c>
      <c r="Z489" s="542">
        <f>INT(IF(Tabela13681011[[#This Row],[Colunas85]]/$AB$4&lt;15,15,Tabela13681011[[#This Row],[Colunas85]]/$AB$4))</f>
        <v>15</v>
      </c>
      <c r="AA489" s="641"/>
      <c r="AB489" s="537"/>
    </row>
    <row r="490" spans="1:28" ht="20.100000000000001" customHeight="1" x14ac:dyDescent="0.25">
      <c r="A490" s="485">
        <f t="shared" si="29"/>
        <v>57</v>
      </c>
      <c r="B490" s="485" t="s">
        <v>2675</v>
      </c>
      <c r="C490" s="485">
        <v>3553203</v>
      </c>
      <c r="D490" s="485" t="s">
        <v>2676</v>
      </c>
      <c r="E490" s="485" t="s">
        <v>2677</v>
      </c>
      <c r="F490" s="485">
        <v>132.459</v>
      </c>
      <c r="G490" s="486">
        <v>5562</v>
      </c>
      <c r="H490" s="487"/>
      <c r="I490" s="542">
        <v>3508</v>
      </c>
      <c r="J490" s="542">
        <v>2</v>
      </c>
      <c r="K490" s="542" t="s">
        <v>3983</v>
      </c>
      <c r="L490" s="542">
        <v>5326.4519263202146</v>
      </c>
      <c r="M490" s="487">
        <f>+Tabela13681011[[#This Row],[Colunas85]]/$N$650</f>
        <v>1.1923051429981584E-4</v>
      </c>
      <c r="N490" s="542">
        <v>4110.5554418461616</v>
      </c>
      <c r="O490" s="487">
        <f>+O489+Tabela13681011[[#This Row],[Colunas8]]</f>
        <v>5.709544606317643E-2</v>
      </c>
      <c r="P490" s="485">
        <v>41.12</v>
      </c>
      <c r="Q490" s="485">
        <v>97.8</v>
      </c>
      <c r="R490" s="561">
        <v>0.76</v>
      </c>
      <c r="S490" s="485" t="s">
        <v>27</v>
      </c>
      <c r="T490" s="485">
        <v>20841.968120000001</v>
      </c>
      <c r="U490" s="485">
        <v>19114.403340000001</v>
      </c>
      <c r="V490" s="488">
        <v>113947748.46000001</v>
      </c>
      <c r="W490" s="487">
        <f t="shared" si="28"/>
        <v>5.0271646002859801E-5</v>
      </c>
      <c r="X490" s="487">
        <f>+X489+Tabela13681011[[#This Row],[Colunas82]]</f>
        <v>4.4823789586288479E-2</v>
      </c>
      <c r="Y490" s="488">
        <v>20486.830000000002</v>
      </c>
      <c r="Z490" s="542">
        <f>INT(IF(Tabela13681011[[#This Row],[Colunas85]]/$AB$4&lt;15,15,Tabela13681011[[#This Row],[Colunas85]]/$AB$4))</f>
        <v>15</v>
      </c>
      <c r="AA490" s="641"/>
      <c r="AB490" s="537"/>
    </row>
    <row r="491" spans="1:28" ht="20.100000000000001" customHeight="1" x14ac:dyDescent="0.25">
      <c r="A491" s="485">
        <f t="shared" si="29"/>
        <v>58</v>
      </c>
      <c r="B491" s="485" t="s">
        <v>2684</v>
      </c>
      <c r="C491" s="485">
        <v>3543105</v>
      </c>
      <c r="D491" s="485" t="s">
        <v>2685</v>
      </c>
      <c r="E491" s="485" t="s">
        <v>2686</v>
      </c>
      <c r="F491" s="485">
        <v>148.33199999999999</v>
      </c>
      <c r="G491" s="486">
        <v>4786</v>
      </c>
      <c r="H491" s="487"/>
      <c r="I491" s="542">
        <v>3508</v>
      </c>
      <c r="J491" s="542">
        <v>3</v>
      </c>
      <c r="K491" s="542" t="s">
        <v>3984</v>
      </c>
      <c r="L491" s="542">
        <v>4583.3151599008524</v>
      </c>
      <c r="M491" s="487">
        <f>+Tabela13681011[[#This Row],[Colunas85]]/$N$650</f>
        <v>1.0259569245575664E-4</v>
      </c>
      <c r="N491" s="542">
        <v>3537.0583143969297</v>
      </c>
      <c r="O491" s="487">
        <f>+O490+Tabela13681011[[#This Row],[Colunas8]]</f>
        <v>5.7198041755632187E-2</v>
      </c>
      <c r="P491" s="485">
        <v>28.81</v>
      </c>
      <c r="Q491" s="485">
        <v>100</v>
      </c>
      <c r="R491" s="561">
        <v>0.71099999999999997</v>
      </c>
      <c r="S491" s="485">
        <v>25.64</v>
      </c>
      <c r="T491" s="485">
        <v>21819.424080000001</v>
      </c>
      <c r="U491" s="485">
        <v>19577.534110000001</v>
      </c>
      <c r="V491" s="488">
        <v>112700967.3</v>
      </c>
      <c r="W491" s="487">
        <f t="shared" si="28"/>
        <v>4.9721589139379446E-5</v>
      </c>
      <c r="X491" s="487">
        <f>+X490+Tabela13681011[[#This Row],[Colunas82]]</f>
        <v>4.4873511175427858E-2</v>
      </c>
      <c r="Y491" s="488">
        <v>23548.05</v>
      </c>
      <c r="Z491" s="542">
        <f>INT(IF(Tabela13681011[[#This Row],[Colunas85]]/$AB$4&lt;15,15,Tabela13681011[[#This Row],[Colunas85]]/$AB$4))</f>
        <v>15</v>
      </c>
      <c r="AA491" s="641"/>
      <c r="AB491" s="537"/>
    </row>
    <row r="492" spans="1:28" ht="20.100000000000001" customHeight="1" x14ac:dyDescent="0.25">
      <c r="A492" s="485">
        <f t="shared" si="29"/>
        <v>59</v>
      </c>
      <c r="B492" s="485" t="s">
        <v>2737</v>
      </c>
      <c r="C492" s="485">
        <v>3523701</v>
      </c>
      <c r="D492" s="485" t="s">
        <v>2738</v>
      </c>
      <c r="E492" s="485" t="s">
        <v>2739</v>
      </c>
      <c r="F492" s="485">
        <v>161.11799999999999</v>
      </c>
      <c r="G492" s="486">
        <v>6587</v>
      </c>
      <c r="H492" s="462"/>
      <c r="I492" s="542">
        <v>3508</v>
      </c>
      <c r="J492" s="542">
        <v>3</v>
      </c>
      <c r="K492" s="542" t="s">
        <v>3984</v>
      </c>
      <c r="L492" s="542">
        <v>6308.0436603148601</v>
      </c>
      <c r="M492" s="487">
        <f>+Tabela13681011[[#This Row],[Colunas85]]/$N$650</f>
        <v>1.4120305603971354E-4</v>
      </c>
      <c r="N492" s="542">
        <v>4868.0741991083532</v>
      </c>
      <c r="O492" s="487">
        <f>+O491+Tabela13681011[[#This Row],[Colunas8]]</f>
        <v>5.7339244811671901E-2</v>
      </c>
      <c r="P492" s="485">
        <v>36.71</v>
      </c>
      <c r="Q492" s="485">
        <v>99.1</v>
      </c>
      <c r="R492" s="561">
        <v>0.70699999999999996</v>
      </c>
      <c r="S492" s="485" t="s">
        <v>27</v>
      </c>
      <c r="T492" s="485">
        <v>20045.656739999999</v>
      </c>
      <c r="U492" s="485">
        <v>17688.962350000002</v>
      </c>
      <c r="V492" s="488">
        <v>100620772.42</v>
      </c>
      <c r="W492" s="487">
        <f t="shared" si="28"/>
        <v>4.4392029855756557E-5</v>
      </c>
      <c r="X492" s="487">
        <f>+X491+Tabela13681011[[#This Row],[Colunas82]]</f>
        <v>4.4917903205283612E-2</v>
      </c>
      <c r="Y492" s="488">
        <v>15275.66</v>
      </c>
      <c r="Z492" s="542">
        <f>INT(IF(Tabela13681011[[#This Row],[Colunas85]]/$AB$4&lt;15,15,Tabela13681011[[#This Row],[Colunas85]]/$AB$4))</f>
        <v>15</v>
      </c>
      <c r="AA492" s="641"/>
      <c r="AB492" s="537"/>
    </row>
    <row r="493" spans="1:28" ht="20.100000000000001" customHeight="1" x14ac:dyDescent="0.25">
      <c r="A493" s="485">
        <f t="shared" si="29"/>
        <v>60</v>
      </c>
      <c r="B493" s="485" t="s">
        <v>2746</v>
      </c>
      <c r="C493" s="485">
        <v>3553104</v>
      </c>
      <c r="D493" s="485" t="s">
        <v>2747</v>
      </c>
      <c r="E493" s="485" t="s">
        <v>2748</v>
      </c>
      <c r="F493" s="485">
        <v>107.059</v>
      </c>
      <c r="G493" s="486">
        <v>6346</v>
      </c>
      <c r="H493" s="487"/>
      <c r="I493" s="542">
        <v>3508</v>
      </c>
      <c r="J493" s="542">
        <v>2</v>
      </c>
      <c r="K493" s="542" t="s">
        <v>3983</v>
      </c>
      <c r="L493" s="542">
        <v>6077.2498965170944</v>
      </c>
      <c r="M493" s="487">
        <f>+Tabela13681011[[#This Row],[Colunas85]]/$N$650</f>
        <v>1.3603682915257662E-4</v>
      </c>
      <c r="N493" s="542">
        <v>4689.9649108154863</v>
      </c>
      <c r="O493" s="487">
        <f>+O492+Tabela13681011[[#This Row],[Colunas8]]</f>
        <v>5.747528164082448E-2</v>
      </c>
      <c r="P493" s="485">
        <v>55.27</v>
      </c>
      <c r="Q493" s="485">
        <v>97.8</v>
      </c>
      <c r="R493" s="561">
        <v>0.71</v>
      </c>
      <c r="S493" s="485">
        <v>13.89</v>
      </c>
      <c r="T493" s="485">
        <v>23201.975180000001</v>
      </c>
      <c r="U493" s="485">
        <v>18520.710579999999</v>
      </c>
      <c r="V493" s="488">
        <v>98194894.460000008</v>
      </c>
      <c r="W493" s="487">
        <f t="shared" si="28"/>
        <v>4.3321777220672066E-5</v>
      </c>
      <c r="X493" s="487">
        <f>+X492+Tabela13681011[[#This Row],[Colunas82]]</f>
        <v>4.496122498250428E-2</v>
      </c>
      <c r="Y493" s="488">
        <v>15473.51</v>
      </c>
      <c r="Z493" s="542">
        <f>INT(IF(Tabela13681011[[#This Row],[Colunas85]]/$AB$4&lt;15,15,Tabela13681011[[#This Row],[Colunas85]]/$AB$4))</f>
        <v>15</v>
      </c>
      <c r="AA493" s="641"/>
      <c r="AB493" s="537"/>
    </row>
    <row r="494" spans="1:28" ht="20.100000000000001" customHeight="1" x14ac:dyDescent="0.25">
      <c r="A494" s="485">
        <f t="shared" si="29"/>
        <v>61</v>
      </c>
      <c r="B494" s="485" t="s">
        <v>2770</v>
      </c>
      <c r="C494" s="485">
        <v>3546504</v>
      </c>
      <c r="D494" s="485" t="s">
        <v>2771</v>
      </c>
      <c r="E494" s="485" t="s">
        <v>2772</v>
      </c>
      <c r="F494" s="485">
        <v>134.42099999999999</v>
      </c>
      <c r="G494" s="486">
        <v>5577</v>
      </c>
      <c r="H494" s="487"/>
      <c r="I494" s="542">
        <v>3508</v>
      </c>
      <c r="J494" s="542">
        <v>1</v>
      </c>
      <c r="K494" s="542" t="s">
        <v>3982</v>
      </c>
      <c r="L494" s="542">
        <v>5340.8166834030626</v>
      </c>
      <c r="M494" s="487">
        <f>+Tabela13681011[[#This Row],[Colunas85]]/$N$650</f>
        <v>1.1955206369113139E-4</v>
      </c>
      <c r="N494" s="542">
        <v>4121.6410821963391</v>
      </c>
      <c r="O494" s="487">
        <f>+O493+Tabela13681011[[#This Row],[Colunas8]]</f>
        <v>5.7594833704515611E-2</v>
      </c>
      <c r="P494" s="485">
        <v>41.42</v>
      </c>
      <c r="Q494" s="485">
        <v>99.2</v>
      </c>
      <c r="R494" s="561">
        <v>0.73799999999999999</v>
      </c>
      <c r="S494" s="485">
        <v>46.15</v>
      </c>
      <c r="T494" s="485">
        <v>20029.973310000001</v>
      </c>
      <c r="U494" s="485">
        <v>17142.223910000001</v>
      </c>
      <c r="V494" s="488">
        <v>92231031.75</v>
      </c>
      <c r="W494" s="487">
        <f t="shared" si="28"/>
        <v>4.0690630936355426E-5</v>
      </c>
      <c r="X494" s="487">
        <f>+X493+Tabela13681011[[#This Row],[Colunas82]]</f>
        <v>4.5001915613440635E-2</v>
      </c>
      <c r="Y494" s="488">
        <v>16537.75</v>
      </c>
      <c r="Z494" s="542">
        <f>INT(IF(Tabela13681011[[#This Row],[Colunas85]]/$AB$4&lt;15,15,Tabela13681011[[#This Row],[Colunas85]]/$AB$4))</f>
        <v>15</v>
      </c>
      <c r="AA494" s="641"/>
      <c r="AB494" s="537"/>
    </row>
    <row r="495" spans="1:28" ht="20.100000000000001" customHeight="1" x14ac:dyDescent="0.25">
      <c r="A495" s="485">
        <f t="shared" si="29"/>
        <v>62</v>
      </c>
      <c r="B495" s="485" t="s">
        <v>2811</v>
      </c>
      <c r="C495" s="485">
        <v>3525409</v>
      </c>
      <c r="D495" s="485" t="s">
        <v>2812</v>
      </c>
      <c r="E495" s="485" t="s">
        <v>2813</v>
      </c>
      <c r="F495" s="485">
        <v>141.971</v>
      </c>
      <c r="G495" s="486">
        <v>3143</v>
      </c>
      <c r="H495" s="462"/>
      <c r="I495" s="542">
        <v>3508</v>
      </c>
      <c r="J495" s="542">
        <v>3</v>
      </c>
      <c r="K495" s="542" t="s">
        <v>3984</v>
      </c>
      <c r="L495" s="542">
        <v>3009.8954340928499</v>
      </c>
      <c r="M495" s="487">
        <f>+Tabela13681011[[#This Row],[Colunas85]]/$N$650</f>
        <v>6.7375315793657145E-5</v>
      </c>
      <c r="N495" s="542">
        <v>2322.8111747073863</v>
      </c>
      <c r="O495" s="487">
        <f>+O494+Tabela13681011[[#This Row],[Colunas8]]</f>
        <v>5.7662209020309267E-2</v>
      </c>
      <c r="P495" s="485">
        <v>22.26</v>
      </c>
      <c r="Q495" s="485">
        <v>98</v>
      </c>
      <c r="R495" s="561">
        <v>0.70299999999999996</v>
      </c>
      <c r="S495" s="485" t="s">
        <v>27</v>
      </c>
      <c r="T495" s="485">
        <v>17853.98056</v>
      </c>
      <c r="U495" s="485">
        <v>15767.01664</v>
      </c>
      <c r="V495" s="488">
        <v>81735695.090000004</v>
      </c>
      <c r="W495" s="487">
        <f t="shared" si="28"/>
        <v>3.6060281882661131E-5</v>
      </c>
      <c r="X495" s="487">
        <f>+X494+Tabela13681011[[#This Row],[Colunas82]]</f>
        <v>4.5037975895323296E-2</v>
      </c>
      <c r="Y495" s="488">
        <v>26005.63</v>
      </c>
      <c r="Z495" s="542">
        <f>INT(IF(Tabela13681011[[#This Row],[Colunas85]]/$AB$4&lt;15,15,Tabela13681011[[#This Row],[Colunas85]]/$AB$4))</f>
        <v>15</v>
      </c>
      <c r="AA495" s="641"/>
      <c r="AB495" s="537"/>
    </row>
    <row r="496" spans="1:28" ht="20.100000000000001" customHeight="1" x14ac:dyDescent="0.25">
      <c r="A496" s="485">
        <f t="shared" si="29"/>
        <v>63</v>
      </c>
      <c r="B496" s="485" t="s">
        <v>2975</v>
      </c>
      <c r="C496" s="485">
        <v>3546256</v>
      </c>
      <c r="D496" s="485" t="s">
        <v>2976</v>
      </c>
      <c r="E496" s="485" t="s">
        <v>2977</v>
      </c>
      <c r="F496" s="485">
        <v>148.06200000000001</v>
      </c>
      <c r="G496" s="486">
        <v>2166</v>
      </c>
      <c r="H496" s="487"/>
      <c r="I496" s="542">
        <v>3508</v>
      </c>
      <c r="J496" s="542">
        <v>1</v>
      </c>
      <c r="K496" s="542" t="s">
        <v>3982</v>
      </c>
      <c r="L496" s="542">
        <v>2074.2709227633195</v>
      </c>
      <c r="M496" s="487">
        <f>+Tabela13681011[[#This Row],[Colunas85]]/$N$650</f>
        <v>4.6431732105969255E-5</v>
      </c>
      <c r="N496" s="542">
        <v>1600.7664665657646</v>
      </c>
      <c r="O496" s="487">
        <f>+O495+Tabela13681011[[#This Row],[Colunas8]]</f>
        <v>5.770864075241524E-2</v>
      </c>
      <c r="P496" s="485">
        <v>13.19</v>
      </c>
      <c r="Q496" s="485">
        <v>86.2</v>
      </c>
      <c r="R496" s="561">
        <v>0.74299999999999999</v>
      </c>
      <c r="S496" s="485">
        <v>71.430000000000007</v>
      </c>
      <c r="T496" s="485">
        <v>15779.04758</v>
      </c>
      <c r="U496" s="485">
        <v>14680.03002</v>
      </c>
      <c r="V496" s="488">
        <v>52654571.939999998</v>
      </c>
      <c r="W496" s="487">
        <f t="shared" si="28"/>
        <v>2.3230226457076537E-5</v>
      </c>
      <c r="X496" s="487">
        <f>+X495+Tabela13681011[[#This Row],[Colunas82]]</f>
        <v>4.506120612178037E-2</v>
      </c>
      <c r="Y496" s="488">
        <v>24309.59</v>
      </c>
      <c r="Z496" s="542">
        <f>INT(IF(Tabela13681011[[#This Row],[Colunas85]]/$AB$4&lt;15,15,Tabela13681011[[#This Row],[Colunas85]]/$AB$4))</f>
        <v>15</v>
      </c>
      <c r="AA496" s="641"/>
      <c r="AB496" s="537"/>
    </row>
    <row r="497" spans="1:28" ht="20.100000000000001" customHeight="1" thickBot="1" x14ac:dyDescent="0.3">
      <c r="A497" s="576">
        <f t="shared" si="29"/>
        <v>64</v>
      </c>
      <c r="B497" s="576" t="s">
        <v>3052</v>
      </c>
      <c r="C497" s="576">
        <v>3553658</v>
      </c>
      <c r="D497" s="576" t="s">
        <v>3053</v>
      </c>
      <c r="E497" s="576" t="s">
        <v>3054</v>
      </c>
      <c r="F497" s="576">
        <v>53.892000000000003</v>
      </c>
      <c r="G497" s="577">
        <v>2815</v>
      </c>
      <c r="H497" s="580"/>
      <c r="I497" s="579">
        <v>3508</v>
      </c>
      <c r="J497" s="579">
        <v>2</v>
      </c>
      <c r="K497" s="579" t="s">
        <v>3983</v>
      </c>
      <c r="L497" s="579">
        <v>2695.7860792145639</v>
      </c>
      <c r="M497" s="580">
        <f>+Tabela13681011[[#This Row],[Colunas85]]/$N$650</f>
        <v>6.0344102436889886E-5</v>
      </c>
      <c r="N497" s="579">
        <v>2080.405172383485</v>
      </c>
      <c r="O497" s="580">
        <f>+O496+Tabela13681011[[#This Row],[Colunas8]]</f>
        <v>5.7768984854852129E-2</v>
      </c>
      <c r="P497" s="576">
        <v>50.58</v>
      </c>
      <c r="Q497" s="576">
        <v>98.2</v>
      </c>
      <c r="R497" s="581">
        <v>0.75900000000000001</v>
      </c>
      <c r="S497" s="576">
        <v>35.71</v>
      </c>
      <c r="T497" s="576">
        <v>15229.67138</v>
      </c>
      <c r="U497" s="576">
        <v>13325.40252</v>
      </c>
      <c r="V497" s="582">
        <v>38595930.149999999</v>
      </c>
      <c r="W497" s="580">
        <f t="shared" si="28"/>
        <v>1.7027812869273287E-5</v>
      </c>
      <c r="X497" s="580">
        <f>+X496+Tabela13681011[[#This Row],[Colunas82]]</f>
        <v>4.5078233934649645E-2</v>
      </c>
      <c r="Y497" s="582">
        <v>13710.81</v>
      </c>
      <c r="Z497" s="579">
        <f>INT(IF(Tabela13681011[[#This Row],[Colunas85]]/$AB$4&lt;15,15,Tabela13681011[[#This Row],[Colunas85]]/$AB$4))</f>
        <v>15</v>
      </c>
      <c r="AA497" s="643">
        <f>SUM(Z434:Z497)</f>
        <v>2449</v>
      </c>
      <c r="AB497" s="644">
        <f>+Tabela13681011[[#This Row],[Colunas93]]</f>
        <v>4.5078233934649645E-2</v>
      </c>
    </row>
    <row r="498" spans="1:28" ht="20.100000000000001" customHeight="1" thickTop="1" x14ac:dyDescent="0.25">
      <c r="A498" s="570">
        <v>1</v>
      </c>
      <c r="B498" s="570" t="s">
        <v>1284</v>
      </c>
      <c r="C498" s="570">
        <v>3548906</v>
      </c>
      <c r="D498" s="570" t="s">
        <v>1285</v>
      </c>
      <c r="E498" s="570" t="s">
        <v>1286</v>
      </c>
      <c r="F498" s="570">
        <v>1136.9069999999999</v>
      </c>
      <c r="G498" s="571">
        <v>256915</v>
      </c>
      <c r="H498" s="573"/>
      <c r="I498" s="572">
        <v>3509</v>
      </c>
      <c r="J498" s="572">
        <v>2</v>
      </c>
      <c r="K498" s="572" t="s">
        <v>3989</v>
      </c>
      <c r="L498" s="572">
        <v>246034.77106266771</v>
      </c>
      <c r="M498" s="573">
        <f>+Tabela13681011[[#This Row],[Colunas85]]/$N$650</f>
        <v>5.5073907913227573E-3</v>
      </c>
      <c r="N498" s="572">
        <v>189871.15270440603</v>
      </c>
      <c r="O498" s="573">
        <f>+Tabela13681011[[#This Row],[Colunas8]]</f>
        <v>5.5073907913227573E-3</v>
      </c>
      <c r="P498" s="570">
        <v>195.15</v>
      </c>
      <c r="Q498" s="570">
        <v>97.9</v>
      </c>
      <c r="R498" s="574">
        <v>0.80500000000000005</v>
      </c>
      <c r="S498" s="570">
        <v>6.42</v>
      </c>
      <c r="T498" s="570">
        <v>788156.06987000001</v>
      </c>
      <c r="U498" s="570">
        <v>719036.29492999997</v>
      </c>
      <c r="V498" s="575">
        <v>11508977579.450001</v>
      </c>
      <c r="W498" s="573">
        <f t="shared" si="28"/>
        <v>5.0775487409657994E-3</v>
      </c>
      <c r="X498" s="573">
        <f>+Tabela13681011[[#This Row],[Colunas82]]</f>
        <v>5.0775487409657994E-3</v>
      </c>
      <c r="Y498" s="575">
        <v>44796.83</v>
      </c>
      <c r="Z498" s="572">
        <f>INT(IF(Tabela13681011[[#This Row],[Colunas85]]/$AB$4&lt;15,15,Tabela13681011[[#This Row],[Colunas85]]/$AB$4))</f>
        <v>210</v>
      </c>
      <c r="AA498" s="641"/>
      <c r="AB498" s="537"/>
    </row>
    <row r="499" spans="1:28" ht="20.100000000000001" customHeight="1" x14ac:dyDescent="0.25">
      <c r="A499" s="485">
        <f t="shared" ref="A499:A523" si="30">+A498+1</f>
        <v>2</v>
      </c>
      <c r="B499" s="485" t="s">
        <v>1302</v>
      </c>
      <c r="C499" s="485">
        <v>3503208</v>
      </c>
      <c r="D499" s="485" t="s">
        <v>1303</v>
      </c>
      <c r="E499" s="485" t="s">
        <v>1304</v>
      </c>
      <c r="F499" s="485">
        <v>1003.625</v>
      </c>
      <c r="G499" s="486">
        <v>240542</v>
      </c>
      <c r="H499" s="462"/>
      <c r="I499" s="542">
        <v>3509</v>
      </c>
      <c r="J499" s="542">
        <v>1</v>
      </c>
      <c r="K499" s="542" t="s">
        <v>3988</v>
      </c>
      <c r="L499" s="542">
        <v>230355.15988150251</v>
      </c>
      <c r="M499" s="487">
        <f>+Tabela13681011[[#This Row],[Colunas85]]/$N$650</f>
        <v>5.1564089123887621E-3</v>
      </c>
      <c r="N499" s="542">
        <v>177770.80674084128</v>
      </c>
      <c r="O499" s="487">
        <f>+O498+Tabela13681011[[#This Row],[Colunas8]]</f>
        <v>1.0663799703711519E-2</v>
      </c>
      <c r="P499" s="485">
        <v>207.9</v>
      </c>
      <c r="Q499" s="485">
        <v>98.7</v>
      </c>
      <c r="R499" s="561">
        <v>0.81499999999999995</v>
      </c>
      <c r="S499" s="485">
        <v>6.54</v>
      </c>
      <c r="T499" s="485">
        <v>813194.67741999996</v>
      </c>
      <c r="U499" s="485">
        <v>797613.15061000001</v>
      </c>
      <c r="V499" s="488">
        <v>9682760830.0599995</v>
      </c>
      <c r="W499" s="487">
        <f t="shared" si="28"/>
        <v>4.2718555772956529E-3</v>
      </c>
      <c r="X499" s="487">
        <f>+X498+Tabela13681011[[#This Row],[Colunas82]]</f>
        <v>9.3494043182614523E-3</v>
      </c>
      <c r="Y499" s="488">
        <v>40253.93</v>
      </c>
      <c r="Z499" s="542">
        <f>INT(IF(Tabela13681011[[#This Row],[Colunas85]]/$AB$4&lt;15,15,Tabela13681011[[#This Row],[Colunas85]]/$AB$4))</f>
        <v>197</v>
      </c>
      <c r="AA499" s="641"/>
      <c r="AB499" s="537"/>
    </row>
    <row r="500" spans="1:28" ht="20.100000000000001" customHeight="1" x14ac:dyDescent="0.25">
      <c r="A500" s="485">
        <f t="shared" si="30"/>
        <v>3</v>
      </c>
      <c r="B500" s="485" t="s">
        <v>1404</v>
      </c>
      <c r="C500" s="485">
        <v>3529302</v>
      </c>
      <c r="D500" s="485" t="s">
        <v>1405</v>
      </c>
      <c r="E500" s="485" t="s">
        <v>1406</v>
      </c>
      <c r="F500" s="485">
        <v>524.899</v>
      </c>
      <c r="G500" s="486">
        <v>84069</v>
      </c>
      <c r="H500" s="462"/>
      <c r="I500" s="542">
        <v>3509</v>
      </c>
      <c r="J500" s="542">
        <v>1</v>
      </c>
      <c r="K500" s="542" t="s">
        <v>3988</v>
      </c>
      <c r="L500" s="542">
        <v>80508.717546532556</v>
      </c>
      <c r="M500" s="487">
        <f>+Tabela13681011[[#This Row],[Colunas85]]/$N$650</f>
        <v>1.8021557185672807E-3</v>
      </c>
      <c r="N500" s="542">
        <v>62130.579906610015</v>
      </c>
      <c r="O500" s="487">
        <f>+O499+Tabela13681011[[#This Row],[Colunas8]]</f>
        <v>1.24659554222788E-2</v>
      </c>
      <c r="P500" s="485">
        <v>146.30000000000001</v>
      </c>
      <c r="Q500" s="485">
        <v>97.7</v>
      </c>
      <c r="R500" s="561">
        <v>0.77300000000000002</v>
      </c>
      <c r="S500" s="485">
        <v>8.48</v>
      </c>
      <c r="T500" s="485">
        <v>237770.17796999999</v>
      </c>
      <c r="U500" s="485">
        <v>222800.23444999999</v>
      </c>
      <c r="V500" s="488">
        <v>4222650518.9099998</v>
      </c>
      <c r="W500" s="487">
        <f t="shared" si="28"/>
        <v>1.862955564716173E-3</v>
      </c>
      <c r="X500" s="487">
        <f>+X499+Tabela13681011[[#This Row],[Colunas82]]</f>
        <v>1.1212359882977625E-2</v>
      </c>
      <c r="Y500" s="488">
        <v>50228.39</v>
      </c>
      <c r="Z500" s="542">
        <f>INT(IF(Tabela13681011[[#This Row],[Colunas85]]/$AB$4&lt;15,15,Tabela13681011[[#This Row],[Colunas85]]/$AB$4))</f>
        <v>69</v>
      </c>
      <c r="AA500" s="641"/>
      <c r="AB500" s="537"/>
    </row>
    <row r="501" spans="1:28" ht="20.100000000000001" customHeight="1" x14ac:dyDescent="0.25">
      <c r="A501" s="485">
        <f t="shared" si="30"/>
        <v>4</v>
      </c>
      <c r="B501" s="485" t="s">
        <v>1491</v>
      </c>
      <c r="C501" s="485">
        <v>3539301</v>
      </c>
      <c r="D501" s="485" t="s">
        <v>1492</v>
      </c>
      <c r="E501" s="485" t="s">
        <v>1493</v>
      </c>
      <c r="F501" s="485">
        <v>727.11800000000005</v>
      </c>
      <c r="G501" s="486">
        <v>77330</v>
      </c>
      <c r="H501" s="487"/>
      <c r="I501" s="542">
        <v>3509</v>
      </c>
      <c r="J501" s="542">
        <v>2</v>
      </c>
      <c r="K501" s="542" t="s">
        <v>3989</v>
      </c>
      <c r="L501" s="542">
        <v>74055.111014444832</v>
      </c>
      <c r="M501" s="487">
        <f>+Tabela13681011[[#This Row],[Colunas85]]/$N$650</f>
        <v>1.6576942953622359E-3</v>
      </c>
      <c r="N501" s="542">
        <v>57150.171218619849</v>
      </c>
      <c r="O501" s="487">
        <f>+O500+Tabela13681011[[#This Row],[Colunas8]]</f>
        <v>1.4123649717641035E-2</v>
      </c>
      <c r="P501" s="485">
        <v>96.38</v>
      </c>
      <c r="Q501" s="485">
        <v>98.2</v>
      </c>
      <c r="R501" s="561">
        <v>0.80100000000000005</v>
      </c>
      <c r="S501" s="485">
        <v>6.91</v>
      </c>
      <c r="T501" s="485">
        <v>222456.69896000001</v>
      </c>
      <c r="U501" s="485">
        <v>213997.23691000001</v>
      </c>
      <c r="V501" s="488">
        <v>2843089261.0999999</v>
      </c>
      <c r="W501" s="487">
        <f t="shared" si="28"/>
        <v>1.2543185698726128E-3</v>
      </c>
      <c r="X501" s="487">
        <f>+X500+Tabela13681011[[#This Row],[Colunas82]]</f>
        <v>1.2466678452850238E-2</v>
      </c>
      <c r="Y501" s="488">
        <v>36765.67</v>
      </c>
      <c r="Z501" s="542">
        <f>INT(IF(Tabela13681011[[#This Row],[Colunas85]]/$AB$4&lt;15,15,Tabela13681011[[#This Row],[Colunas85]]/$AB$4))</f>
        <v>63</v>
      </c>
      <c r="AA501" s="641"/>
      <c r="AB501" s="537"/>
    </row>
    <row r="502" spans="1:28" ht="20.100000000000001" customHeight="1" x14ac:dyDescent="0.25">
      <c r="A502" s="485">
        <f t="shared" si="30"/>
        <v>5</v>
      </c>
      <c r="B502" s="485" t="s">
        <v>1539</v>
      </c>
      <c r="C502" s="485">
        <v>3540705</v>
      </c>
      <c r="D502" s="485" t="s">
        <v>1540</v>
      </c>
      <c r="E502" s="485" t="s">
        <v>1541</v>
      </c>
      <c r="F502" s="485">
        <v>244.90600000000001</v>
      </c>
      <c r="G502" s="486">
        <v>56848</v>
      </c>
      <c r="H502" s="487"/>
      <c r="I502" s="542">
        <v>3509</v>
      </c>
      <c r="J502" s="542">
        <v>2</v>
      </c>
      <c r="K502" s="542" t="s">
        <v>3989</v>
      </c>
      <c r="L502" s="542">
        <v>54440.514043051335</v>
      </c>
      <c r="M502" s="487">
        <f>+Tabela13681011[[#This Row],[Colunas85]]/$N$650</f>
        <v>1.2186293198338599E-3</v>
      </c>
      <c r="N502" s="542">
        <v>42013.098841796214</v>
      </c>
      <c r="O502" s="487">
        <f>+O501+Tabela13681011[[#This Row],[Colunas8]]</f>
        <v>1.5342279037474895E-2</v>
      </c>
      <c r="P502" s="485">
        <v>209.88</v>
      </c>
      <c r="Q502" s="485">
        <v>98.1</v>
      </c>
      <c r="R502" s="561">
        <v>0.751</v>
      </c>
      <c r="S502" s="485">
        <v>6.71</v>
      </c>
      <c r="T502" s="485">
        <v>184540.6666</v>
      </c>
      <c r="U502" s="485">
        <v>158623.32425000001</v>
      </c>
      <c r="V502" s="488">
        <v>2090163956.3199997</v>
      </c>
      <c r="W502" s="487">
        <f t="shared" si="28"/>
        <v>9.2214180552186689E-4</v>
      </c>
      <c r="X502" s="487">
        <f>+X501+Tabela13681011[[#This Row],[Colunas82]]</f>
        <v>1.3388820258372106E-2</v>
      </c>
      <c r="Y502" s="488">
        <v>36767.589999999997</v>
      </c>
      <c r="Z502" s="542">
        <f>INT(IF(Tabela13681011[[#This Row],[Colunas85]]/$AB$4&lt;15,15,Tabela13681011[[#This Row],[Colunas85]]/$AB$4))</f>
        <v>46</v>
      </c>
      <c r="AA502" s="641"/>
      <c r="AB502" s="537"/>
    </row>
    <row r="503" spans="1:28" ht="20.100000000000001" customHeight="1" x14ac:dyDescent="0.25">
      <c r="A503" s="485">
        <f t="shared" si="30"/>
        <v>6</v>
      </c>
      <c r="B503" s="485" t="s">
        <v>1622</v>
      </c>
      <c r="C503" s="485">
        <v>3513702</v>
      </c>
      <c r="D503" s="485" t="s">
        <v>1623</v>
      </c>
      <c r="E503" s="485" t="s">
        <v>1624</v>
      </c>
      <c r="F503" s="485">
        <v>753.70600000000002</v>
      </c>
      <c r="G503" s="486">
        <v>34097</v>
      </c>
      <c r="H503" s="462"/>
      <c r="I503" s="542">
        <v>3509</v>
      </c>
      <c r="J503" s="542">
        <v>2</v>
      </c>
      <c r="K503" s="542" t="s">
        <v>3989</v>
      </c>
      <c r="L503" s="542">
        <v>32653.00815025896</v>
      </c>
      <c r="M503" s="487">
        <f>+Tabela13681011[[#This Row],[Colunas85]]/$N$650</f>
        <v>7.30924639712481E-4</v>
      </c>
      <c r="N503" s="542">
        <v>25199.138601335588</v>
      </c>
      <c r="O503" s="487">
        <f>+O502+Tabela13681011[[#This Row],[Colunas8]]</f>
        <v>1.6073203677187377E-2</v>
      </c>
      <c r="P503" s="485">
        <v>41.2</v>
      </c>
      <c r="Q503" s="485">
        <v>98.6</v>
      </c>
      <c r="R503" s="561">
        <v>0.76</v>
      </c>
      <c r="S503" s="485">
        <v>5.87</v>
      </c>
      <c r="T503" s="485">
        <v>112355.68803</v>
      </c>
      <c r="U503" s="485">
        <v>92575.656849999999</v>
      </c>
      <c r="V503" s="488">
        <v>1613735996.6000001</v>
      </c>
      <c r="W503" s="487">
        <f t="shared" si="28"/>
        <v>7.1195057260499872E-4</v>
      </c>
      <c r="X503" s="487">
        <f>+X502+Tabela13681011[[#This Row],[Colunas82]]</f>
        <v>1.4100770830977105E-2</v>
      </c>
      <c r="Y503" s="488">
        <v>47327.8</v>
      </c>
      <c r="Z503" s="542">
        <f>INT(IF(Tabela13681011[[#This Row],[Colunas85]]/$AB$4&lt;15,15,Tabela13681011[[#This Row],[Colunas85]]/$AB$4))</f>
        <v>27</v>
      </c>
      <c r="AA503" s="641"/>
      <c r="AB503" s="537"/>
    </row>
    <row r="504" spans="1:28" ht="20.100000000000001" customHeight="1" x14ac:dyDescent="0.25">
      <c r="A504" s="485">
        <f t="shared" si="30"/>
        <v>7</v>
      </c>
      <c r="B504" s="485" t="s">
        <v>1628</v>
      </c>
      <c r="C504" s="485">
        <v>3553708</v>
      </c>
      <c r="D504" s="485" t="s">
        <v>1629</v>
      </c>
      <c r="E504" s="485" t="s">
        <v>1630</v>
      </c>
      <c r="F504" s="485">
        <v>594.33500000000004</v>
      </c>
      <c r="G504" s="486">
        <v>57547</v>
      </c>
      <c r="H504" s="487"/>
      <c r="I504" s="542">
        <v>3509</v>
      </c>
      <c r="J504" s="542">
        <v>1</v>
      </c>
      <c r="K504" s="542" t="s">
        <v>3988</v>
      </c>
      <c r="L504" s="542">
        <v>55109.911723112076</v>
      </c>
      <c r="M504" s="487">
        <f>+Tabela13681011[[#This Row],[Colunas85]]/$N$650</f>
        <v>1.233613521469166E-3</v>
      </c>
      <c r="N504" s="542">
        <v>42529.689682114535</v>
      </c>
      <c r="O504" s="487">
        <f>+O503+Tabela13681011[[#This Row],[Colunas8]]</f>
        <v>1.7306817198656541E-2</v>
      </c>
      <c r="P504" s="485">
        <v>90.95</v>
      </c>
      <c r="Q504" s="485">
        <v>98.2</v>
      </c>
      <c r="R504" s="561">
        <v>0.748</v>
      </c>
      <c r="S504" s="485">
        <v>15.85</v>
      </c>
      <c r="T504" s="485">
        <v>195729.86329000001</v>
      </c>
      <c r="U504" s="485">
        <v>172500.13688000001</v>
      </c>
      <c r="V504" s="488">
        <v>1586093725.3699999</v>
      </c>
      <c r="W504" s="487">
        <f t="shared" si="28"/>
        <v>6.9975531212139713E-4</v>
      </c>
      <c r="X504" s="487">
        <f>+X503+Tabela13681011[[#This Row],[Colunas82]]</f>
        <v>1.4800526143098503E-2</v>
      </c>
      <c r="Y504" s="488">
        <v>27561.71</v>
      </c>
      <c r="Z504" s="542">
        <f>INT(IF(Tabela13681011[[#This Row],[Colunas85]]/$AB$4&lt;15,15,Tabela13681011[[#This Row],[Colunas85]]/$AB$4))</f>
        <v>47</v>
      </c>
      <c r="AA504" s="641"/>
      <c r="AB504" s="537"/>
    </row>
    <row r="505" spans="1:28" ht="20.100000000000001" customHeight="1" x14ac:dyDescent="0.25">
      <c r="A505" s="485">
        <f t="shared" si="30"/>
        <v>8</v>
      </c>
      <c r="B505" s="485" t="s">
        <v>1634</v>
      </c>
      <c r="C505" s="485">
        <v>3519600</v>
      </c>
      <c r="D505" s="485" t="s">
        <v>1635</v>
      </c>
      <c r="E505" s="485" t="s">
        <v>1636</v>
      </c>
      <c r="F505" s="485">
        <v>689.39099999999996</v>
      </c>
      <c r="G505" s="486">
        <v>61150</v>
      </c>
      <c r="H505" s="462"/>
      <c r="I505" s="542">
        <v>3509</v>
      </c>
      <c r="J505" s="542">
        <v>1</v>
      </c>
      <c r="K505" s="542" t="s">
        <v>3988</v>
      </c>
      <c r="L505" s="542">
        <v>58560.326374412274</v>
      </c>
      <c r="M505" s="487">
        <f>+Tabela13681011[[#This Row],[Colunas85]]/$N$650</f>
        <v>1.3108496852631674E-3</v>
      </c>
      <c r="N505" s="542">
        <v>45192.460494227387</v>
      </c>
      <c r="O505" s="487">
        <f>+O504+Tabela13681011[[#This Row],[Colunas8]]</f>
        <v>1.861766688391971E-2</v>
      </c>
      <c r="P505" s="485">
        <v>77.12</v>
      </c>
      <c r="Q505" s="485">
        <v>95.8</v>
      </c>
      <c r="R505" s="561">
        <v>0.747</v>
      </c>
      <c r="S505" s="485">
        <v>10.57</v>
      </c>
      <c r="T505" s="485">
        <v>145376.47271</v>
      </c>
      <c r="U505" s="485">
        <v>134351.73134</v>
      </c>
      <c r="V505" s="488">
        <v>1567303240.5</v>
      </c>
      <c r="W505" s="487">
        <f t="shared" si="28"/>
        <v>6.914652965978493E-4</v>
      </c>
      <c r="X505" s="487">
        <f>+X504+Tabela13681011[[#This Row],[Colunas82]]</f>
        <v>1.5491991439696352E-2</v>
      </c>
      <c r="Y505" s="488">
        <v>25630.47</v>
      </c>
      <c r="Z505" s="542">
        <f>INT(IF(Tabela13681011[[#This Row],[Colunas85]]/$AB$4&lt;15,15,Tabela13681011[[#This Row],[Colunas85]]/$AB$4))</f>
        <v>50</v>
      </c>
      <c r="AA505" s="641"/>
      <c r="AB505" s="537"/>
    </row>
    <row r="506" spans="1:28" ht="20.100000000000001" customHeight="1" x14ac:dyDescent="0.25">
      <c r="A506" s="485">
        <f t="shared" si="30"/>
        <v>9</v>
      </c>
      <c r="B506" s="485" t="s">
        <v>1667</v>
      </c>
      <c r="C506" s="485">
        <v>3522703</v>
      </c>
      <c r="D506" s="485" t="s">
        <v>1668</v>
      </c>
      <c r="E506" s="485" t="s">
        <v>1669</v>
      </c>
      <c r="F506" s="485">
        <v>996.74699999999996</v>
      </c>
      <c r="G506" s="486">
        <v>43536</v>
      </c>
      <c r="H506" s="462"/>
      <c r="I506" s="542">
        <v>3509</v>
      </c>
      <c r="J506" s="542">
        <v>1</v>
      </c>
      <c r="K506" s="542" t="s">
        <v>3988</v>
      </c>
      <c r="L506" s="542">
        <v>41692.27095725941</v>
      </c>
      <c r="M506" s="487">
        <f>+Tabela13681011[[#This Row],[Colunas85]]/$N$650</f>
        <v>9.3326495335432967E-4</v>
      </c>
      <c r="N506" s="542">
        <v>32174.962552357869</v>
      </c>
      <c r="O506" s="487">
        <f>+O505+Tabela13681011[[#This Row],[Colunas8]]</f>
        <v>1.9550931837274039E-2</v>
      </c>
      <c r="P506" s="485">
        <v>40.18</v>
      </c>
      <c r="Q506" s="485">
        <v>98.4</v>
      </c>
      <c r="R506" s="561">
        <v>0.74399999999999999</v>
      </c>
      <c r="S506" s="485">
        <v>12.85</v>
      </c>
      <c r="T506" s="485">
        <v>120554.9277</v>
      </c>
      <c r="U506" s="485">
        <v>108053.13907</v>
      </c>
      <c r="V506" s="488">
        <v>1328062197.1199999</v>
      </c>
      <c r="W506" s="487">
        <f t="shared" si="28"/>
        <v>5.8591655864822546E-4</v>
      </c>
      <c r="X506" s="487">
        <f>+X505+Tabela13681011[[#This Row],[Colunas82]]</f>
        <v>1.6077907998344576E-2</v>
      </c>
      <c r="Y506" s="488">
        <v>30504.92</v>
      </c>
      <c r="Z506" s="542">
        <f>INT(IF(Tabela13681011[[#This Row],[Colunas85]]/$AB$4&lt;15,15,Tabela13681011[[#This Row],[Colunas85]]/$AB$4))</f>
        <v>35</v>
      </c>
      <c r="AA506" s="641"/>
      <c r="AB506" s="537"/>
    </row>
    <row r="507" spans="1:28" ht="20.100000000000001" customHeight="1" x14ac:dyDescent="0.25">
      <c r="A507" s="485">
        <f t="shared" si="30"/>
        <v>10</v>
      </c>
      <c r="B507" s="485" t="s">
        <v>1769</v>
      </c>
      <c r="C507" s="485">
        <v>3501707</v>
      </c>
      <c r="D507" s="485" t="s">
        <v>1770</v>
      </c>
      <c r="E507" s="485" t="s">
        <v>1771</v>
      </c>
      <c r="F507" s="485">
        <v>122.958</v>
      </c>
      <c r="G507" s="486">
        <v>41545</v>
      </c>
      <c r="H507" s="462"/>
      <c r="I507" s="542">
        <v>3509</v>
      </c>
      <c r="J507" s="542">
        <v>1</v>
      </c>
      <c r="K507" s="542" t="s">
        <v>3988</v>
      </c>
      <c r="L507" s="542">
        <v>39785.588867129321</v>
      </c>
      <c r="M507" s="487">
        <f>+Tabela13681011[[#This Row],[Colunas85]]/$N$650</f>
        <v>8.905846308137086E-4</v>
      </c>
      <c r="N507" s="542">
        <v>30703.528556544181</v>
      </c>
      <c r="O507" s="487">
        <f>+O506+Tabela13681011[[#This Row],[Colunas8]]</f>
        <v>2.0441516468087749E-2</v>
      </c>
      <c r="P507" s="485">
        <v>280.91000000000003</v>
      </c>
      <c r="Q507" s="485">
        <v>98.6</v>
      </c>
      <c r="R507" s="561">
        <v>0.751</v>
      </c>
      <c r="S507" s="485">
        <v>21.79</v>
      </c>
      <c r="T507" s="485">
        <v>99791.199479999996</v>
      </c>
      <c r="U507" s="485">
        <v>100799.16438</v>
      </c>
      <c r="V507" s="488">
        <v>997441441.5</v>
      </c>
      <c r="W507" s="487">
        <f t="shared" si="28"/>
        <v>4.4005277623605083E-4</v>
      </c>
      <c r="X507" s="487">
        <f>+X506+Tabela13681011[[#This Row],[Colunas82]]</f>
        <v>1.6517960774580627E-2</v>
      </c>
      <c r="Y507" s="488">
        <v>24008.7</v>
      </c>
      <c r="Z507" s="542">
        <f>INT(IF(Tabela13681011[[#This Row],[Colunas85]]/$AB$4&lt;15,15,Tabela13681011[[#This Row],[Colunas85]]/$AB$4))</f>
        <v>34</v>
      </c>
      <c r="AA507" s="641"/>
      <c r="AB507" s="537"/>
    </row>
    <row r="508" spans="1:28" ht="20.100000000000001" customHeight="1" x14ac:dyDescent="0.25">
      <c r="A508" s="485">
        <f t="shared" si="30"/>
        <v>11</v>
      </c>
      <c r="B508" s="485" t="s">
        <v>1810</v>
      </c>
      <c r="C508" s="485">
        <v>3516853</v>
      </c>
      <c r="D508" s="485" t="s">
        <v>1811</v>
      </c>
      <c r="E508" s="485" t="s">
        <v>1812</v>
      </c>
      <c r="F508" s="485">
        <v>243.76599999999999</v>
      </c>
      <c r="G508" s="486">
        <v>4841</v>
      </c>
      <c r="H508" s="462"/>
      <c r="I508" s="542">
        <v>3509</v>
      </c>
      <c r="J508" s="542">
        <v>1</v>
      </c>
      <c r="K508" s="542" t="s">
        <v>3988</v>
      </c>
      <c r="L508" s="542">
        <v>4635.9859358712974</v>
      </c>
      <c r="M508" s="487">
        <f>+Tabela13681011[[#This Row],[Colunas85]]/$N$650</f>
        <v>1.0377470689058044E-4</v>
      </c>
      <c r="N508" s="542">
        <v>3577.7056623475846</v>
      </c>
      <c r="O508" s="487">
        <f>+O507+Tabela13681011[[#This Row],[Colunas8]]</f>
        <v>2.0545291174978331E-2</v>
      </c>
      <c r="P508" s="485">
        <v>18.13</v>
      </c>
      <c r="Q508" s="485">
        <v>98.7</v>
      </c>
      <c r="R508" s="561">
        <v>0.71899999999999997</v>
      </c>
      <c r="S508" s="485" t="s">
        <v>27</v>
      </c>
      <c r="T508" s="485">
        <v>45966.258529999999</v>
      </c>
      <c r="U508" s="485">
        <v>37048.958019999998</v>
      </c>
      <c r="V508" s="488">
        <v>901818852.51999998</v>
      </c>
      <c r="W508" s="487">
        <f t="shared" si="28"/>
        <v>3.9786585277290753E-4</v>
      </c>
      <c r="X508" s="487">
        <f>+X507+Tabela13681011[[#This Row],[Colunas82]]</f>
        <v>1.6915826627353536E-2</v>
      </c>
      <c r="Y508" s="488">
        <v>186287.72</v>
      </c>
      <c r="Z508" s="542">
        <f>INT(IF(Tabela13681011[[#This Row],[Colunas85]]/$AB$4&lt;15,15,Tabela13681011[[#This Row],[Colunas85]]/$AB$4))</f>
        <v>15</v>
      </c>
      <c r="AA508" s="641"/>
      <c r="AB508" s="537"/>
    </row>
    <row r="509" spans="1:28" ht="20.100000000000001" customHeight="1" x14ac:dyDescent="0.25">
      <c r="A509" s="485">
        <f t="shared" si="30"/>
        <v>12</v>
      </c>
      <c r="B509" s="485" t="s">
        <v>1825</v>
      </c>
      <c r="C509" s="485">
        <v>3519303</v>
      </c>
      <c r="D509" s="485" t="s">
        <v>1826</v>
      </c>
      <c r="E509" s="485" t="s">
        <v>1827</v>
      </c>
      <c r="F509" s="485">
        <v>290.97800000000001</v>
      </c>
      <c r="G509" s="486">
        <v>35830</v>
      </c>
      <c r="H509" s="462"/>
      <c r="I509" s="542">
        <v>3509</v>
      </c>
      <c r="J509" s="542">
        <v>2</v>
      </c>
      <c r="K509" s="542" t="s">
        <v>3989</v>
      </c>
      <c r="L509" s="542">
        <v>34312.616418564052</v>
      </c>
      <c r="M509" s="487">
        <f>+Tabela13681011[[#This Row],[Colunas85]]/$N$650</f>
        <v>7.6807431272247388E-4</v>
      </c>
      <c r="N509" s="542">
        <v>26479.8995831262</v>
      </c>
      <c r="O509" s="487">
        <f>+O508+Tabela13681011[[#This Row],[Colunas8]]</f>
        <v>2.1313365487700804E-2</v>
      </c>
      <c r="P509" s="485">
        <v>105.74</v>
      </c>
      <c r="Q509" s="485">
        <v>97.6</v>
      </c>
      <c r="R509" s="561">
        <v>0.70299999999999996</v>
      </c>
      <c r="S509" s="485">
        <v>17.510000000000002</v>
      </c>
      <c r="T509" s="485">
        <v>90979.697209999998</v>
      </c>
      <c r="U509" s="485">
        <v>82515.372959999993</v>
      </c>
      <c r="V509" s="488">
        <v>876191836.19999993</v>
      </c>
      <c r="W509" s="487">
        <f t="shared" si="28"/>
        <v>3.8655968560453389E-4</v>
      </c>
      <c r="X509" s="487">
        <f>+X508+Tabela13681011[[#This Row],[Colunas82]]</f>
        <v>1.7302386312958069E-2</v>
      </c>
      <c r="Y509" s="488">
        <v>24454.14</v>
      </c>
      <c r="Z509" s="542">
        <f>INT(IF(Tabela13681011[[#This Row],[Colunas85]]/$AB$4&lt;15,15,Tabela13681011[[#This Row],[Colunas85]]/$AB$4))</f>
        <v>29</v>
      </c>
      <c r="AA509" s="641"/>
      <c r="AB509" s="537"/>
    </row>
    <row r="510" spans="1:28" ht="20.100000000000001" customHeight="1" x14ac:dyDescent="0.25">
      <c r="A510" s="485">
        <f t="shared" si="30"/>
        <v>13</v>
      </c>
      <c r="B510" s="485" t="s">
        <v>1909</v>
      </c>
      <c r="C510" s="485">
        <v>3547502</v>
      </c>
      <c r="D510" s="485" t="s">
        <v>1910</v>
      </c>
      <c r="E510" s="485" t="s">
        <v>1911</v>
      </c>
      <c r="F510" s="485">
        <v>754.14099999999996</v>
      </c>
      <c r="G510" s="486">
        <v>27641</v>
      </c>
      <c r="H510" s="487"/>
      <c r="I510" s="542">
        <v>3509</v>
      </c>
      <c r="J510" s="542">
        <v>2</v>
      </c>
      <c r="K510" s="542" t="s">
        <v>3989</v>
      </c>
      <c r="L510" s="542">
        <v>26470.416701800976</v>
      </c>
      <c r="M510" s="487">
        <f>+Tabela13681011[[#This Row],[Colunas85]]/$N$650</f>
        <v>5.9252978169025685E-4</v>
      </c>
      <c r="N510" s="542">
        <v>20427.878994618794</v>
      </c>
      <c r="O510" s="487">
        <f>+O509+Tabela13681011[[#This Row],[Colunas8]]</f>
        <v>2.190589526939106E-2</v>
      </c>
      <c r="P510" s="485">
        <v>35.11</v>
      </c>
      <c r="Q510" s="485">
        <v>97.8</v>
      </c>
      <c r="R510" s="561">
        <v>0.77500000000000002</v>
      </c>
      <c r="S510" s="485">
        <v>17.54</v>
      </c>
      <c r="T510" s="485">
        <v>80902.274229999995</v>
      </c>
      <c r="U510" s="485">
        <v>79463.845329999996</v>
      </c>
      <c r="V510" s="488">
        <v>667057212.49000001</v>
      </c>
      <c r="W510" s="487">
        <f t="shared" si="28"/>
        <v>2.9429334500385887E-4</v>
      </c>
      <c r="X510" s="487">
        <f>+X509+Tabela13681011[[#This Row],[Colunas82]]</f>
        <v>1.7596679657961928E-2</v>
      </c>
      <c r="Y510" s="488">
        <v>24132.89</v>
      </c>
      <c r="Z510" s="542">
        <f>INT(IF(Tabela13681011[[#This Row],[Colunas85]]/$AB$4&lt;15,15,Tabela13681011[[#This Row],[Colunas85]]/$AB$4))</f>
        <v>22</v>
      </c>
      <c r="AA510" s="641"/>
      <c r="AB510" s="537"/>
    </row>
    <row r="511" spans="1:28" ht="20.100000000000001" customHeight="1" x14ac:dyDescent="0.25">
      <c r="A511" s="485">
        <f t="shared" si="30"/>
        <v>14</v>
      </c>
      <c r="B511" s="485" t="s">
        <v>1930</v>
      </c>
      <c r="C511" s="485">
        <v>3514304</v>
      </c>
      <c r="D511" s="485" t="s">
        <v>1931</v>
      </c>
      <c r="E511" s="485" t="s">
        <v>1932</v>
      </c>
      <c r="F511" s="485">
        <v>205.874</v>
      </c>
      <c r="G511" s="486">
        <v>8883</v>
      </c>
      <c r="H511" s="462"/>
      <c r="I511" s="542">
        <v>3509</v>
      </c>
      <c r="J511" s="542">
        <v>2</v>
      </c>
      <c r="K511" s="542" t="s">
        <v>3989</v>
      </c>
      <c r="L511" s="542">
        <v>8506.8091444628662</v>
      </c>
      <c r="M511" s="487">
        <f>+Tabela13681011[[#This Row],[Colunas85]]/$N$650</f>
        <v>1.9042154953708446E-4</v>
      </c>
      <c r="N511" s="542">
        <v>6564.9162153756643</v>
      </c>
      <c r="O511" s="487">
        <f>+O510+Tabela13681011[[#This Row],[Colunas8]]</f>
        <v>2.2096316818928145E-2</v>
      </c>
      <c r="P511" s="485">
        <v>41.82</v>
      </c>
      <c r="Q511" s="485">
        <v>100</v>
      </c>
      <c r="R511" s="561">
        <v>0.73799999999999999</v>
      </c>
      <c r="S511" s="485">
        <v>11.11</v>
      </c>
      <c r="T511" s="485">
        <v>32243.421620000001</v>
      </c>
      <c r="U511" s="485">
        <v>27453.784500000002</v>
      </c>
      <c r="V511" s="488">
        <v>628240847.85000002</v>
      </c>
      <c r="W511" s="487">
        <f t="shared" si="28"/>
        <v>2.7716828050128989E-4</v>
      </c>
      <c r="X511" s="487">
        <f>+X510+Tabela13681011[[#This Row],[Colunas82]]</f>
        <v>1.7873847938463219E-2</v>
      </c>
      <c r="Y511" s="488">
        <v>70723.95</v>
      </c>
      <c r="Z511" s="542">
        <f>INT(IF(Tabela13681011[[#This Row],[Colunas85]]/$AB$4&lt;15,15,Tabela13681011[[#This Row],[Colunas85]]/$AB$4))</f>
        <v>15</v>
      </c>
      <c r="AA511" s="641"/>
      <c r="AB511" s="537"/>
    </row>
    <row r="512" spans="1:28" ht="20.100000000000001" customHeight="1" x14ac:dyDescent="0.25">
      <c r="A512" s="485">
        <f t="shared" si="30"/>
        <v>15</v>
      </c>
      <c r="B512" s="485" t="s">
        <v>2044</v>
      </c>
      <c r="C512" s="485">
        <v>3523602</v>
      </c>
      <c r="D512" s="485" t="s">
        <v>2045</v>
      </c>
      <c r="E512" s="485" t="s">
        <v>2046</v>
      </c>
      <c r="F512" s="485">
        <v>564.60299999999995</v>
      </c>
      <c r="G512" s="486">
        <v>18610</v>
      </c>
      <c r="H512" s="462"/>
      <c r="I512" s="542">
        <v>3509</v>
      </c>
      <c r="J512" s="542">
        <v>2</v>
      </c>
      <c r="K512" s="542" t="s">
        <v>3989</v>
      </c>
      <c r="L512" s="542">
        <v>17821.875287454004</v>
      </c>
      <c r="M512" s="487">
        <f>+Tabela13681011[[#This Row],[Colunas85]]/$N$650</f>
        <v>3.9893561149219201E-4</v>
      </c>
      <c r="N512" s="542">
        <v>13753.584461121367</v>
      </c>
      <c r="O512" s="487">
        <f>+O511+Tabela13681011[[#This Row],[Colunas8]]</f>
        <v>2.2495252430420339E-2</v>
      </c>
      <c r="P512" s="485">
        <v>27.49</v>
      </c>
      <c r="Q512" s="485">
        <v>97.8</v>
      </c>
      <c r="R512" s="561">
        <v>0.72399999999999998</v>
      </c>
      <c r="S512" s="485">
        <v>31.06</v>
      </c>
      <c r="T512" s="485">
        <v>69875.11967</v>
      </c>
      <c r="U512" s="485">
        <v>63369.746570000003</v>
      </c>
      <c r="V512" s="488">
        <v>426971649.30000001</v>
      </c>
      <c r="W512" s="487">
        <f t="shared" si="28"/>
        <v>1.883720204827187E-4</v>
      </c>
      <c r="X512" s="487">
        <f>+X511+Tabela13681011[[#This Row],[Colunas82]]</f>
        <v>1.8062219958945937E-2</v>
      </c>
      <c r="Y512" s="488">
        <v>22943.13</v>
      </c>
      <c r="Z512" s="542">
        <f>INT(IF(Tabela13681011[[#This Row],[Colunas85]]/$AB$4&lt;15,15,Tabela13681011[[#This Row],[Colunas85]]/$AB$4))</f>
        <v>15</v>
      </c>
      <c r="AA512" s="641"/>
      <c r="AB512" s="537"/>
    </row>
    <row r="513" spans="1:28" ht="20.100000000000001" customHeight="1" x14ac:dyDescent="0.25">
      <c r="A513" s="485">
        <f t="shared" si="30"/>
        <v>16</v>
      </c>
      <c r="B513" s="485" t="s">
        <v>2080</v>
      </c>
      <c r="C513" s="485">
        <v>3507407</v>
      </c>
      <c r="D513" s="485" t="s">
        <v>2081</v>
      </c>
      <c r="E513" s="485" t="s">
        <v>2082</v>
      </c>
      <c r="F513" s="485">
        <v>552.25599999999997</v>
      </c>
      <c r="G513" s="486">
        <v>16278</v>
      </c>
      <c r="H513" s="462"/>
      <c r="I513" s="542">
        <v>3509</v>
      </c>
      <c r="J513" s="542">
        <v>1</v>
      </c>
      <c r="K513" s="542" t="s">
        <v>3988</v>
      </c>
      <c r="L513" s="542">
        <v>15588.634386307163</v>
      </c>
      <c r="M513" s="487">
        <f>+Tabela13681011[[#This Row],[Colunas85]]/$N$650</f>
        <v>3.4894539945566378E-4</v>
      </c>
      <c r="N513" s="542">
        <v>12030.13690801363</v>
      </c>
      <c r="O513" s="487">
        <f>+O512+Tabela13681011[[#This Row],[Colunas8]]</f>
        <v>2.2844197829876001E-2</v>
      </c>
      <c r="P513" s="485">
        <v>26.31</v>
      </c>
      <c r="Q513" s="485">
        <v>98.3</v>
      </c>
      <c r="R513" s="561">
        <v>0.73</v>
      </c>
      <c r="S513" s="485">
        <v>7.19</v>
      </c>
      <c r="T513" s="485">
        <v>47433.252769999999</v>
      </c>
      <c r="U513" s="485">
        <v>41630.902220000004</v>
      </c>
      <c r="V513" s="488">
        <v>380496784.98000002</v>
      </c>
      <c r="W513" s="487">
        <f t="shared" si="28"/>
        <v>1.6786816710516705E-4</v>
      </c>
      <c r="X513" s="487">
        <f>+X512+Tabela13681011[[#This Row],[Colunas82]]</f>
        <v>1.8230088126051106E-2</v>
      </c>
      <c r="Y513" s="488">
        <v>23374.91</v>
      </c>
      <c r="Z513" s="542">
        <f>INT(IF(Tabela13681011[[#This Row],[Colunas85]]/$AB$4&lt;15,15,Tabela13681011[[#This Row],[Colunas85]]/$AB$4))</f>
        <v>15</v>
      </c>
      <c r="AA513" s="641"/>
      <c r="AB513" s="537"/>
    </row>
    <row r="514" spans="1:28" ht="20.100000000000001" customHeight="1" x14ac:dyDescent="0.25">
      <c r="A514" s="485">
        <f t="shared" si="30"/>
        <v>17</v>
      </c>
      <c r="B514" s="485" t="s">
        <v>2185</v>
      </c>
      <c r="C514" s="485">
        <v>3506706</v>
      </c>
      <c r="D514" s="485" t="s">
        <v>2186</v>
      </c>
      <c r="E514" s="485" t="s">
        <v>2187</v>
      </c>
      <c r="F514" s="485">
        <v>690.74800000000005</v>
      </c>
      <c r="G514" s="486">
        <v>15111</v>
      </c>
      <c r="H514" s="462"/>
      <c r="I514" s="542">
        <v>3509</v>
      </c>
      <c r="J514" s="542">
        <v>1</v>
      </c>
      <c r="K514" s="542" t="s">
        <v>3988</v>
      </c>
      <c r="L514" s="542">
        <v>14471.056285261551</v>
      </c>
      <c r="M514" s="487">
        <f>+Tabela13681011[[#This Row],[Colunas85]]/$N$650</f>
        <v>3.2392885681131186E-4</v>
      </c>
      <c r="N514" s="542">
        <v>11167.674088769747</v>
      </c>
      <c r="O514" s="487">
        <f>+O513+Tabela13681011[[#This Row],[Colunas8]]</f>
        <v>2.3168126686687312E-2</v>
      </c>
      <c r="P514" s="485">
        <v>19.75</v>
      </c>
      <c r="Q514" s="485">
        <v>96</v>
      </c>
      <c r="R514" s="561">
        <v>0.68100000000000005</v>
      </c>
      <c r="S514" s="485">
        <v>17.75</v>
      </c>
      <c r="T514" s="485">
        <v>51604.80184</v>
      </c>
      <c r="U514" s="485">
        <v>40190.625520000001</v>
      </c>
      <c r="V514" s="488">
        <v>315475822.52999997</v>
      </c>
      <c r="W514" s="487">
        <f t="shared" si="28"/>
        <v>1.3918211712850528E-4</v>
      </c>
      <c r="X514" s="487">
        <f>+X513+Tabela13681011[[#This Row],[Colunas82]]</f>
        <v>1.8369270243179612E-2</v>
      </c>
      <c r="Y514" s="488">
        <v>20877.23</v>
      </c>
      <c r="Z514" s="542">
        <f>INT(IF(Tabela13681011[[#This Row],[Colunas85]]/$AB$4&lt;15,15,Tabela13681011[[#This Row],[Colunas85]]/$AB$4))</f>
        <v>15</v>
      </c>
      <c r="AA514" s="641"/>
      <c r="AB514" s="537"/>
    </row>
    <row r="515" spans="1:28" ht="20.100000000000001" customHeight="1" x14ac:dyDescent="0.25">
      <c r="A515" s="485">
        <f t="shared" si="30"/>
        <v>18</v>
      </c>
      <c r="B515" s="485" t="s">
        <v>2209</v>
      </c>
      <c r="C515" s="485">
        <v>3532900</v>
      </c>
      <c r="D515" s="485" t="s">
        <v>2210</v>
      </c>
      <c r="E515" s="485" t="s">
        <v>2211</v>
      </c>
      <c r="F515" s="485">
        <v>160.25</v>
      </c>
      <c r="G515" s="486">
        <v>11519</v>
      </c>
      <c r="H515" s="487"/>
      <c r="I515" s="542">
        <v>3509</v>
      </c>
      <c r="J515" s="542">
        <v>1</v>
      </c>
      <c r="K515" s="542" t="s">
        <v>3988</v>
      </c>
      <c r="L515" s="542">
        <v>11031.175789155437</v>
      </c>
      <c r="M515" s="487">
        <f>+Tabela13681011[[#This Row],[Colunas85]]/$N$650</f>
        <v>2.469284959042751E-4</v>
      </c>
      <c r="N515" s="542">
        <v>8513.0327462470195</v>
      </c>
      <c r="O515" s="487">
        <f>+O514+Tabela13681011[[#This Row],[Colunas8]]</f>
        <v>2.3415055182591588E-2</v>
      </c>
      <c r="P515" s="485">
        <v>58</v>
      </c>
      <c r="Q515" s="485">
        <v>100</v>
      </c>
      <c r="R515" s="561">
        <v>0.76500000000000001</v>
      </c>
      <c r="S515" s="485" t="s">
        <v>27</v>
      </c>
      <c r="T515" s="485">
        <v>37237.120130000003</v>
      </c>
      <c r="U515" s="485">
        <v>31643.128509999999</v>
      </c>
      <c r="V515" s="488">
        <v>293561830.19</v>
      </c>
      <c r="W515" s="487">
        <f t="shared" si="28"/>
        <v>1.295140676908055E-4</v>
      </c>
      <c r="X515" s="487">
        <f>+X514+Tabela13681011[[#This Row],[Colunas82]]</f>
        <v>1.8498784310870417E-2</v>
      </c>
      <c r="Y515" s="488">
        <v>25485.01</v>
      </c>
      <c r="Z515" s="542">
        <f>INT(IF(Tabela13681011[[#This Row],[Colunas85]]/$AB$4&lt;15,15,Tabela13681011[[#This Row],[Colunas85]]/$AB$4))</f>
        <v>15</v>
      </c>
      <c r="AA515" s="641"/>
      <c r="AB515" s="537"/>
    </row>
    <row r="516" spans="1:28" ht="20.100000000000001" customHeight="1" x14ac:dyDescent="0.25">
      <c r="A516" s="485">
        <f t="shared" si="30"/>
        <v>19</v>
      </c>
      <c r="B516" s="485" t="s">
        <v>2260</v>
      </c>
      <c r="C516" s="485">
        <v>3542909</v>
      </c>
      <c r="D516" s="485" t="s">
        <v>2261</v>
      </c>
      <c r="E516" s="485" t="s">
        <v>2262</v>
      </c>
      <c r="F516" s="485">
        <v>471.553</v>
      </c>
      <c r="G516" s="486">
        <v>13376</v>
      </c>
      <c r="H516" s="487"/>
      <c r="I516" s="542">
        <v>3509</v>
      </c>
      <c r="J516" s="542">
        <v>2</v>
      </c>
      <c r="K516" s="542" t="s">
        <v>3989</v>
      </c>
      <c r="L516" s="542">
        <v>12809.53271601208</v>
      </c>
      <c r="M516" s="487">
        <f>+Tabela13681011[[#This Row],[Colunas85]]/$N$650</f>
        <v>2.8673631054914353E-4</v>
      </c>
      <c r="N516" s="542">
        <v>9885.4350215991089</v>
      </c>
      <c r="O516" s="487">
        <f>+O515+Tabela13681011[[#This Row],[Colunas8]]</f>
        <v>2.3701791493140733E-2</v>
      </c>
      <c r="P516" s="485">
        <v>25.73</v>
      </c>
      <c r="Q516" s="485">
        <v>98.7</v>
      </c>
      <c r="R516" s="561">
        <v>0.71199999999999997</v>
      </c>
      <c r="S516" s="485">
        <v>6.33</v>
      </c>
      <c r="T516" s="485">
        <v>37513.449869999997</v>
      </c>
      <c r="U516" s="485">
        <v>33540.516949999997</v>
      </c>
      <c r="V516" s="488">
        <v>260842968.31999999</v>
      </c>
      <c r="W516" s="487">
        <f t="shared" si="28"/>
        <v>1.1507910900338129E-4</v>
      </c>
      <c r="X516" s="487">
        <f>+X515+Tabela13681011[[#This Row],[Colunas82]]</f>
        <v>1.8613863419873797E-2</v>
      </c>
      <c r="Y516" s="488">
        <v>19500.82</v>
      </c>
      <c r="Z516" s="542">
        <f>INT(IF(Tabela13681011[[#This Row],[Colunas85]]/$AB$4&lt;15,15,Tabela13681011[[#This Row],[Colunas85]]/$AB$4))</f>
        <v>15</v>
      </c>
      <c r="AA516" s="641"/>
      <c r="AB516" s="537"/>
    </row>
    <row r="517" spans="1:28" ht="20.100000000000001" customHeight="1" x14ac:dyDescent="0.25">
      <c r="A517" s="485">
        <f t="shared" si="30"/>
        <v>20</v>
      </c>
      <c r="B517" s="485" t="s">
        <v>2266</v>
      </c>
      <c r="C517" s="485">
        <v>3552700</v>
      </c>
      <c r="D517" s="485" t="s">
        <v>2267</v>
      </c>
      <c r="E517" s="485" t="s">
        <v>2268</v>
      </c>
      <c r="F517" s="485">
        <v>368.60399999999998</v>
      </c>
      <c r="G517" s="486">
        <v>16787</v>
      </c>
      <c r="H517" s="487"/>
      <c r="I517" s="542">
        <v>3509</v>
      </c>
      <c r="J517" s="542">
        <v>1</v>
      </c>
      <c r="K517" s="542" t="s">
        <v>3988</v>
      </c>
      <c r="L517" s="542">
        <v>16076.078476651821</v>
      </c>
      <c r="M517" s="487">
        <f>+Tabela13681011[[#This Row],[Colunas85]]/$N$650</f>
        <v>3.5985664213430567E-4</v>
      </c>
      <c r="N517" s="542">
        <v>12406.309637229684</v>
      </c>
      <c r="O517" s="487">
        <f>+O516+Tabela13681011[[#This Row],[Colunas8]]</f>
        <v>2.4061648135275039E-2</v>
      </c>
      <c r="P517" s="485">
        <v>39.74</v>
      </c>
      <c r="Q517" s="485">
        <v>96.5</v>
      </c>
      <c r="R517" s="561">
        <v>0.70399999999999996</v>
      </c>
      <c r="S517" s="485">
        <v>5</v>
      </c>
      <c r="T517" s="485">
        <v>42725.247080000001</v>
      </c>
      <c r="U517" s="485">
        <v>36007.232170000003</v>
      </c>
      <c r="V517" s="488">
        <v>259997895.34999999</v>
      </c>
      <c r="W517" s="487">
        <f t="shared" ref="W517:W580" si="31">+V517/$V$650</f>
        <v>1.1470627838787036E-4</v>
      </c>
      <c r="X517" s="487">
        <f>+X516+Tabela13681011[[#This Row],[Colunas82]]</f>
        <v>1.8728569698261668E-2</v>
      </c>
      <c r="Y517" s="488">
        <v>15488.05</v>
      </c>
      <c r="Z517" s="542">
        <f>INT(IF(Tabela13681011[[#This Row],[Colunas85]]/$AB$4&lt;15,15,Tabela13681011[[#This Row],[Colunas85]]/$AB$4))</f>
        <v>15</v>
      </c>
      <c r="AA517" s="641"/>
      <c r="AB517" s="537"/>
    </row>
    <row r="518" spans="1:28" ht="20.100000000000001" customHeight="1" x14ac:dyDescent="0.25">
      <c r="A518" s="485">
        <f t="shared" si="30"/>
        <v>21</v>
      </c>
      <c r="B518" s="485" t="s">
        <v>2407</v>
      </c>
      <c r="C518" s="485">
        <v>3543709</v>
      </c>
      <c r="D518" s="485" t="s">
        <v>2408</v>
      </c>
      <c r="E518" s="485" t="s">
        <v>2409</v>
      </c>
      <c r="F518" s="485">
        <v>316.63900000000001</v>
      </c>
      <c r="G518" s="486">
        <v>10824</v>
      </c>
      <c r="H518" s="487"/>
      <c r="I518" s="542">
        <v>3509</v>
      </c>
      <c r="J518" s="542">
        <v>1</v>
      </c>
      <c r="K518" s="542" t="s">
        <v>3988</v>
      </c>
      <c r="L518" s="542">
        <v>10365.608710983457</v>
      </c>
      <c r="M518" s="487">
        <f>+Tabela13681011[[#This Row],[Colunas85]]/$N$650</f>
        <v>2.3203004077332004E-4</v>
      </c>
      <c r="N518" s="542">
        <v>7999.3980766887516</v>
      </c>
      <c r="O518" s="487">
        <f>+O517+Tabela13681011[[#This Row],[Colunas8]]</f>
        <v>2.4293678176048359E-2</v>
      </c>
      <c r="P518" s="485">
        <v>32.96</v>
      </c>
      <c r="Q518" s="485">
        <v>98.2</v>
      </c>
      <c r="R518" s="561">
        <v>0.73399999999999999</v>
      </c>
      <c r="S518" s="485">
        <v>9.43</v>
      </c>
      <c r="T518" s="485">
        <v>31872.721170000001</v>
      </c>
      <c r="U518" s="485">
        <v>29170.877560000001</v>
      </c>
      <c r="V518" s="488">
        <v>196742219.51999998</v>
      </c>
      <c r="W518" s="487">
        <f t="shared" si="31"/>
        <v>8.6799040325034009E-5</v>
      </c>
      <c r="X518" s="487">
        <f>+X517+Tabela13681011[[#This Row],[Colunas82]]</f>
        <v>1.8815368738586701E-2</v>
      </c>
      <c r="Y518" s="488">
        <v>18176.48</v>
      </c>
      <c r="Z518" s="542">
        <f>INT(IF(Tabela13681011[[#This Row],[Colunas85]]/$AB$4&lt;15,15,Tabela13681011[[#This Row],[Colunas85]]/$AB$4))</f>
        <v>15</v>
      </c>
      <c r="AA518" s="641"/>
      <c r="AB518" s="537"/>
    </row>
    <row r="519" spans="1:28" ht="20.100000000000001" customHeight="1" x14ac:dyDescent="0.25">
      <c r="A519" s="485">
        <f t="shared" si="30"/>
        <v>22</v>
      </c>
      <c r="B519" s="485" t="s">
        <v>2651</v>
      </c>
      <c r="C519" s="485">
        <v>3514007</v>
      </c>
      <c r="D519" s="485" t="s">
        <v>2652</v>
      </c>
      <c r="E519" s="485" t="s">
        <v>2653</v>
      </c>
      <c r="F519" s="485">
        <v>149.72900000000001</v>
      </c>
      <c r="G519" s="486">
        <v>9088</v>
      </c>
      <c r="H519" s="462"/>
      <c r="I519" s="542">
        <v>3509</v>
      </c>
      <c r="J519" s="542">
        <v>1</v>
      </c>
      <c r="K519" s="542" t="s">
        <v>3988</v>
      </c>
      <c r="L519" s="542">
        <v>8703.1274912617955</v>
      </c>
      <c r="M519" s="487">
        <f>+Tabela13681011[[#This Row],[Colunas85]]/$N$650</f>
        <v>1.9481605788506404E-4</v>
      </c>
      <c r="N519" s="542">
        <v>6716.4199668281035</v>
      </c>
      <c r="O519" s="487">
        <f>+O518+Tabela13681011[[#This Row],[Colunas8]]</f>
        <v>2.4488494233933424E-2</v>
      </c>
      <c r="P519" s="485">
        <v>53.02</v>
      </c>
      <c r="Q519" s="485">
        <v>99.5</v>
      </c>
      <c r="R519" s="561">
        <v>0.71799999999999997</v>
      </c>
      <c r="S519" s="485" t="s">
        <v>27</v>
      </c>
      <c r="T519" s="485">
        <v>22281.170320000001</v>
      </c>
      <c r="U519" s="485">
        <v>18909.981970000001</v>
      </c>
      <c r="V519" s="488">
        <v>118557958.39999999</v>
      </c>
      <c r="W519" s="487">
        <f t="shared" si="31"/>
        <v>5.2305585639533729E-5</v>
      </c>
      <c r="X519" s="487">
        <f>+X518+Tabela13681011[[#This Row],[Colunas82]]</f>
        <v>1.8867674324226234E-2</v>
      </c>
      <c r="Y519" s="488">
        <v>13045.55</v>
      </c>
      <c r="Z519" s="542">
        <f>INT(IF(Tabela13681011[[#This Row],[Colunas85]]/$AB$4&lt;15,15,Tabela13681011[[#This Row],[Colunas85]]/$AB$4))</f>
        <v>15</v>
      </c>
      <c r="AA519" s="641"/>
      <c r="AB519" s="537"/>
    </row>
    <row r="520" spans="1:28" ht="20.100000000000001" customHeight="1" x14ac:dyDescent="0.25">
      <c r="A520" s="485">
        <f t="shared" si="30"/>
        <v>23</v>
      </c>
      <c r="B520" s="485" t="s">
        <v>2666</v>
      </c>
      <c r="C520" s="485">
        <v>3546900</v>
      </c>
      <c r="D520" s="485" t="s">
        <v>2667</v>
      </c>
      <c r="E520" s="485" t="s">
        <v>2668</v>
      </c>
      <c r="F520" s="485">
        <v>153.86000000000001</v>
      </c>
      <c r="G520" s="486">
        <v>8889</v>
      </c>
      <c r="H520" s="487"/>
      <c r="I520" s="542">
        <v>3509</v>
      </c>
      <c r="J520" s="542">
        <v>1</v>
      </c>
      <c r="K520" s="542" t="s">
        <v>3988</v>
      </c>
      <c r="L520" s="542">
        <v>8512.5550472960058</v>
      </c>
      <c r="M520" s="487">
        <f>+Tabela13681011[[#This Row],[Colunas85]]/$N$650</f>
        <v>1.905501692936107E-4</v>
      </c>
      <c r="N520" s="542">
        <v>6569.350471515736</v>
      </c>
      <c r="O520" s="487">
        <f>+O519+Tabela13681011[[#This Row],[Colunas8]]</f>
        <v>2.4679044403227036E-2</v>
      </c>
      <c r="P520" s="485">
        <v>53.55</v>
      </c>
      <c r="Q520" s="485">
        <v>98.6</v>
      </c>
      <c r="R520" s="561">
        <v>0.73699999999999999</v>
      </c>
      <c r="S520" s="485">
        <v>23.26</v>
      </c>
      <c r="T520" s="485">
        <v>21826.355780000002</v>
      </c>
      <c r="U520" s="485">
        <v>17968.461510000001</v>
      </c>
      <c r="V520" s="488">
        <v>116273542.29000001</v>
      </c>
      <c r="W520" s="487">
        <f t="shared" si="31"/>
        <v>5.1297743364831273E-5</v>
      </c>
      <c r="X520" s="487">
        <f>+X519+Tabela13681011[[#This Row],[Colunas82]]</f>
        <v>1.8918972067591064E-2</v>
      </c>
      <c r="Y520" s="488">
        <v>13080.61</v>
      </c>
      <c r="Z520" s="542">
        <f>INT(IF(Tabela13681011[[#This Row],[Colunas85]]/$AB$4&lt;15,15,Tabela13681011[[#This Row],[Colunas85]]/$AB$4))</f>
        <v>15</v>
      </c>
      <c r="AA520" s="641"/>
      <c r="AB520" s="537"/>
    </row>
    <row r="521" spans="1:28" ht="20.100000000000001" customHeight="1" x14ac:dyDescent="0.25">
      <c r="A521" s="485">
        <f t="shared" si="30"/>
        <v>24</v>
      </c>
      <c r="B521" s="485" t="s">
        <v>2734</v>
      </c>
      <c r="C521" s="485">
        <v>3510104</v>
      </c>
      <c r="D521" s="485" t="s">
        <v>2735</v>
      </c>
      <c r="E521" s="485" t="s">
        <v>2736</v>
      </c>
      <c r="F521" s="485">
        <v>70.891999999999996</v>
      </c>
      <c r="G521" s="486">
        <v>2805</v>
      </c>
      <c r="H521" s="462"/>
      <c r="I521" s="542">
        <v>3509</v>
      </c>
      <c r="J521" s="542">
        <v>1</v>
      </c>
      <c r="K521" s="542" t="s">
        <v>3988</v>
      </c>
      <c r="L521" s="542">
        <v>2686.2095744926646</v>
      </c>
      <c r="M521" s="487">
        <f>+Tabela13681011[[#This Row],[Colunas85]]/$N$650</f>
        <v>6.012973617601283E-5</v>
      </c>
      <c r="N521" s="542">
        <v>2073.0147454833659</v>
      </c>
      <c r="O521" s="487">
        <f>+O520+Tabela13681011[[#This Row],[Colunas8]]</f>
        <v>2.4739174139403047E-2</v>
      </c>
      <c r="P521" s="485">
        <v>37.94</v>
      </c>
      <c r="Q521" s="485">
        <v>99</v>
      </c>
      <c r="R521" s="561">
        <v>0.78900000000000003</v>
      </c>
      <c r="S521" s="485" t="s">
        <v>27</v>
      </c>
      <c r="T521" s="485">
        <v>18557.956829999999</v>
      </c>
      <c r="U521" s="485">
        <v>14177.405549999999</v>
      </c>
      <c r="V521" s="488">
        <v>100747269.14999999</v>
      </c>
      <c r="W521" s="487">
        <f t="shared" si="31"/>
        <v>4.4447837881075384E-5</v>
      </c>
      <c r="X521" s="487">
        <f>+X520+Tabela13681011[[#This Row],[Colunas82]]</f>
        <v>1.896341990547214E-2</v>
      </c>
      <c r="Y521" s="488">
        <v>35917.03</v>
      </c>
      <c r="Z521" s="542">
        <f>INT(IF(Tabela13681011[[#This Row],[Colunas85]]/$AB$4&lt;15,15,Tabela13681011[[#This Row],[Colunas85]]/$AB$4))</f>
        <v>15</v>
      </c>
      <c r="AA521" s="641"/>
      <c r="AB521" s="537"/>
    </row>
    <row r="522" spans="1:28" ht="20.100000000000001" customHeight="1" x14ac:dyDescent="0.25">
      <c r="A522" s="485">
        <f t="shared" si="30"/>
        <v>25</v>
      </c>
      <c r="B522" s="485" t="s">
        <v>2806</v>
      </c>
      <c r="C522" s="485">
        <v>3532058</v>
      </c>
      <c r="D522" s="485" t="s">
        <v>2807</v>
      </c>
      <c r="E522" s="485" t="s">
        <v>2808</v>
      </c>
      <c r="F522" s="485">
        <v>228.7</v>
      </c>
      <c r="G522" s="486">
        <v>4831</v>
      </c>
      <c r="H522" s="462"/>
      <c r="I522" s="542">
        <v>3509</v>
      </c>
      <c r="J522" s="542">
        <v>1</v>
      </c>
      <c r="K522" s="542" t="s">
        <v>3988</v>
      </c>
      <c r="L522" s="542">
        <v>4626.4094311493982</v>
      </c>
      <c r="M522" s="487">
        <f>+Tabela13681011[[#This Row],[Colunas85]]/$N$650</f>
        <v>1.0356034062970336E-4</v>
      </c>
      <c r="N522" s="542">
        <v>3570.3152354474651</v>
      </c>
      <c r="O522" s="487">
        <f>+O521+Tabela13681011[[#This Row],[Colunas8]]</f>
        <v>2.4842734480032751E-2</v>
      </c>
      <c r="P522" s="485">
        <v>18.760000000000002</v>
      </c>
      <c r="Q522" s="485">
        <v>95.4</v>
      </c>
      <c r="R522" s="561">
        <v>0.74099999999999999</v>
      </c>
      <c r="S522" s="485" t="s">
        <v>27</v>
      </c>
      <c r="T522" s="485">
        <v>20086.852490000001</v>
      </c>
      <c r="U522" s="485">
        <v>16600.737560000001</v>
      </c>
      <c r="V522" s="488">
        <v>83510260.230000004</v>
      </c>
      <c r="W522" s="487">
        <f t="shared" si="31"/>
        <v>3.6843187308461723E-5</v>
      </c>
      <c r="X522" s="487">
        <f>+X521+Tabela13681011[[#This Row],[Colunas82]]</f>
        <v>1.9000263092780603E-2</v>
      </c>
      <c r="Y522" s="488">
        <v>17286.330000000002</v>
      </c>
      <c r="Z522" s="542">
        <f>INT(IF(Tabela13681011[[#This Row],[Colunas85]]/$AB$4&lt;15,15,Tabela13681011[[#This Row],[Colunas85]]/$AB$4))</f>
        <v>15</v>
      </c>
      <c r="AA522" s="641"/>
      <c r="AB522" s="537"/>
    </row>
    <row r="523" spans="1:28" ht="20.100000000000001" customHeight="1" thickBot="1" x14ac:dyDescent="0.3">
      <c r="A523" s="576">
        <f t="shared" si="30"/>
        <v>26</v>
      </c>
      <c r="B523" s="576" t="s">
        <v>3034</v>
      </c>
      <c r="C523" s="576">
        <v>3554755</v>
      </c>
      <c r="D523" s="576" t="s">
        <v>3035</v>
      </c>
      <c r="E523" s="576" t="s">
        <v>3036</v>
      </c>
      <c r="F523" s="576">
        <v>63.420999999999999</v>
      </c>
      <c r="G523" s="577">
        <v>1752</v>
      </c>
      <c r="H523" s="580"/>
      <c r="I523" s="579">
        <v>3509</v>
      </c>
      <c r="J523" s="579">
        <v>1</v>
      </c>
      <c r="K523" s="579" t="s">
        <v>3988</v>
      </c>
      <c r="L523" s="579">
        <v>1677.8036272767017</v>
      </c>
      <c r="M523" s="580">
        <f>+Tabela13681011[[#This Row],[Colunas85]]/$N$650</f>
        <v>3.7556968905659349E-5</v>
      </c>
      <c r="N523" s="579">
        <v>1294.8027929008404</v>
      </c>
      <c r="O523" s="580">
        <f>+O522+Tabela13681011[[#This Row],[Colunas8]]</f>
        <v>2.488029144893841E-2</v>
      </c>
      <c r="P523" s="576">
        <v>24.35</v>
      </c>
      <c r="Q523" s="576">
        <v>98.4</v>
      </c>
      <c r="R523" s="581">
        <v>0.72199999999999998</v>
      </c>
      <c r="S523" s="576" t="s">
        <v>27</v>
      </c>
      <c r="T523" s="576">
        <v>13199.32883</v>
      </c>
      <c r="U523" s="576">
        <v>10945.364610000001</v>
      </c>
      <c r="V523" s="582">
        <v>41637594</v>
      </c>
      <c r="W523" s="580">
        <f t="shared" si="31"/>
        <v>1.8369738887061805E-5</v>
      </c>
      <c r="X523" s="580">
        <f>+X522+Tabela13681011[[#This Row],[Colunas82]]</f>
        <v>1.9018632831667666E-2</v>
      </c>
      <c r="Y523" s="582">
        <v>23765.75</v>
      </c>
      <c r="Z523" s="579">
        <f>INT(IF(Tabela13681011[[#This Row],[Colunas85]]/$AB$4&lt;15,15,Tabela13681011[[#This Row],[Colunas85]]/$AB$4))</f>
        <v>15</v>
      </c>
      <c r="AA523" s="643">
        <f>SUM(Z498:Z523)</f>
        <v>1039</v>
      </c>
      <c r="AB523" s="644">
        <f>+Tabela13681011[[#This Row],[Colunas93]]</f>
        <v>1.9018632831667666E-2</v>
      </c>
    </row>
    <row r="524" spans="1:28" ht="20.100000000000001" customHeight="1" thickTop="1" x14ac:dyDescent="0.25">
      <c r="A524" s="570">
        <v>1</v>
      </c>
      <c r="B524" s="570" t="s">
        <v>1188</v>
      </c>
      <c r="C524" s="570">
        <v>3509502</v>
      </c>
      <c r="D524" s="570" t="s">
        <v>1189</v>
      </c>
      <c r="E524" s="570" t="s">
        <v>1190</v>
      </c>
      <c r="F524" s="570">
        <v>794.57100000000003</v>
      </c>
      <c r="G524" s="571">
        <v>1223237</v>
      </c>
      <c r="H524" s="586"/>
      <c r="I524" s="572">
        <v>3510</v>
      </c>
      <c r="J524" s="572">
        <v>1</v>
      </c>
      <c r="K524" s="572" t="s">
        <v>3991</v>
      </c>
      <c r="L524" s="572">
        <v>1171433.4906501544</v>
      </c>
      <c r="M524" s="573">
        <f>+Tabela13681011[[#This Row],[Colunas85]]/$N$650</f>
        <v>2.6222074185646128E-2</v>
      </c>
      <c r="N524" s="572">
        <v>904024.36300208047</v>
      </c>
      <c r="O524" s="573">
        <f>+Tabela13681011[[#This Row],[Colunas8]]</f>
        <v>2.6222074185646128E-2</v>
      </c>
      <c r="P524" s="570">
        <v>1359.6</v>
      </c>
      <c r="Q524" s="570">
        <v>96</v>
      </c>
      <c r="R524" s="574">
        <v>0.80500000000000005</v>
      </c>
      <c r="S524" s="570">
        <v>7.54</v>
      </c>
      <c r="T524" s="570">
        <v>4614990.7621900002</v>
      </c>
      <c r="U524" s="570">
        <v>4719975.6830399996</v>
      </c>
      <c r="V524" s="575">
        <v>62895715053.280006</v>
      </c>
      <c r="W524" s="573">
        <f t="shared" si="31"/>
        <v>2.7748430003995819E-2</v>
      </c>
      <c r="X524" s="573">
        <f>+Tabela13681011[[#This Row],[Colunas82]]</f>
        <v>2.7748430003995819E-2</v>
      </c>
      <c r="Y524" s="575">
        <v>51417.440000000002</v>
      </c>
      <c r="Z524" s="572">
        <f>INT(IF(Tabela13681011[[#This Row],[Colunas85]]/$AB$4&lt;15,15,Tabela13681011[[#This Row],[Colunas85]]/$AB$4))</f>
        <v>1004</v>
      </c>
      <c r="AA524" s="641"/>
      <c r="AB524" s="537"/>
    </row>
    <row r="525" spans="1:28" ht="20.100000000000001" customHeight="1" x14ac:dyDescent="0.25">
      <c r="A525" s="485">
        <f t="shared" ref="A525:A556" si="32">+A524+1</f>
        <v>2</v>
      </c>
      <c r="B525" s="485" t="s">
        <v>1197</v>
      </c>
      <c r="C525" s="485">
        <v>3525904</v>
      </c>
      <c r="D525" s="485" t="s">
        <v>1198</v>
      </c>
      <c r="E525" s="485" t="s">
        <v>1199</v>
      </c>
      <c r="F525" s="485">
        <v>431.20699999999999</v>
      </c>
      <c r="G525" s="486">
        <v>426935</v>
      </c>
      <c r="H525" s="462"/>
      <c r="I525" s="542">
        <v>3510</v>
      </c>
      <c r="J525" s="542">
        <v>2</v>
      </c>
      <c r="K525" s="542" t="s">
        <v>3992</v>
      </c>
      <c r="L525" s="542">
        <v>408854.5043443942</v>
      </c>
      <c r="M525" s="487">
        <f>+Tabela13681011[[#This Row],[Colunas85]]/$N$650</f>
        <v>9.152045958754379E-3</v>
      </c>
      <c r="N525" s="542">
        <v>315523.19086022844</v>
      </c>
      <c r="O525" s="487">
        <f>+O524+Tabela13681011[[#This Row],[Colunas8]]</f>
        <v>3.5374120144400507E-2</v>
      </c>
      <c r="P525" s="485">
        <v>858.42</v>
      </c>
      <c r="Q525" s="485">
        <v>98.2</v>
      </c>
      <c r="R525" s="561">
        <v>0.82199999999999995</v>
      </c>
      <c r="S525" s="485">
        <v>7.32</v>
      </c>
      <c r="T525" s="485">
        <v>2111466.9296300001</v>
      </c>
      <c r="U525" s="485">
        <v>1856200.08543</v>
      </c>
      <c r="V525" s="488">
        <v>44908289352.75</v>
      </c>
      <c r="W525" s="487">
        <f t="shared" si="31"/>
        <v>1.9812709381686062E-2</v>
      </c>
      <c r="X525" s="487">
        <f>+X524+Tabela13681011[[#This Row],[Colunas82]]</f>
        <v>4.7561139385681878E-2</v>
      </c>
      <c r="Y525" s="488">
        <v>105187.65</v>
      </c>
      <c r="Z525" s="542">
        <f>INT(IF(Tabela13681011[[#This Row],[Colunas85]]/$AB$4&lt;15,15,Tabela13681011[[#This Row],[Colunas85]]/$AB$4))</f>
        <v>350</v>
      </c>
      <c r="AA525" s="641"/>
      <c r="AB525" s="537"/>
    </row>
    <row r="526" spans="1:28" ht="20.100000000000001" customHeight="1" x14ac:dyDescent="0.25">
      <c r="A526" s="485">
        <f t="shared" si="32"/>
        <v>3</v>
      </c>
      <c r="B526" s="485" t="s">
        <v>1209</v>
      </c>
      <c r="C526" s="485">
        <v>3536505</v>
      </c>
      <c r="D526" s="485" t="s">
        <v>1210</v>
      </c>
      <c r="E526" s="485" t="s">
        <v>1211</v>
      </c>
      <c r="F526" s="485">
        <v>138.77699999999999</v>
      </c>
      <c r="G526" s="486">
        <v>114508</v>
      </c>
      <c r="H526" s="487"/>
      <c r="I526" s="542">
        <v>3510</v>
      </c>
      <c r="J526" s="542">
        <v>1</v>
      </c>
      <c r="K526" s="542" t="s">
        <v>3991</v>
      </c>
      <c r="L526" s="542">
        <v>109658.64026952085</v>
      </c>
      <c r="M526" s="487">
        <f>+Tabela13681011[[#This Row],[Colunas85]]/$N$650</f>
        <v>2.4546651800509359E-3</v>
      </c>
      <c r="N526" s="542">
        <v>84626.300347882076</v>
      </c>
      <c r="O526" s="487">
        <f>+O525+Tabela13681011[[#This Row],[Colunas8]]</f>
        <v>3.7828785324451442E-2</v>
      </c>
      <c r="P526" s="485">
        <v>592.16999999999996</v>
      </c>
      <c r="Q526" s="485">
        <v>97.9</v>
      </c>
      <c r="R526" s="561">
        <v>0.79500000000000004</v>
      </c>
      <c r="S526" s="485">
        <v>15.07</v>
      </c>
      <c r="T526" s="485">
        <v>1489238.6863599999</v>
      </c>
      <c r="U526" s="485">
        <v>1184810.35885</v>
      </c>
      <c r="V526" s="488">
        <v>35058132270.360001</v>
      </c>
      <c r="W526" s="487">
        <f t="shared" si="31"/>
        <v>1.5467001663799029E-2</v>
      </c>
      <c r="X526" s="487">
        <f>+X525+Tabela13681011[[#This Row],[Colunas82]]</f>
        <v>6.3028141049480901E-2</v>
      </c>
      <c r="Y526" s="488">
        <v>306163.17</v>
      </c>
      <c r="Z526" s="542">
        <f>INT(IF(Tabela13681011[[#This Row],[Colunas85]]/$AB$4&lt;15,15,Tabela13681011[[#This Row],[Colunas85]]/$AB$4))</f>
        <v>94</v>
      </c>
      <c r="AA526" s="641"/>
      <c r="AB526" s="537"/>
    </row>
    <row r="527" spans="1:28" ht="20.100000000000001" customHeight="1" x14ac:dyDescent="0.25">
      <c r="A527" s="485">
        <f t="shared" si="32"/>
        <v>4</v>
      </c>
      <c r="B527" s="485" t="s">
        <v>1215</v>
      </c>
      <c r="C527" s="485">
        <v>3538709</v>
      </c>
      <c r="D527" s="485" t="s">
        <v>1216</v>
      </c>
      <c r="E527" s="485" t="s">
        <v>1217</v>
      </c>
      <c r="F527" s="485">
        <v>1378.069</v>
      </c>
      <c r="G527" s="486">
        <v>410275</v>
      </c>
      <c r="H527" s="487"/>
      <c r="I527" s="542">
        <v>3510</v>
      </c>
      <c r="J527" s="542">
        <v>3</v>
      </c>
      <c r="K527" s="542" t="s">
        <v>3994</v>
      </c>
      <c r="L527" s="542">
        <v>392900.04747771053</v>
      </c>
      <c r="M527" s="487">
        <f>+Tabela13681011[[#This Row],[Colunas85]]/$N$650</f>
        <v>8.794911768133214E-3</v>
      </c>
      <c r="N527" s="542">
        <v>303210.73964463029</v>
      </c>
      <c r="O527" s="487">
        <f>+O526+Tabela13681011[[#This Row],[Colunas8]]</f>
        <v>4.6623697092584654E-2</v>
      </c>
      <c r="P527" s="485">
        <v>264.47000000000003</v>
      </c>
      <c r="Q527" s="485">
        <v>97.5</v>
      </c>
      <c r="R527" s="561">
        <v>0.78500000000000003</v>
      </c>
      <c r="S527" s="485">
        <v>10.55</v>
      </c>
      <c r="T527" s="485">
        <v>1618677.2720300001</v>
      </c>
      <c r="U527" s="485">
        <v>1529177.60687</v>
      </c>
      <c r="V527" s="488">
        <v>27035620893.5</v>
      </c>
      <c r="W527" s="487">
        <f t="shared" si="31"/>
        <v>1.1927617538688417E-2</v>
      </c>
      <c r="X527" s="487">
        <f>+X526+Tabela13681011[[#This Row],[Colunas82]]</f>
        <v>7.4955758588169316E-2</v>
      </c>
      <c r="Y527" s="488">
        <v>65896.34</v>
      </c>
      <c r="Z527" s="542">
        <f>INT(IF(Tabela13681011[[#This Row],[Colunas85]]/$AB$4&lt;15,15,Tabela13681011[[#This Row],[Colunas85]]/$AB$4))</f>
        <v>336</v>
      </c>
      <c r="AA527" s="641"/>
      <c r="AB527" s="537"/>
    </row>
    <row r="528" spans="1:28" ht="20.100000000000001" customHeight="1" x14ac:dyDescent="0.25">
      <c r="A528" s="485">
        <f t="shared" si="32"/>
        <v>5</v>
      </c>
      <c r="B528" s="485" t="s">
        <v>1230</v>
      </c>
      <c r="C528" s="485">
        <v>3520509</v>
      </c>
      <c r="D528" s="485" t="s">
        <v>1231</v>
      </c>
      <c r="E528" s="485" t="s">
        <v>1232</v>
      </c>
      <c r="F528" s="485">
        <v>311.54500000000002</v>
      </c>
      <c r="G528" s="486">
        <v>260690</v>
      </c>
      <c r="H528" s="462"/>
      <c r="I528" s="542">
        <v>3510</v>
      </c>
      <c r="J528" s="542">
        <v>1</v>
      </c>
      <c r="K528" s="542" t="s">
        <v>3991</v>
      </c>
      <c r="L528" s="542">
        <v>249649.90159518458</v>
      </c>
      <c r="M528" s="487">
        <f>+Tabela13681011[[#This Row],[Colunas85]]/$N$650</f>
        <v>5.5883140548038451E-3</v>
      </c>
      <c r="N528" s="542">
        <v>192661.03885920095</v>
      </c>
      <c r="O528" s="487">
        <f>+O527+Tabela13681011[[#This Row],[Colunas8]]</f>
        <v>5.22120111473885E-2</v>
      </c>
      <c r="P528" s="485">
        <v>646.11</v>
      </c>
      <c r="Q528" s="485">
        <v>98.2</v>
      </c>
      <c r="R528" s="561">
        <v>0.78800000000000003</v>
      </c>
      <c r="S528" s="485">
        <v>7.75</v>
      </c>
      <c r="T528" s="485">
        <v>1136120.6333600001</v>
      </c>
      <c r="U528" s="485">
        <v>959512.37517000001</v>
      </c>
      <c r="V528" s="488">
        <v>16466864457.4</v>
      </c>
      <c r="W528" s="487">
        <f t="shared" si="31"/>
        <v>7.2648770332665391E-3</v>
      </c>
      <c r="X528" s="487">
        <f>+X527+Tabela13681011[[#This Row],[Colunas82]]</f>
        <v>8.2220635621435861E-2</v>
      </c>
      <c r="Y528" s="488">
        <v>63166.46</v>
      </c>
      <c r="Z528" s="542">
        <f>INT(IF(Tabela13681011[[#This Row],[Colunas85]]/$AB$4&lt;15,15,Tabela13681011[[#This Row],[Colunas85]]/$AB$4))</f>
        <v>214</v>
      </c>
      <c r="AA528" s="641"/>
      <c r="AB528" s="537"/>
    </row>
    <row r="529" spans="1:28" ht="20.100000000000001" customHeight="1" x14ac:dyDescent="0.25">
      <c r="A529" s="485">
        <f t="shared" si="32"/>
        <v>6</v>
      </c>
      <c r="B529" s="485" t="s">
        <v>1242</v>
      </c>
      <c r="C529" s="485">
        <v>3552403</v>
      </c>
      <c r="D529" s="485" t="s">
        <v>1243</v>
      </c>
      <c r="E529" s="485" t="s">
        <v>1244</v>
      </c>
      <c r="F529" s="485">
        <v>153.465</v>
      </c>
      <c r="G529" s="486">
        <v>289875</v>
      </c>
      <c r="H529" s="487"/>
      <c r="I529" s="542">
        <v>3510</v>
      </c>
      <c r="J529" s="542">
        <v>1</v>
      </c>
      <c r="K529" s="542" t="s">
        <v>3991</v>
      </c>
      <c r="L529" s="542">
        <v>277598.93062604679</v>
      </c>
      <c r="M529" s="487">
        <f>+Tabela13681011[[#This Row],[Colunas85]]/$N$650</f>
        <v>6.213941987173518E-3</v>
      </c>
      <c r="N529" s="542">
        <v>214229.99976719811</v>
      </c>
      <c r="O529" s="487">
        <f>+O528+Tabela13681011[[#This Row],[Colunas8]]</f>
        <v>5.8425953134562017E-2</v>
      </c>
      <c r="P529" s="485">
        <v>1572.04</v>
      </c>
      <c r="Q529" s="485">
        <v>97.7</v>
      </c>
      <c r="R529" s="561">
        <v>0.76200000000000001</v>
      </c>
      <c r="S529" s="485">
        <v>7.46</v>
      </c>
      <c r="T529" s="485">
        <v>697378.01979000005</v>
      </c>
      <c r="U529" s="485">
        <v>594154.62104999996</v>
      </c>
      <c r="V529" s="488">
        <v>15024806797.5</v>
      </c>
      <c r="W529" s="487">
        <f t="shared" si="31"/>
        <v>6.6286677779370798E-3</v>
      </c>
      <c r="X529" s="487">
        <f>+X528+Tabela13681011[[#This Row],[Colunas82]]</f>
        <v>8.8849303399372942E-2</v>
      </c>
      <c r="Y529" s="488">
        <v>51832.02</v>
      </c>
      <c r="Z529" s="542">
        <f>INT(IF(Tabela13681011[[#This Row],[Colunas85]]/$AB$4&lt;15,15,Tabela13681011[[#This Row],[Colunas85]]/$AB$4))</f>
        <v>238</v>
      </c>
      <c r="AA529" s="641"/>
      <c r="AB529" s="537"/>
    </row>
    <row r="530" spans="1:28" ht="20.100000000000001" customHeight="1" x14ac:dyDescent="0.25">
      <c r="A530" s="485">
        <f t="shared" si="32"/>
        <v>7</v>
      </c>
      <c r="B530" s="485" t="s">
        <v>1251</v>
      </c>
      <c r="C530" s="485">
        <v>3519071</v>
      </c>
      <c r="D530" s="485" t="s">
        <v>1252</v>
      </c>
      <c r="E530" s="485" t="s">
        <v>1253</v>
      </c>
      <c r="F530" s="485">
        <v>62.415999999999997</v>
      </c>
      <c r="G530" s="486">
        <v>237570</v>
      </c>
      <c r="H530" s="462"/>
      <c r="I530" s="542">
        <v>3510</v>
      </c>
      <c r="J530" s="542">
        <v>1</v>
      </c>
      <c r="K530" s="542" t="s">
        <v>3991</v>
      </c>
      <c r="L530" s="542">
        <v>227509.02267815411</v>
      </c>
      <c r="M530" s="487">
        <f>+Tabela13681011[[#This Row],[Colunas85]]/$N$650</f>
        <v>5.0926992596561013E-3</v>
      </c>
      <c r="N530" s="542">
        <v>175574.3718661259</v>
      </c>
      <c r="O530" s="487">
        <f>+O529+Tabela13681011[[#This Row],[Colunas8]]</f>
        <v>6.3518652394218111E-2</v>
      </c>
      <c r="P530" s="485">
        <v>3094.16</v>
      </c>
      <c r="Q530" s="485">
        <v>97.5</v>
      </c>
      <c r="R530" s="561">
        <v>0.75600000000000001</v>
      </c>
      <c r="S530" s="485">
        <v>12.19</v>
      </c>
      <c r="T530" s="485">
        <v>780150.07223000005</v>
      </c>
      <c r="U530" s="485">
        <v>674186.19628000003</v>
      </c>
      <c r="V530" s="488">
        <v>13705829047.5</v>
      </c>
      <c r="W530" s="487">
        <f t="shared" si="31"/>
        <v>6.0467591098871372E-3</v>
      </c>
      <c r="X530" s="487">
        <f>+X529+Tabela13681011[[#This Row],[Colunas82]]</f>
        <v>9.4896062509260082E-2</v>
      </c>
      <c r="Y530" s="488">
        <v>57691.75</v>
      </c>
      <c r="Z530" s="542">
        <f>INT(IF(Tabela13681011[[#This Row],[Colunas85]]/$AB$4&lt;15,15,Tabela13681011[[#This Row],[Colunas85]]/$AB$4))</f>
        <v>195</v>
      </c>
      <c r="AA530" s="641"/>
      <c r="AB530" s="537"/>
    </row>
    <row r="531" spans="1:28" ht="20.100000000000001" customHeight="1" x14ac:dyDescent="0.25">
      <c r="A531" s="485">
        <f t="shared" si="32"/>
        <v>8</v>
      </c>
      <c r="B531" s="485" t="s">
        <v>1260</v>
      </c>
      <c r="C531" s="485">
        <v>3526902</v>
      </c>
      <c r="D531" s="485" t="s">
        <v>1261</v>
      </c>
      <c r="E531" s="485" t="s">
        <v>1262</v>
      </c>
      <c r="F531" s="485">
        <v>580.71100000000001</v>
      </c>
      <c r="G531" s="486">
        <v>310783</v>
      </c>
      <c r="H531" s="462"/>
      <c r="I531" s="542">
        <v>3510</v>
      </c>
      <c r="J531" s="542">
        <v>5</v>
      </c>
      <c r="K531" s="542" t="s">
        <v>3996</v>
      </c>
      <c r="L531" s="542">
        <v>297621.48669859319</v>
      </c>
      <c r="M531" s="487">
        <f>+Tabela13681011[[#This Row],[Colunas85]]/$N$650</f>
        <v>6.662138965415257E-3</v>
      </c>
      <c r="N531" s="542">
        <v>229681.90432996684</v>
      </c>
      <c r="O531" s="487">
        <f>+O530+Tabela13681011[[#This Row],[Colunas8]]</f>
        <v>7.0180791359633371E-2</v>
      </c>
      <c r="P531" s="485">
        <v>475.32</v>
      </c>
      <c r="Q531" s="485">
        <v>97.7</v>
      </c>
      <c r="R531" s="561">
        <v>0.77500000000000002</v>
      </c>
      <c r="S531" s="485">
        <v>10.29</v>
      </c>
      <c r="T531" s="485">
        <v>1030815.94674</v>
      </c>
      <c r="U531" s="485">
        <v>900521.45259999996</v>
      </c>
      <c r="V531" s="488">
        <v>13500494323.58</v>
      </c>
      <c r="W531" s="487">
        <f t="shared" si="31"/>
        <v>5.9561692150229594E-3</v>
      </c>
      <c r="X531" s="487">
        <f>+X530+Tabela13681011[[#This Row],[Colunas82]]</f>
        <v>0.10085223172428304</v>
      </c>
      <c r="Y531" s="488">
        <v>43440.26</v>
      </c>
      <c r="Z531" s="542">
        <f>INT(IF(Tabela13681011[[#This Row],[Colunas85]]/$AB$4&lt;15,15,Tabela13681011[[#This Row],[Colunas85]]/$AB$4))</f>
        <v>255</v>
      </c>
      <c r="AA531" s="641"/>
      <c r="AB531" s="537"/>
    </row>
    <row r="532" spans="1:28" ht="20.100000000000001" customHeight="1" x14ac:dyDescent="0.25">
      <c r="A532" s="485">
        <f t="shared" si="32"/>
        <v>9</v>
      </c>
      <c r="B532" s="485" t="s">
        <v>1275</v>
      </c>
      <c r="C532" s="485">
        <v>3524709</v>
      </c>
      <c r="D532" s="485" t="s">
        <v>1276</v>
      </c>
      <c r="E532" s="485" t="s">
        <v>1277</v>
      </c>
      <c r="F532" s="485">
        <v>141.39099999999999</v>
      </c>
      <c r="G532" s="486">
        <v>59921</v>
      </c>
      <c r="H532" s="462"/>
      <c r="I532" s="542">
        <v>3510</v>
      </c>
      <c r="J532" s="542">
        <v>1</v>
      </c>
      <c r="K532" s="542" t="s">
        <v>3991</v>
      </c>
      <c r="L532" s="542">
        <v>57383.37394409089</v>
      </c>
      <c r="M532" s="487">
        <f>+Tabela13681011[[#This Row],[Colunas85]]/$N$650</f>
        <v>1.2845040718013777E-3</v>
      </c>
      <c r="N532" s="542">
        <v>44284.177028202765</v>
      </c>
      <c r="O532" s="487">
        <f>+O531+Tabela13681011[[#This Row],[Colunas8]]</f>
        <v>7.1465295431434747E-2</v>
      </c>
      <c r="P532" s="485">
        <v>313.37</v>
      </c>
      <c r="Q532" s="485">
        <v>98</v>
      </c>
      <c r="R532" s="561">
        <v>0.78400000000000003</v>
      </c>
      <c r="S532" s="485">
        <v>2.57</v>
      </c>
      <c r="T532" s="485">
        <v>380624.36296</v>
      </c>
      <c r="U532" s="485">
        <v>302431.47496000002</v>
      </c>
      <c r="V532" s="488">
        <v>12288642422.33</v>
      </c>
      <c r="W532" s="487">
        <f t="shared" si="31"/>
        <v>5.4215224965850038E-3</v>
      </c>
      <c r="X532" s="487">
        <f>+X531+Tabela13681011[[#This Row],[Colunas82]]</f>
        <v>0.10627375422086804</v>
      </c>
      <c r="Y532" s="488">
        <v>205080.73</v>
      </c>
      <c r="Z532" s="542">
        <f>INT(IF(Tabela13681011[[#This Row],[Colunas85]]/$AB$4&lt;15,15,Tabela13681011[[#This Row],[Colunas85]]/$AB$4))</f>
        <v>49</v>
      </c>
      <c r="AA532" s="641"/>
      <c r="AB532" s="537"/>
    </row>
    <row r="533" spans="1:28" ht="20.100000000000001" customHeight="1" x14ac:dyDescent="0.25">
      <c r="A533" s="485">
        <f t="shared" si="32"/>
        <v>10</v>
      </c>
      <c r="B533" s="485" t="s">
        <v>1278</v>
      </c>
      <c r="C533" s="485">
        <v>3527306</v>
      </c>
      <c r="D533" s="485" t="s">
        <v>1279</v>
      </c>
      <c r="E533" s="485" t="s">
        <v>1280</v>
      </c>
      <c r="F533" s="485">
        <v>55.133000000000003</v>
      </c>
      <c r="G533" s="486">
        <v>51007</v>
      </c>
      <c r="H533" s="462"/>
      <c r="I533" s="542">
        <v>3510</v>
      </c>
      <c r="J533" s="542">
        <v>2</v>
      </c>
      <c r="K533" s="542" t="s">
        <v>3992</v>
      </c>
      <c r="L533" s="542">
        <v>48846.877634990138</v>
      </c>
      <c r="M533" s="487">
        <f>+Tabela13681011[[#This Row],[Colunas85]]/$N$650</f>
        <v>1.0934179868555744E-3</v>
      </c>
      <c r="N533" s="542">
        <v>37696.350489436736</v>
      </c>
      <c r="O533" s="487">
        <f>+O532+Tabela13681011[[#This Row],[Colunas8]]</f>
        <v>7.2558713418290316E-2</v>
      </c>
      <c r="P533" s="485">
        <v>673.37</v>
      </c>
      <c r="Q533" s="485">
        <v>97.3</v>
      </c>
      <c r="R533" s="561">
        <v>0.77700000000000002</v>
      </c>
      <c r="S533" s="485">
        <v>9.9</v>
      </c>
      <c r="T533" s="485">
        <v>474676.11413</v>
      </c>
      <c r="U533" s="485">
        <v>383525.37831</v>
      </c>
      <c r="V533" s="488">
        <v>11711752974.900002</v>
      </c>
      <c r="W533" s="487">
        <f t="shared" si="31"/>
        <v>5.1670095072900305E-3</v>
      </c>
      <c r="X533" s="487">
        <f>+X532+Tabela13681011[[#This Row],[Colunas82]]</f>
        <v>0.11144076372815807</v>
      </c>
      <c r="Y533" s="488">
        <v>229610.7</v>
      </c>
      <c r="Z533" s="542">
        <f>INT(IF(Tabela13681011[[#This Row],[Colunas85]]/$AB$4&lt;15,15,Tabela13681011[[#This Row],[Colunas85]]/$AB$4))</f>
        <v>41</v>
      </c>
      <c r="AA533" s="641"/>
      <c r="AB533" s="537"/>
    </row>
    <row r="534" spans="1:28" ht="20.100000000000001" customHeight="1" x14ac:dyDescent="0.25">
      <c r="A534" s="485">
        <f t="shared" si="32"/>
        <v>11</v>
      </c>
      <c r="B534" s="485" t="s">
        <v>1281</v>
      </c>
      <c r="C534" s="485">
        <v>3501608</v>
      </c>
      <c r="D534" s="485" t="s">
        <v>1282</v>
      </c>
      <c r="E534" s="485" t="s">
        <v>1283</v>
      </c>
      <c r="F534" s="485">
        <v>133.91200000000001</v>
      </c>
      <c r="G534" s="486">
        <v>244370</v>
      </c>
      <c r="H534" s="462"/>
      <c r="I534" s="542">
        <v>3510</v>
      </c>
      <c r="J534" s="542">
        <v>1</v>
      </c>
      <c r="K534" s="542" t="s">
        <v>3991</v>
      </c>
      <c r="L534" s="542">
        <v>234021.04588904543</v>
      </c>
      <c r="M534" s="487">
        <f>+Tabela13681011[[#This Row],[Colunas85]]/$N$650</f>
        <v>5.2384683170524976E-3</v>
      </c>
      <c r="N534" s="542">
        <v>180599.86215820682</v>
      </c>
      <c r="O534" s="487">
        <f>+O533+Tabela13681011[[#This Row],[Colunas8]]</f>
        <v>7.7797181735342807E-2</v>
      </c>
      <c r="P534" s="485">
        <v>1572.75</v>
      </c>
      <c r="Q534" s="485">
        <v>98</v>
      </c>
      <c r="R534" s="561">
        <v>0.81100000000000005</v>
      </c>
      <c r="S534" s="485">
        <v>9.08</v>
      </c>
      <c r="T534" s="485">
        <v>774032.59120000002</v>
      </c>
      <c r="U534" s="485">
        <v>709743.81110000005</v>
      </c>
      <c r="V534" s="488">
        <v>11679292707.6</v>
      </c>
      <c r="W534" s="487">
        <f t="shared" si="31"/>
        <v>5.1526886357597199E-3</v>
      </c>
      <c r="X534" s="487">
        <f>+X533+Tabela13681011[[#This Row],[Colunas82]]</f>
        <v>0.1165934523639178</v>
      </c>
      <c r="Y534" s="488">
        <v>47793.48</v>
      </c>
      <c r="Z534" s="542">
        <f>INT(IF(Tabela13681011[[#This Row],[Colunas85]]/$AB$4&lt;15,15,Tabela13681011[[#This Row],[Colunas85]]/$AB$4))</f>
        <v>200</v>
      </c>
      <c r="AA534" s="641"/>
      <c r="AB534" s="537"/>
    </row>
    <row r="535" spans="1:28" ht="20.100000000000001" customHeight="1" x14ac:dyDescent="0.25">
      <c r="A535" s="485">
        <f t="shared" si="32"/>
        <v>12</v>
      </c>
      <c r="B535" s="485" t="s">
        <v>1293</v>
      </c>
      <c r="C535" s="485">
        <v>3543907</v>
      </c>
      <c r="D535" s="485" t="s">
        <v>1294</v>
      </c>
      <c r="E535" s="485" t="s">
        <v>1295</v>
      </c>
      <c r="F535" s="485">
        <v>498.42200000000003</v>
      </c>
      <c r="G535" s="486">
        <v>209548</v>
      </c>
      <c r="H535" s="487"/>
      <c r="I535" s="542">
        <v>3510</v>
      </c>
      <c r="J535" s="542">
        <v>9</v>
      </c>
      <c r="K535" s="542" t="s">
        <v>4000</v>
      </c>
      <c r="L535" s="542">
        <v>200673.7411464488</v>
      </c>
      <c r="M535" s="487">
        <f>+Tabela13681011[[#This Row],[Colunas85]]/$N$650</f>
        <v>4.4920021234264298E-3</v>
      </c>
      <c r="N535" s="542">
        <v>154864.91760661261</v>
      </c>
      <c r="O535" s="487">
        <f>+O534+Tabela13681011[[#This Row],[Colunas8]]</f>
        <v>8.2289183858769238E-2</v>
      </c>
      <c r="P535" s="485">
        <v>373.69</v>
      </c>
      <c r="Q535" s="485">
        <v>98.2</v>
      </c>
      <c r="R535" s="561">
        <v>0.80300000000000005</v>
      </c>
      <c r="S535" s="485">
        <v>9.1199999999999992</v>
      </c>
      <c r="T535" s="485">
        <v>803525.41222000006</v>
      </c>
      <c r="U535" s="485">
        <v>732412.03469</v>
      </c>
      <c r="V535" s="488">
        <v>10027198694.879999</v>
      </c>
      <c r="W535" s="487">
        <f t="shared" si="31"/>
        <v>4.4238152135695572E-3</v>
      </c>
      <c r="X535" s="487">
        <f>+X534+Tabela13681011[[#This Row],[Colunas82]]</f>
        <v>0.12101726757748736</v>
      </c>
      <c r="Y535" s="488">
        <v>47851.56</v>
      </c>
      <c r="Z535" s="542">
        <f>INT(IF(Tabela13681011[[#This Row],[Colunas85]]/$AB$4&lt;15,15,Tabela13681011[[#This Row],[Colunas85]]/$AB$4))</f>
        <v>172</v>
      </c>
      <c r="AA535" s="641"/>
      <c r="AB535" s="537"/>
    </row>
    <row r="536" spans="1:28" ht="20.100000000000001" customHeight="1" x14ac:dyDescent="0.25">
      <c r="A536" s="485">
        <f t="shared" si="32"/>
        <v>13</v>
      </c>
      <c r="B536" s="485" t="s">
        <v>1299</v>
      </c>
      <c r="C536" s="485">
        <v>3556701</v>
      </c>
      <c r="D536" s="485" t="s">
        <v>1300</v>
      </c>
      <c r="E536" s="485" t="s">
        <v>1301</v>
      </c>
      <c r="F536" s="485">
        <v>81.603999999999999</v>
      </c>
      <c r="G536" s="486">
        <v>81516</v>
      </c>
      <c r="H536" s="487"/>
      <c r="I536" s="542">
        <v>3510</v>
      </c>
      <c r="J536" s="542">
        <v>1</v>
      </c>
      <c r="K536" s="542" t="s">
        <v>3991</v>
      </c>
      <c r="L536" s="542">
        <v>78063.835891031747</v>
      </c>
      <c r="M536" s="487">
        <f>+Tabela13681011[[#This Row],[Colunas85]]/$N$650</f>
        <v>1.7474280121653697E-3</v>
      </c>
      <c r="N536" s="542">
        <v>60243.803919009646</v>
      </c>
      <c r="O536" s="487">
        <f>+O535+Tabela13681011[[#This Row],[Colunas8]]</f>
        <v>8.4036611870934613E-2</v>
      </c>
      <c r="P536" s="485">
        <v>779.51</v>
      </c>
      <c r="Q536" s="485">
        <v>97.5</v>
      </c>
      <c r="R536" s="561">
        <v>0.81699999999999995</v>
      </c>
      <c r="S536" s="485">
        <v>7.45</v>
      </c>
      <c r="T536" s="485">
        <v>468512.38042</v>
      </c>
      <c r="U536" s="485">
        <v>418356.27866000001</v>
      </c>
      <c r="V536" s="488">
        <v>9781628987.8799992</v>
      </c>
      <c r="W536" s="487">
        <f t="shared" si="31"/>
        <v>4.3154743858992003E-3</v>
      </c>
      <c r="X536" s="487">
        <f>+X535+Tabela13681011[[#This Row],[Colunas82]]</f>
        <v>0.12533274196338656</v>
      </c>
      <c r="Y536" s="488">
        <v>119996.43</v>
      </c>
      <c r="Z536" s="542">
        <f>INT(IF(Tabela13681011[[#This Row],[Colunas85]]/$AB$4&lt;15,15,Tabela13681011[[#This Row],[Colunas85]]/$AB$4))</f>
        <v>66</v>
      </c>
      <c r="AA536" s="641"/>
      <c r="AB536" s="537"/>
    </row>
    <row r="537" spans="1:28" ht="20.100000000000001" customHeight="1" x14ac:dyDescent="0.25">
      <c r="A537" s="485">
        <f t="shared" si="32"/>
        <v>14</v>
      </c>
      <c r="B537" s="485" t="s">
        <v>1335</v>
      </c>
      <c r="C537" s="485">
        <v>3504107</v>
      </c>
      <c r="D537" s="485" t="s">
        <v>1336</v>
      </c>
      <c r="E537" s="485" t="s">
        <v>1337</v>
      </c>
      <c r="F537" s="485">
        <v>478.52100000000002</v>
      </c>
      <c r="G537" s="486">
        <v>145378</v>
      </c>
      <c r="H537" s="462"/>
      <c r="I537" s="542">
        <v>3510</v>
      </c>
      <c r="J537" s="542">
        <v>4</v>
      </c>
      <c r="K537" s="542" t="s">
        <v>3995</v>
      </c>
      <c r="L537" s="542">
        <v>139221.310346023</v>
      </c>
      <c r="M537" s="487">
        <f>+Tabela13681011[[#This Row],[Colunas85]]/$N$650</f>
        <v>3.1164138273783925E-3</v>
      </c>
      <c r="N537" s="542">
        <v>107440.54818854928</v>
      </c>
      <c r="O537" s="487">
        <f>+O536+Tabela13681011[[#This Row],[Colunas8]]</f>
        <v>8.7153025698313E-2</v>
      </c>
      <c r="P537" s="485">
        <v>264.57</v>
      </c>
      <c r="Q537" s="485">
        <v>97.3</v>
      </c>
      <c r="R537" s="561">
        <v>0.76500000000000001</v>
      </c>
      <c r="S537" s="485">
        <v>11.01</v>
      </c>
      <c r="T537" s="485">
        <v>489342.76238999999</v>
      </c>
      <c r="U537" s="485">
        <v>465279.38024000003</v>
      </c>
      <c r="V537" s="488">
        <v>7341388378.3600006</v>
      </c>
      <c r="W537" s="487">
        <f t="shared" si="31"/>
        <v>3.2388852146207898E-3</v>
      </c>
      <c r="X537" s="487">
        <f>+X536+Tabela13681011[[#This Row],[Colunas82]]</f>
        <v>0.12857162717800735</v>
      </c>
      <c r="Y537" s="488">
        <v>50498.62</v>
      </c>
      <c r="Z537" s="542">
        <f>INT(IF(Tabela13681011[[#This Row],[Colunas85]]/$AB$4&lt;15,15,Tabela13681011[[#This Row],[Colunas85]]/$AB$4))</f>
        <v>119</v>
      </c>
      <c r="AA537" s="641"/>
      <c r="AB537" s="537"/>
    </row>
    <row r="538" spans="1:28" ht="20.100000000000001" customHeight="1" x14ac:dyDescent="0.25">
      <c r="A538" s="485">
        <f t="shared" si="32"/>
        <v>15</v>
      </c>
      <c r="B538" s="485" t="s">
        <v>1338</v>
      </c>
      <c r="C538" s="485">
        <v>3524006</v>
      </c>
      <c r="D538" s="485" t="s">
        <v>1339</v>
      </c>
      <c r="E538" s="485" t="s">
        <v>1340</v>
      </c>
      <c r="F538" s="485">
        <v>200.816</v>
      </c>
      <c r="G538" s="486">
        <v>64330</v>
      </c>
      <c r="H538" s="462"/>
      <c r="I538" s="542">
        <v>3510</v>
      </c>
      <c r="J538" s="542">
        <v>2</v>
      </c>
      <c r="K538" s="542" t="s">
        <v>3992</v>
      </c>
      <c r="L538" s="542">
        <v>61605.65487597615</v>
      </c>
      <c r="M538" s="487">
        <f>+Tabela13681011[[#This Row],[Colunas85]]/$N$650</f>
        <v>1.3790181562220697E-3</v>
      </c>
      <c r="N538" s="542">
        <v>47542.616248465216</v>
      </c>
      <c r="O538" s="487">
        <f>+O537+Tabela13681011[[#This Row],[Colunas8]]</f>
        <v>8.8532043854535072E-2</v>
      </c>
      <c r="P538" s="485">
        <v>223.38</v>
      </c>
      <c r="Q538" s="485">
        <v>97.4</v>
      </c>
      <c r="R538" s="561">
        <v>0.76200000000000001</v>
      </c>
      <c r="S538" s="485">
        <v>19.559999999999999</v>
      </c>
      <c r="T538" s="485">
        <v>256241.78846000001</v>
      </c>
      <c r="U538" s="485">
        <v>225371.51487000001</v>
      </c>
      <c r="V538" s="488">
        <v>7215203909.2000008</v>
      </c>
      <c r="W538" s="487">
        <f t="shared" si="31"/>
        <v>3.1832149530280642E-3</v>
      </c>
      <c r="X538" s="487">
        <f>+X537+Tabela13681011[[#This Row],[Colunas82]]</f>
        <v>0.13175484213103542</v>
      </c>
      <c r="Y538" s="488">
        <v>112159.24</v>
      </c>
      <c r="Z538" s="542">
        <f>INT(IF(Tabela13681011[[#This Row],[Colunas85]]/$AB$4&lt;15,15,Tabela13681011[[#This Row],[Colunas85]]/$AB$4))</f>
        <v>52</v>
      </c>
      <c r="AA538" s="641"/>
      <c r="AB538" s="537"/>
    </row>
    <row r="539" spans="1:28" ht="20.100000000000001" customHeight="1" x14ac:dyDescent="0.25">
      <c r="A539" s="485">
        <f t="shared" si="32"/>
        <v>16</v>
      </c>
      <c r="B539" s="485" t="s">
        <v>1341</v>
      </c>
      <c r="C539" s="485">
        <v>3507605</v>
      </c>
      <c r="D539" s="485" t="s">
        <v>1342</v>
      </c>
      <c r="E539" s="485" t="s">
        <v>1343</v>
      </c>
      <c r="F539" s="485">
        <v>512.58399999999995</v>
      </c>
      <c r="G539" s="486">
        <v>172346</v>
      </c>
      <c r="H539" s="462"/>
      <c r="I539" s="542">
        <v>3510</v>
      </c>
      <c r="J539" s="542">
        <v>4</v>
      </c>
      <c r="K539" s="542" t="s">
        <v>3995</v>
      </c>
      <c r="L539" s="542">
        <v>165047.2282800402</v>
      </c>
      <c r="M539" s="487">
        <f>+Tabela13681011[[#This Row],[Colunas85]]/$N$650</f>
        <v>3.6945167597116245E-3</v>
      </c>
      <c r="N539" s="542">
        <v>127371.05145279008</v>
      </c>
      <c r="O539" s="487">
        <f>+O538+Tabela13681011[[#This Row],[Colunas8]]</f>
        <v>9.2226560614246694E-2</v>
      </c>
      <c r="P539" s="485">
        <v>286.26</v>
      </c>
      <c r="Q539" s="485">
        <v>97</v>
      </c>
      <c r="R539" s="561">
        <v>0.77600000000000002</v>
      </c>
      <c r="S539" s="485">
        <v>9.92</v>
      </c>
      <c r="T539" s="485">
        <v>474355.06722000003</v>
      </c>
      <c r="U539" s="485">
        <v>419569.18644000002</v>
      </c>
      <c r="V539" s="488">
        <v>6516996853.6999998</v>
      </c>
      <c r="W539" s="487">
        <f t="shared" si="31"/>
        <v>2.8751788715330748E-3</v>
      </c>
      <c r="X539" s="487">
        <f>+X538+Tabela13681011[[#This Row],[Colunas82]]</f>
        <v>0.13463002100256849</v>
      </c>
      <c r="Y539" s="488">
        <v>37813.449999999997</v>
      </c>
      <c r="Z539" s="542">
        <f>INT(IF(Tabela13681011[[#This Row],[Colunas85]]/$AB$4&lt;15,15,Tabela13681011[[#This Row],[Colunas85]]/$AB$4))</f>
        <v>141</v>
      </c>
      <c r="AA539" s="641"/>
      <c r="AB539" s="537"/>
    </row>
    <row r="540" spans="1:28" ht="20.100000000000001" customHeight="1" x14ac:dyDescent="0.25">
      <c r="A540" s="485">
        <f t="shared" si="32"/>
        <v>17</v>
      </c>
      <c r="B540" s="485" t="s">
        <v>1344</v>
      </c>
      <c r="C540" s="485">
        <v>3556206</v>
      </c>
      <c r="D540" s="485" t="s">
        <v>1345</v>
      </c>
      <c r="E540" s="485" t="s">
        <v>1346</v>
      </c>
      <c r="F540" s="485">
        <v>148.53800000000001</v>
      </c>
      <c r="G540" s="486">
        <v>133169</v>
      </c>
      <c r="H540" s="487"/>
      <c r="I540" s="542">
        <v>3510</v>
      </c>
      <c r="J540" s="542">
        <v>1</v>
      </c>
      <c r="K540" s="542" t="s">
        <v>3991</v>
      </c>
      <c r="L540" s="542">
        <v>127529.35573105655</v>
      </c>
      <c r="M540" s="487">
        <f>+Tabela13681011[[#This Row],[Colunas85]]/$N$650</f>
        <v>2.8546940594736015E-3</v>
      </c>
      <c r="N540" s="542">
        <v>98417.575986194061</v>
      </c>
      <c r="O540" s="487">
        <f>+O539+Tabela13681011[[#This Row],[Colunas8]]</f>
        <v>9.5081254673720292E-2</v>
      </c>
      <c r="P540" s="485">
        <v>718.7</v>
      </c>
      <c r="Q540" s="485">
        <v>97.2</v>
      </c>
      <c r="R540" s="561">
        <v>0.81899999999999995</v>
      </c>
      <c r="S540" s="485">
        <v>6.61</v>
      </c>
      <c r="T540" s="485">
        <v>551223.33114000002</v>
      </c>
      <c r="U540" s="485">
        <v>465006.77039000002</v>
      </c>
      <c r="V540" s="488">
        <v>6494420415.9400005</v>
      </c>
      <c r="W540" s="487">
        <f t="shared" si="31"/>
        <v>2.8652185633881999E-3</v>
      </c>
      <c r="X540" s="487">
        <f>+X539+Tabela13681011[[#This Row],[Colunas82]]</f>
        <v>0.13749523956595669</v>
      </c>
      <c r="Y540" s="488">
        <v>48768.26</v>
      </c>
      <c r="Z540" s="542">
        <f>INT(IF(Tabela13681011[[#This Row],[Colunas85]]/$AB$4&lt;15,15,Tabela13681011[[#This Row],[Colunas85]]/$AB$4))</f>
        <v>109</v>
      </c>
      <c r="AA540" s="641"/>
      <c r="AB540" s="537"/>
    </row>
    <row r="541" spans="1:28" ht="20.100000000000001" customHeight="1" x14ac:dyDescent="0.25">
      <c r="A541" s="485">
        <f t="shared" si="32"/>
        <v>18</v>
      </c>
      <c r="B541" s="485" t="s">
        <v>1350</v>
      </c>
      <c r="C541" s="485">
        <v>3523404</v>
      </c>
      <c r="D541" s="485" t="s">
        <v>1351</v>
      </c>
      <c r="E541" s="485" t="s">
        <v>1352</v>
      </c>
      <c r="F541" s="485">
        <v>322.27600000000001</v>
      </c>
      <c r="G541" s="486">
        <v>124254</v>
      </c>
      <c r="H541" s="462"/>
      <c r="I541" s="542">
        <v>3510</v>
      </c>
      <c r="J541" s="542">
        <v>2</v>
      </c>
      <c r="K541" s="542" t="s">
        <v>3992</v>
      </c>
      <c r="L541" s="542">
        <v>118991.90177148362</v>
      </c>
      <c r="M541" s="487">
        <f>+Tabela13681011[[#This Row],[Colunas85]]/$N$650</f>
        <v>2.6635865379017109E-3</v>
      </c>
      <c r="N541" s="542">
        <v>91829.01040473803</v>
      </c>
      <c r="O541" s="487">
        <f>+O540+Tabela13681011[[#This Row],[Colunas8]]</f>
        <v>9.7744841211621997E-2</v>
      </c>
      <c r="P541" s="485">
        <v>314.89999999999998</v>
      </c>
      <c r="Q541" s="485">
        <v>97.8</v>
      </c>
      <c r="R541" s="561">
        <v>0.77800000000000002</v>
      </c>
      <c r="S541" s="485">
        <v>14.1</v>
      </c>
      <c r="T541" s="485">
        <v>373051.57990999997</v>
      </c>
      <c r="U541" s="485">
        <v>368195.90964000003</v>
      </c>
      <c r="V541" s="488">
        <v>6313576852.4400005</v>
      </c>
      <c r="W541" s="487">
        <f t="shared" si="31"/>
        <v>2.7854337170087288E-3</v>
      </c>
      <c r="X541" s="487">
        <f>+X540+Tabela13681011[[#This Row],[Colunas82]]</f>
        <v>0.14028067328296542</v>
      </c>
      <c r="Y541" s="488">
        <v>50811.86</v>
      </c>
      <c r="Z541" s="542">
        <f>INT(IF(Tabela13681011[[#This Row],[Colunas85]]/$AB$4&lt;15,15,Tabela13681011[[#This Row],[Colunas85]]/$AB$4))</f>
        <v>102</v>
      </c>
      <c r="AA541" s="641"/>
      <c r="AB541" s="537"/>
    </row>
    <row r="542" spans="1:28" ht="20.100000000000001" customHeight="1" x14ac:dyDescent="0.25">
      <c r="A542" s="485">
        <f t="shared" si="32"/>
        <v>19</v>
      </c>
      <c r="B542" s="485" t="s">
        <v>1353</v>
      </c>
      <c r="C542" s="485">
        <v>3545803</v>
      </c>
      <c r="D542" s="485" t="s">
        <v>1354</v>
      </c>
      <c r="E542" s="485" t="s">
        <v>1355</v>
      </c>
      <c r="F542" s="485">
        <v>271.02999999999997</v>
      </c>
      <c r="G542" s="486">
        <v>195278</v>
      </c>
      <c r="H542" s="487"/>
      <c r="I542" s="542">
        <v>3510</v>
      </c>
      <c r="J542" s="542">
        <v>1</v>
      </c>
      <c r="K542" s="542" t="s">
        <v>3991</v>
      </c>
      <c r="L542" s="542">
        <v>187008.06890829897</v>
      </c>
      <c r="M542" s="487">
        <f>+Tabela13681011[[#This Row],[Colunas85]]/$N$650</f>
        <v>4.1861014691548784E-3</v>
      </c>
      <c r="N542" s="542">
        <v>144318.77842014286</v>
      </c>
      <c r="O542" s="487">
        <f>+O541+Tabela13681011[[#This Row],[Colunas8]]</f>
        <v>0.10193094268077688</v>
      </c>
      <c r="P542" s="485">
        <v>664.49</v>
      </c>
      <c r="Q542" s="485">
        <v>98.4</v>
      </c>
      <c r="R542" s="561">
        <v>0.78100000000000003</v>
      </c>
      <c r="S542" s="485">
        <v>13.71</v>
      </c>
      <c r="T542" s="485">
        <v>525487.17724999995</v>
      </c>
      <c r="U542" s="485">
        <v>508262.75516</v>
      </c>
      <c r="V542" s="488">
        <v>6014224569.0600004</v>
      </c>
      <c r="W542" s="487">
        <f t="shared" si="31"/>
        <v>2.65336500811704E-3</v>
      </c>
      <c r="X542" s="487">
        <f>+X541+Tabela13681011[[#This Row],[Colunas82]]</f>
        <v>0.14293403829108248</v>
      </c>
      <c r="Y542" s="488">
        <v>30798.27</v>
      </c>
      <c r="Z542" s="542">
        <f>INT(IF(Tabela13681011[[#This Row],[Colunas85]]/$AB$4&lt;15,15,Tabela13681011[[#This Row],[Colunas85]]/$AB$4))</f>
        <v>160</v>
      </c>
      <c r="AA542" s="641"/>
      <c r="AB542" s="537"/>
    </row>
    <row r="543" spans="1:28" ht="20.100000000000001" customHeight="1" x14ac:dyDescent="0.25">
      <c r="A543" s="485">
        <f t="shared" si="32"/>
        <v>20</v>
      </c>
      <c r="B543" s="485" t="s">
        <v>1356</v>
      </c>
      <c r="C543" s="485">
        <v>3530706</v>
      </c>
      <c r="D543" s="485" t="s">
        <v>1357</v>
      </c>
      <c r="E543" s="485" t="s">
        <v>1358</v>
      </c>
      <c r="F543" s="485">
        <v>812.75300000000004</v>
      </c>
      <c r="G543" s="486">
        <v>154146</v>
      </c>
      <c r="H543" s="462"/>
      <c r="I543" s="542">
        <v>3510</v>
      </c>
      <c r="J543" s="542">
        <v>6</v>
      </c>
      <c r="K543" s="542" t="s">
        <v>3997</v>
      </c>
      <c r="L543" s="542">
        <v>147617.98968618404</v>
      </c>
      <c r="M543" s="487">
        <f>+Tabela13681011[[#This Row],[Colunas85]]/$N$650</f>
        <v>3.3043701649153913E-3</v>
      </c>
      <c r="N543" s="542">
        <v>113920.47449457357</v>
      </c>
      <c r="O543" s="487">
        <f>+O542+Tabela13681011[[#This Row],[Colunas8]]</f>
        <v>0.10523531284569226</v>
      </c>
      <c r="P543" s="485">
        <v>168.99</v>
      </c>
      <c r="Q543" s="485">
        <v>97.9</v>
      </c>
      <c r="R543" s="561">
        <v>0.77400000000000002</v>
      </c>
      <c r="S543" s="485">
        <v>12.54</v>
      </c>
      <c r="T543" s="485">
        <v>508193.49579000002</v>
      </c>
      <c r="U543" s="485">
        <v>455038.22181999998</v>
      </c>
      <c r="V543" s="488">
        <v>6007288507.3199997</v>
      </c>
      <c r="W543" s="487">
        <f t="shared" si="31"/>
        <v>2.6503049455430991E-3</v>
      </c>
      <c r="X543" s="487">
        <f>+X542+Tabela13681011[[#This Row],[Colunas82]]</f>
        <v>0.14558434323662559</v>
      </c>
      <c r="Y543" s="488">
        <v>38971.42</v>
      </c>
      <c r="Z543" s="542">
        <f>INT(IF(Tabela13681011[[#This Row],[Colunas85]]/$AB$4&lt;15,15,Tabela13681011[[#This Row],[Colunas85]]/$AB$4))</f>
        <v>126</v>
      </c>
      <c r="AA543" s="641"/>
      <c r="AB543" s="537"/>
    </row>
    <row r="544" spans="1:28" ht="20.100000000000001" customHeight="1" x14ac:dyDescent="0.25">
      <c r="A544" s="485">
        <f t="shared" si="32"/>
        <v>21</v>
      </c>
      <c r="B544" s="485" t="s">
        <v>1365</v>
      </c>
      <c r="C544" s="485">
        <v>3503307</v>
      </c>
      <c r="D544" s="485" t="s">
        <v>1366</v>
      </c>
      <c r="E544" s="485" t="s">
        <v>1367</v>
      </c>
      <c r="F544" s="485">
        <v>644.83100000000002</v>
      </c>
      <c r="G544" s="486">
        <v>136739</v>
      </c>
      <c r="H544" s="462"/>
      <c r="I544" s="542">
        <v>3510</v>
      </c>
      <c r="J544" s="542">
        <v>8</v>
      </c>
      <c r="K544" s="542" t="s">
        <v>3999</v>
      </c>
      <c r="L544" s="542">
        <v>130948.1679167745</v>
      </c>
      <c r="M544" s="487">
        <f>+Tabela13681011[[#This Row],[Colunas85]]/$N$650</f>
        <v>2.9312228146067087E-3</v>
      </c>
      <c r="N544" s="542">
        <v>101055.95838953654</v>
      </c>
      <c r="O544" s="487">
        <f>+O543+Tabela13681011[[#This Row],[Colunas8]]</f>
        <v>0.10816653566029898</v>
      </c>
      <c r="P544" s="485">
        <v>184.3</v>
      </c>
      <c r="Q544" s="485">
        <v>97.5</v>
      </c>
      <c r="R544" s="561">
        <v>0.78100000000000003</v>
      </c>
      <c r="S544" s="485">
        <v>10.94</v>
      </c>
      <c r="T544" s="485">
        <v>543415.81400000001</v>
      </c>
      <c r="U544" s="485">
        <v>472762.51825999998</v>
      </c>
      <c r="V544" s="488">
        <v>5724430556.8800001</v>
      </c>
      <c r="W544" s="487">
        <f t="shared" si="31"/>
        <v>2.5255132322728208E-3</v>
      </c>
      <c r="X544" s="487">
        <f>+X543+Tabela13681011[[#This Row],[Colunas82]]</f>
        <v>0.1481098564688984</v>
      </c>
      <c r="Y544" s="488">
        <v>41863.919999999998</v>
      </c>
      <c r="Z544" s="542">
        <f>INT(IF(Tabela13681011[[#This Row],[Colunas85]]/$AB$4&lt;15,15,Tabela13681011[[#This Row],[Colunas85]]/$AB$4))</f>
        <v>112</v>
      </c>
      <c r="AA544" s="641"/>
      <c r="AB544" s="537"/>
    </row>
    <row r="545" spans="1:28" ht="20.100000000000001" customHeight="1" x14ac:dyDescent="0.25">
      <c r="A545" s="485">
        <f t="shared" si="32"/>
        <v>22</v>
      </c>
      <c r="B545" s="485" t="s">
        <v>1383</v>
      </c>
      <c r="C545" s="485">
        <v>3508405</v>
      </c>
      <c r="D545" s="485" t="s">
        <v>1384</v>
      </c>
      <c r="E545" s="485" t="s">
        <v>1385</v>
      </c>
      <c r="F545" s="485">
        <v>260.23399999999998</v>
      </c>
      <c r="G545" s="486">
        <v>51130</v>
      </c>
      <c r="H545" s="462"/>
      <c r="I545" s="542">
        <v>3510</v>
      </c>
      <c r="J545" s="542">
        <v>2</v>
      </c>
      <c r="K545" s="542" t="s">
        <v>3992</v>
      </c>
      <c r="L545" s="542">
        <v>48964.668643069497</v>
      </c>
      <c r="M545" s="487">
        <f>+Tabela13681011[[#This Row],[Colunas85]]/$N$650</f>
        <v>1.0960546918643622E-3</v>
      </c>
      <c r="N545" s="542">
        <v>37787.252740308199</v>
      </c>
      <c r="O545" s="487">
        <f>+O544+Tabela13681011[[#This Row],[Colunas8]]</f>
        <v>0.10926259035216333</v>
      </c>
      <c r="P545" s="485">
        <v>159.87</v>
      </c>
      <c r="Q545" s="485">
        <v>97.3</v>
      </c>
      <c r="R545" s="561">
        <v>0.73799999999999999</v>
      </c>
      <c r="S545" s="485">
        <v>19.61</v>
      </c>
      <c r="T545" s="485">
        <v>206809.22618</v>
      </c>
      <c r="U545" s="485">
        <v>192730.91119000001</v>
      </c>
      <c r="V545" s="488">
        <v>4883843520.8000002</v>
      </c>
      <c r="W545" s="487">
        <f t="shared" si="31"/>
        <v>2.1546617281095687E-3</v>
      </c>
      <c r="X545" s="487">
        <f>+X544+Tabela13681011[[#This Row],[Colunas82]]</f>
        <v>0.15026451819700798</v>
      </c>
      <c r="Y545" s="488">
        <v>95518.16</v>
      </c>
      <c r="Z545" s="542">
        <f>INT(IF(Tabela13681011[[#This Row],[Colunas85]]/$AB$4&lt;15,15,Tabela13681011[[#This Row],[Colunas85]]/$AB$4))</f>
        <v>41</v>
      </c>
      <c r="AA545" s="641"/>
      <c r="AB545" s="537"/>
    </row>
    <row r="546" spans="1:28" ht="20.100000000000001" customHeight="1" x14ac:dyDescent="0.25">
      <c r="A546" s="485">
        <f t="shared" si="32"/>
        <v>23</v>
      </c>
      <c r="B546" s="485" t="s">
        <v>1392</v>
      </c>
      <c r="C546" s="485">
        <v>3501905</v>
      </c>
      <c r="D546" s="485" t="s">
        <v>1393</v>
      </c>
      <c r="E546" s="485" t="s">
        <v>1394</v>
      </c>
      <c r="F546" s="485">
        <v>445.32299999999998</v>
      </c>
      <c r="G546" s="486">
        <v>73145</v>
      </c>
      <c r="H546" s="462"/>
      <c r="I546" s="542">
        <v>3510</v>
      </c>
      <c r="J546" s="542">
        <v>11</v>
      </c>
      <c r="K546" s="542" t="s">
        <v>4002</v>
      </c>
      <c r="L546" s="542">
        <v>70047.343788330109</v>
      </c>
      <c r="M546" s="487">
        <f>+Tabela13681011[[#This Row],[Colunas85]]/$N$650</f>
        <v>1.56798201518519E-3</v>
      </c>
      <c r="N546" s="542">
        <v>54057.277560920069</v>
      </c>
      <c r="O546" s="487">
        <f>+O545+Tabela13681011[[#This Row],[Colunas8]]</f>
        <v>0.11083057236734853</v>
      </c>
      <c r="P546" s="485">
        <v>147.75</v>
      </c>
      <c r="Q546" s="485">
        <v>95.7</v>
      </c>
      <c r="R546" s="561">
        <v>0.78500000000000003</v>
      </c>
      <c r="S546" s="485">
        <v>7.19</v>
      </c>
      <c r="T546" s="485">
        <v>262299.66168999998</v>
      </c>
      <c r="U546" s="485">
        <v>240727.95422000001</v>
      </c>
      <c r="V546" s="488">
        <v>4740152947.5999994</v>
      </c>
      <c r="W546" s="487">
        <f t="shared" si="31"/>
        <v>2.0912680961380323E-3</v>
      </c>
      <c r="X546" s="487">
        <f>+X545+Tabela13681011[[#This Row],[Colunas82]]</f>
        <v>0.152355786293146</v>
      </c>
      <c r="Y546" s="488">
        <v>64804.88</v>
      </c>
      <c r="Z546" s="542">
        <f>INT(IF(Tabela13681011[[#This Row],[Colunas85]]/$AB$4&lt;15,15,Tabela13681011[[#This Row],[Colunas85]]/$AB$4))</f>
        <v>60</v>
      </c>
      <c r="AA546" s="641"/>
      <c r="AB546" s="537"/>
    </row>
    <row r="547" spans="1:28" ht="20.100000000000001" customHeight="1" x14ac:dyDescent="0.25">
      <c r="A547" s="485">
        <f t="shared" si="32"/>
        <v>24</v>
      </c>
      <c r="B547" s="485" t="s">
        <v>1395</v>
      </c>
      <c r="C547" s="485">
        <v>3530805</v>
      </c>
      <c r="D547" s="485" t="s">
        <v>1396</v>
      </c>
      <c r="E547" s="485" t="s">
        <v>1397</v>
      </c>
      <c r="F547" s="485">
        <v>497.70800000000003</v>
      </c>
      <c r="G547" s="486">
        <v>94098</v>
      </c>
      <c r="H547" s="462"/>
      <c r="I547" s="542">
        <v>3510</v>
      </c>
      <c r="J547" s="542">
        <v>6</v>
      </c>
      <c r="K547" s="542" t="s">
        <v>3997</v>
      </c>
      <c r="L547" s="542">
        <v>90112.994132125037</v>
      </c>
      <c r="M547" s="487">
        <f>+Tabela13681011[[#This Row],[Colunas85]]/$N$650</f>
        <v>2.0171436416008752E-3</v>
      </c>
      <c r="N547" s="542">
        <v>69542.439044739309</v>
      </c>
      <c r="O547" s="487">
        <f>+O546+Tabela13681011[[#This Row],[Colunas8]]</f>
        <v>0.1128477160089494</v>
      </c>
      <c r="P547" s="485">
        <v>173.77</v>
      </c>
      <c r="Q547" s="485">
        <v>97.4</v>
      </c>
      <c r="R547" s="561">
        <v>0.78400000000000003</v>
      </c>
      <c r="S547" s="485">
        <v>9.59</v>
      </c>
      <c r="T547" s="485">
        <v>362655.43793000001</v>
      </c>
      <c r="U547" s="485">
        <v>333425.32569999999</v>
      </c>
      <c r="V547" s="488">
        <v>4670210772.3000002</v>
      </c>
      <c r="W547" s="487">
        <f t="shared" si="31"/>
        <v>2.0604108977741189E-3</v>
      </c>
      <c r="X547" s="487">
        <f>+X546+Tabela13681011[[#This Row],[Colunas82]]</f>
        <v>0.15441619719092012</v>
      </c>
      <c r="Y547" s="488">
        <v>49631.35</v>
      </c>
      <c r="Z547" s="542">
        <f>INT(IF(Tabela13681011[[#This Row],[Colunas85]]/$AB$4&lt;15,15,Tabela13681011[[#This Row],[Colunas85]]/$AB$4))</f>
        <v>77</v>
      </c>
      <c r="AA547" s="641"/>
      <c r="AB547" s="537"/>
    </row>
    <row r="548" spans="1:28" ht="20.100000000000001" customHeight="1" x14ac:dyDescent="0.25">
      <c r="A548" s="485">
        <f t="shared" si="32"/>
        <v>25</v>
      </c>
      <c r="B548" s="485" t="s">
        <v>1413</v>
      </c>
      <c r="C548" s="485">
        <v>3522604</v>
      </c>
      <c r="D548" s="485" t="s">
        <v>1414</v>
      </c>
      <c r="E548" s="485" t="s">
        <v>1415</v>
      </c>
      <c r="F548" s="485">
        <v>518.41600000000005</v>
      </c>
      <c r="G548" s="486">
        <v>75683</v>
      </c>
      <c r="H548" s="462"/>
      <c r="I548" s="542">
        <v>3510</v>
      </c>
      <c r="J548" s="542">
        <v>6</v>
      </c>
      <c r="K548" s="542" t="s">
        <v>3997</v>
      </c>
      <c r="L548" s="542">
        <v>72477.86068674807</v>
      </c>
      <c r="M548" s="487">
        <f>+Tabela13681011[[#This Row],[Colunas85]]/$N$650</f>
        <v>1.6223881721957858E-3</v>
      </c>
      <c r="N548" s="542">
        <v>55932.967908170263</v>
      </c>
      <c r="O548" s="487">
        <f>+O547+Tabela13681011[[#This Row],[Colunas8]]</f>
        <v>0.11447010418114519</v>
      </c>
      <c r="P548" s="485">
        <v>132.21</v>
      </c>
      <c r="Q548" s="485">
        <v>98</v>
      </c>
      <c r="R548" s="561">
        <v>0.76200000000000001</v>
      </c>
      <c r="S548" s="485">
        <v>7.31</v>
      </c>
      <c r="T548" s="485">
        <v>266467.31633</v>
      </c>
      <c r="U548" s="485">
        <v>250340.39636000001</v>
      </c>
      <c r="V548" s="488">
        <v>3978302627.2199998</v>
      </c>
      <c r="W548" s="487">
        <f t="shared" si="31"/>
        <v>1.7551537794365201E-3</v>
      </c>
      <c r="X548" s="487">
        <f>+X547+Tabela13681011[[#This Row],[Colunas82]]</f>
        <v>0.15617135097035664</v>
      </c>
      <c r="Y548" s="488">
        <v>52565.34</v>
      </c>
      <c r="Z548" s="542">
        <f>INT(IF(Tabela13681011[[#This Row],[Colunas85]]/$AB$4&lt;15,15,Tabela13681011[[#This Row],[Colunas85]]/$AB$4))</f>
        <v>62</v>
      </c>
      <c r="AA548" s="641"/>
      <c r="AB548" s="537"/>
    </row>
    <row r="549" spans="1:28" ht="20.100000000000001" customHeight="1" x14ac:dyDescent="0.25">
      <c r="A549" s="485">
        <f t="shared" si="32"/>
        <v>26</v>
      </c>
      <c r="B549" s="485" t="s">
        <v>1428</v>
      </c>
      <c r="C549" s="485">
        <v>3533403</v>
      </c>
      <c r="D549" s="485" t="s">
        <v>1429</v>
      </c>
      <c r="E549" s="485" t="s">
        <v>1430</v>
      </c>
      <c r="F549" s="485">
        <v>73.787999999999997</v>
      </c>
      <c r="G549" s="486">
        <v>61716</v>
      </c>
      <c r="H549" s="487"/>
      <c r="I549" s="542">
        <v>3510</v>
      </c>
      <c r="J549" s="542">
        <v>1</v>
      </c>
      <c r="K549" s="542" t="s">
        <v>3991</v>
      </c>
      <c r="L549" s="542">
        <v>59102.356541671761</v>
      </c>
      <c r="M549" s="487">
        <f>+Tabela13681011[[#This Row],[Colunas85]]/$N$650</f>
        <v>1.3229828156288085E-3</v>
      </c>
      <c r="N549" s="542">
        <v>45610.758656774124</v>
      </c>
      <c r="O549" s="487">
        <f>+O548+Tabela13681011[[#This Row],[Colunas8]]</f>
        <v>0.115793086996774</v>
      </c>
      <c r="P549" s="485">
        <v>689.48</v>
      </c>
      <c r="Q549" s="485">
        <v>98.4</v>
      </c>
      <c r="R549" s="561">
        <v>0.79100000000000004</v>
      </c>
      <c r="S549" s="485">
        <v>17.52</v>
      </c>
      <c r="T549" s="485">
        <v>183777.99213999999</v>
      </c>
      <c r="U549" s="485">
        <v>159548.46645000001</v>
      </c>
      <c r="V549" s="488">
        <v>3680360217.96</v>
      </c>
      <c r="W549" s="487">
        <f t="shared" si="31"/>
        <v>1.623707081015658E-3</v>
      </c>
      <c r="X549" s="487">
        <f>+X548+Tabela13681011[[#This Row],[Colunas82]]</f>
        <v>0.15779505805137231</v>
      </c>
      <c r="Y549" s="488">
        <v>59633.81</v>
      </c>
      <c r="Z549" s="542">
        <f>INT(IF(Tabela13681011[[#This Row],[Colunas85]]/$AB$4&lt;15,15,Tabela13681011[[#This Row],[Colunas85]]/$AB$4))</f>
        <v>50</v>
      </c>
      <c r="AA549" s="641"/>
      <c r="AB549" s="537"/>
    </row>
    <row r="550" spans="1:28" ht="20.100000000000001" customHeight="1" x14ac:dyDescent="0.25">
      <c r="A550" s="485">
        <f t="shared" si="32"/>
        <v>27</v>
      </c>
      <c r="B550" s="485" t="s">
        <v>1431</v>
      </c>
      <c r="C550" s="485">
        <v>3531803</v>
      </c>
      <c r="D550" s="485" t="s">
        <v>1432</v>
      </c>
      <c r="E550" s="485" t="s">
        <v>1433</v>
      </c>
      <c r="F550" s="485">
        <v>240.566</v>
      </c>
      <c r="G550" s="486">
        <v>61707</v>
      </c>
      <c r="H550" s="462"/>
      <c r="I550" s="542">
        <v>3510</v>
      </c>
      <c r="J550" s="542">
        <v>1</v>
      </c>
      <c r="K550" s="542" t="s">
        <v>3991</v>
      </c>
      <c r="L550" s="542">
        <v>59093.73768742205</v>
      </c>
      <c r="M550" s="487">
        <f>+Tabela13681011[[#This Row],[Colunas85]]/$N$650</f>
        <v>1.322789885994019E-3</v>
      </c>
      <c r="N550" s="542">
        <v>45604.107272564012</v>
      </c>
      <c r="O550" s="487">
        <f>+O549+Tabela13681011[[#This Row],[Colunas8]]</f>
        <v>0.11711587688276802</v>
      </c>
      <c r="P550" s="485">
        <v>203.61</v>
      </c>
      <c r="Q550" s="485">
        <v>97.2</v>
      </c>
      <c r="R550" s="561">
        <v>0.73299999999999998</v>
      </c>
      <c r="S550" s="485">
        <v>10.37</v>
      </c>
      <c r="T550" s="485">
        <v>208286.35509999999</v>
      </c>
      <c r="U550" s="485">
        <v>188798.01222999999</v>
      </c>
      <c r="V550" s="488">
        <v>3659923623.2399998</v>
      </c>
      <c r="W550" s="487">
        <f t="shared" si="31"/>
        <v>1.6146908321721942E-3</v>
      </c>
      <c r="X550" s="487">
        <f>+X549+Tabela13681011[[#This Row],[Colunas82]]</f>
        <v>0.15940974888354451</v>
      </c>
      <c r="Y550" s="488">
        <v>59311.32</v>
      </c>
      <c r="Z550" s="542">
        <f>INT(IF(Tabela13681011[[#This Row],[Colunas85]]/$AB$4&lt;15,15,Tabela13681011[[#This Row],[Colunas85]]/$AB$4))</f>
        <v>50</v>
      </c>
      <c r="AA550" s="641"/>
      <c r="AB550" s="537"/>
    </row>
    <row r="551" spans="1:28" ht="20.100000000000001" customHeight="1" x14ac:dyDescent="0.25">
      <c r="A551" s="485">
        <f t="shared" si="32"/>
        <v>28</v>
      </c>
      <c r="B551" s="485" t="s">
        <v>1452</v>
      </c>
      <c r="C551" s="485">
        <v>3526704</v>
      </c>
      <c r="D551" s="485" t="s">
        <v>1453</v>
      </c>
      <c r="E551" s="485" t="s">
        <v>1454</v>
      </c>
      <c r="F551" s="485">
        <v>402.87099999999998</v>
      </c>
      <c r="G551" s="486">
        <v>105273</v>
      </c>
      <c r="H551" s="462"/>
      <c r="I551" s="542">
        <v>3510</v>
      </c>
      <c r="J551" s="542">
        <v>8</v>
      </c>
      <c r="K551" s="542" t="s">
        <v>3999</v>
      </c>
      <c r="L551" s="542">
        <v>100814.73815884715</v>
      </c>
      <c r="M551" s="487">
        <f>+Tabela13681011[[#This Row],[Colunas85]]/$N$650</f>
        <v>2.2566979381309798E-3</v>
      </c>
      <c r="N551" s="542">
        <v>77801.241105622234</v>
      </c>
      <c r="O551" s="487">
        <f>+O550+Tabela13681011[[#This Row],[Colunas8]]</f>
        <v>0.119372574820899</v>
      </c>
      <c r="P551" s="485">
        <v>227.75</v>
      </c>
      <c r="Q551" s="485">
        <v>97.7</v>
      </c>
      <c r="R551" s="561">
        <v>0.74399999999999999</v>
      </c>
      <c r="S551" s="485">
        <v>12.44</v>
      </c>
      <c r="T551" s="485">
        <v>321603.55200999998</v>
      </c>
      <c r="U551" s="485">
        <v>282627.06267999997</v>
      </c>
      <c r="V551" s="488">
        <v>3297210365.6100001</v>
      </c>
      <c r="W551" s="487">
        <f t="shared" si="31"/>
        <v>1.4546684294959333E-3</v>
      </c>
      <c r="X551" s="487">
        <f>+X550+Tabela13681011[[#This Row],[Colunas82]]</f>
        <v>0.16086441731304044</v>
      </c>
      <c r="Y551" s="488">
        <v>31320.57</v>
      </c>
      <c r="Z551" s="542">
        <f>INT(IF(Tabela13681011[[#This Row],[Colunas85]]/$AB$4&lt;15,15,Tabela13681011[[#This Row],[Colunas85]]/$AB$4))</f>
        <v>86</v>
      </c>
      <c r="AA551" s="641"/>
      <c r="AB551" s="537"/>
    </row>
    <row r="552" spans="1:28" ht="20.100000000000001" customHeight="1" x14ac:dyDescent="0.25">
      <c r="A552" s="485">
        <f t="shared" si="32"/>
        <v>29</v>
      </c>
      <c r="B552" s="485" t="s">
        <v>1458</v>
      </c>
      <c r="C552" s="485">
        <v>3549102</v>
      </c>
      <c r="D552" s="485" t="s">
        <v>1459</v>
      </c>
      <c r="E552" s="485" t="s">
        <v>1460</v>
      </c>
      <c r="F552" s="485">
        <v>516.399</v>
      </c>
      <c r="G552" s="486">
        <v>92315</v>
      </c>
      <c r="H552" s="487"/>
      <c r="I552" s="542">
        <v>3510</v>
      </c>
      <c r="J552" s="542">
        <v>7</v>
      </c>
      <c r="K552" s="542" t="s">
        <v>3998</v>
      </c>
      <c r="L552" s="542">
        <v>88405.50334021046</v>
      </c>
      <c r="M552" s="487">
        <f>+Tabela13681011[[#This Row],[Colunas85]]/$N$650</f>
        <v>1.978922137286497E-3</v>
      </c>
      <c r="N552" s="542">
        <v>68224.725928448097</v>
      </c>
      <c r="O552" s="487">
        <f>+O551+Tabela13681011[[#This Row],[Colunas8]]</f>
        <v>0.12135149695818549</v>
      </c>
      <c r="P552" s="485">
        <v>161.96</v>
      </c>
      <c r="Q552" s="485">
        <v>97.2</v>
      </c>
      <c r="R552" s="561">
        <v>0.79700000000000004</v>
      </c>
      <c r="S552" s="485">
        <v>14.93</v>
      </c>
      <c r="T552" s="485">
        <v>343289.08185999998</v>
      </c>
      <c r="U552" s="485">
        <v>313947.32844000001</v>
      </c>
      <c r="V552" s="488">
        <v>3186948280.0999999</v>
      </c>
      <c r="W552" s="487">
        <f t="shared" si="31"/>
        <v>1.4060228300417097E-3</v>
      </c>
      <c r="X552" s="487">
        <f>+X551+Tabela13681011[[#This Row],[Colunas82]]</f>
        <v>0.16227044014308215</v>
      </c>
      <c r="Y552" s="488">
        <v>34522.54</v>
      </c>
      <c r="Z552" s="542">
        <f>INT(IF(Tabela13681011[[#This Row],[Colunas85]]/$AB$4&lt;15,15,Tabela13681011[[#This Row],[Colunas85]]/$AB$4))</f>
        <v>75</v>
      </c>
      <c r="AA552" s="641"/>
      <c r="AB552" s="537"/>
    </row>
    <row r="553" spans="1:28" ht="20.100000000000001" customHeight="1" x14ac:dyDescent="0.25">
      <c r="A553" s="485">
        <f t="shared" si="32"/>
        <v>30</v>
      </c>
      <c r="B553" s="485" t="s">
        <v>1482</v>
      </c>
      <c r="C553" s="485">
        <v>3556503</v>
      </c>
      <c r="D553" s="485" t="s">
        <v>1483</v>
      </c>
      <c r="E553" s="485" t="s">
        <v>1484</v>
      </c>
      <c r="F553" s="485">
        <v>35.119999999999997</v>
      </c>
      <c r="G553" s="486">
        <v>124269</v>
      </c>
      <c r="H553" s="487"/>
      <c r="I553" s="542">
        <v>3510</v>
      </c>
      <c r="J553" s="542">
        <v>2</v>
      </c>
      <c r="K553" s="542" t="s">
        <v>3992</v>
      </c>
      <c r="L553" s="542">
        <v>119006.26652856646</v>
      </c>
      <c r="M553" s="487">
        <f>+Tabela13681011[[#This Row],[Colunas85]]/$N$650</f>
        <v>2.6639080872930261E-3</v>
      </c>
      <c r="N553" s="542">
        <v>91840.096045088198</v>
      </c>
      <c r="O553" s="487">
        <f>+O552+Tabela13681011[[#This Row],[Colunas8]]</f>
        <v>0.12401540504547852</v>
      </c>
      <c r="P553" s="485">
        <v>3049.14</v>
      </c>
      <c r="Q553" s="485">
        <v>96.9</v>
      </c>
      <c r="R553" s="561">
        <v>0.75900000000000001</v>
      </c>
      <c r="S553" s="485">
        <v>13.89</v>
      </c>
      <c r="T553" s="485">
        <v>278885.58834999998</v>
      </c>
      <c r="U553" s="485">
        <v>235746.21113000001</v>
      </c>
      <c r="V553" s="488">
        <v>2930894306.52</v>
      </c>
      <c r="W553" s="487">
        <f t="shared" si="31"/>
        <v>1.2930565372328787E-3</v>
      </c>
      <c r="X553" s="487">
        <f>+X552+Tabela13681011[[#This Row],[Colunas82]]</f>
        <v>0.16356349668031503</v>
      </c>
      <c r="Y553" s="488">
        <v>23585.08</v>
      </c>
      <c r="Z553" s="542">
        <f>INT(IF(Tabela13681011[[#This Row],[Colunas85]]/$AB$4&lt;15,15,Tabela13681011[[#This Row],[Colunas85]]/$AB$4))</f>
        <v>102</v>
      </c>
      <c r="AA553" s="641"/>
      <c r="AB553" s="537"/>
    </row>
    <row r="554" spans="1:28" ht="20.100000000000001" customHeight="1" x14ac:dyDescent="0.25">
      <c r="A554" s="485">
        <f t="shared" si="32"/>
        <v>31</v>
      </c>
      <c r="B554" s="485" t="s">
        <v>1485</v>
      </c>
      <c r="C554" s="485">
        <v>3512407</v>
      </c>
      <c r="D554" s="485" t="s">
        <v>1486</v>
      </c>
      <c r="E554" s="485" t="s">
        <v>1487</v>
      </c>
      <c r="F554" s="485">
        <v>137.57900000000001</v>
      </c>
      <c r="G554" s="486">
        <v>25116</v>
      </c>
      <c r="H554" s="462"/>
      <c r="I554" s="542">
        <v>3510</v>
      </c>
      <c r="J554" s="542">
        <v>5</v>
      </c>
      <c r="K554" s="542" t="s">
        <v>3996</v>
      </c>
      <c r="L554" s="542">
        <v>24052.349259521481</v>
      </c>
      <c r="M554" s="487">
        <f>+Tabela13681011[[#This Row],[Colunas85]]/$N$650</f>
        <v>5.384023008188014E-4</v>
      </c>
      <c r="N554" s="542">
        <v>18561.796202338755</v>
      </c>
      <c r="O554" s="487">
        <f>+O553+Tabela13681011[[#This Row],[Colunas8]]</f>
        <v>0.12455380734629733</v>
      </c>
      <c r="P554" s="485">
        <v>153.22</v>
      </c>
      <c r="Q554" s="485">
        <v>96.7</v>
      </c>
      <c r="R554" s="561">
        <v>0.75800000000000001</v>
      </c>
      <c r="S554" s="485">
        <v>6.9</v>
      </c>
      <c r="T554" s="485">
        <v>142098.68479999999</v>
      </c>
      <c r="U554" s="485">
        <v>121672.31628</v>
      </c>
      <c r="V554" s="488">
        <v>2926507027.0799999</v>
      </c>
      <c r="W554" s="487">
        <f t="shared" si="31"/>
        <v>1.2911209504230987E-3</v>
      </c>
      <c r="X554" s="487">
        <f>+X553+Tabela13681011[[#This Row],[Colunas82]]</f>
        <v>0.16485461763073814</v>
      </c>
      <c r="Y554" s="488">
        <v>116519.63</v>
      </c>
      <c r="Z554" s="542">
        <f>INT(IF(Tabela13681011[[#This Row],[Colunas85]]/$AB$4&lt;15,15,Tabela13681011[[#This Row],[Colunas85]]/$AB$4))</f>
        <v>20</v>
      </c>
      <c r="AA554" s="641"/>
      <c r="AB554" s="537"/>
    </row>
    <row r="555" spans="1:28" ht="20.100000000000001" customHeight="1" x14ac:dyDescent="0.25">
      <c r="A555" s="485">
        <f t="shared" si="32"/>
        <v>32</v>
      </c>
      <c r="B555" s="485" t="s">
        <v>1500</v>
      </c>
      <c r="C555" s="485">
        <v>3525201</v>
      </c>
      <c r="D555" s="485" t="s">
        <v>1501</v>
      </c>
      <c r="E555" s="485" t="s">
        <v>1502</v>
      </c>
      <c r="F555" s="485">
        <v>207.54900000000001</v>
      </c>
      <c r="G555" s="486">
        <v>31173</v>
      </c>
      <c r="H555" s="462"/>
      <c r="I555" s="542">
        <v>3510</v>
      </c>
      <c r="J555" s="542">
        <v>2</v>
      </c>
      <c r="K555" s="542" t="s">
        <v>3992</v>
      </c>
      <c r="L555" s="542">
        <v>29852.838169575698</v>
      </c>
      <c r="M555" s="487">
        <f>+Tabela13681011[[#This Row],[Colunas85]]/$N$650</f>
        <v>6.6824394503203137E-4</v>
      </c>
      <c r="N555" s="542">
        <v>23038.177775740809</v>
      </c>
      <c r="O555" s="487">
        <f>+O554+Tabela13681011[[#This Row],[Colunas8]]</f>
        <v>0.12522205129132935</v>
      </c>
      <c r="P555" s="485">
        <v>114.85</v>
      </c>
      <c r="Q555" s="485">
        <v>98.2</v>
      </c>
      <c r="R555" s="561">
        <v>0.73299999999999998</v>
      </c>
      <c r="S555" s="485">
        <v>6.06</v>
      </c>
      <c r="T555" s="485">
        <v>111672.99696</v>
      </c>
      <c r="U555" s="485">
        <v>107960.03668999999</v>
      </c>
      <c r="V555" s="488">
        <v>2656607637.3899999</v>
      </c>
      <c r="W555" s="487">
        <f t="shared" si="31"/>
        <v>1.172046315265682E-3</v>
      </c>
      <c r="X555" s="487">
        <f>+X554+Tabela13681011[[#This Row],[Colunas82]]</f>
        <v>0.16602666394600382</v>
      </c>
      <c r="Y555" s="488">
        <v>85221.43</v>
      </c>
      <c r="Z555" s="542">
        <f>INT(IF(Tabela13681011[[#This Row],[Colunas85]]/$AB$4&lt;15,15,Tabela13681011[[#This Row],[Colunas85]]/$AB$4))</f>
        <v>25</v>
      </c>
      <c r="AA555" s="641"/>
      <c r="AB555" s="537"/>
    </row>
    <row r="556" spans="1:28" ht="20.100000000000001" customHeight="1" x14ac:dyDescent="0.25">
      <c r="A556" s="485">
        <f t="shared" si="32"/>
        <v>33</v>
      </c>
      <c r="B556" s="485" t="s">
        <v>1527</v>
      </c>
      <c r="C556" s="485">
        <v>3509601</v>
      </c>
      <c r="D556" s="485" t="s">
        <v>1528</v>
      </c>
      <c r="E556" s="485" t="s">
        <v>1529</v>
      </c>
      <c r="F556" s="485">
        <v>79.403000000000006</v>
      </c>
      <c r="G556" s="486">
        <v>86407</v>
      </c>
      <c r="H556" s="462"/>
      <c r="I556" s="542">
        <v>3510</v>
      </c>
      <c r="J556" s="542">
        <v>2</v>
      </c>
      <c r="K556" s="542" t="s">
        <v>3992</v>
      </c>
      <c r="L556" s="542">
        <v>82747.704350512533</v>
      </c>
      <c r="M556" s="487">
        <f>+Tabela13681011[[#This Row],[Colunas85]]/$N$650</f>
        <v>1.8522745503603351E-3</v>
      </c>
      <c r="N556" s="542">
        <v>63858.461715857818</v>
      </c>
      <c r="O556" s="487">
        <f>+O555+Tabela13681011[[#This Row],[Colunas8]]</f>
        <v>0.12707432584168968</v>
      </c>
      <c r="P556" s="485">
        <v>932.92</v>
      </c>
      <c r="Q556" s="485">
        <v>96.7</v>
      </c>
      <c r="R556" s="561">
        <v>0.76900000000000002</v>
      </c>
      <c r="S556" s="485">
        <v>12.73</v>
      </c>
      <c r="T556" s="485">
        <v>189590.27142999999</v>
      </c>
      <c r="U556" s="485">
        <v>163427.27489</v>
      </c>
      <c r="V556" s="488">
        <v>2178412061.4200001</v>
      </c>
      <c r="W556" s="487">
        <f t="shared" si="31"/>
        <v>9.6107524264517894E-4</v>
      </c>
      <c r="X556" s="487">
        <f>+X555+Tabela13681011[[#This Row],[Colunas82]]</f>
        <v>0.16698773918864901</v>
      </c>
      <c r="Y556" s="488">
        <v>25211.06</v>
      </c>
      <c r="Z556" s="542">
        <f>INT(IF(Tabela13681011[[#This Row],[Colunas85]]/$AB$4&lt;15,15,Tabela13681011[[#This Row],[Colunas85]]/$AB$4))</f>
        <v>70</v>
      </c>
      <c r="AA556" s="641"/>
      <c r="AB556" s="537"/>
    </row>
    <row r="557" spans="1:28" ht="20.100000000000001" customHeight="1" x14ac:dyDescent="0.25">
      <c r="A557" s="485">
        <f t="shared" ref="A557:A588" si="33">+A556+1</f>
        <v>34</v>
      </c>
      <c r="B557" s="485" t="s">
        <v>1533</v>
      </c>
      <c r="C557" s="485">
        <v>3530508</v>
      </c>
      <c r="D557" s="485" t="s">
        <v>1534</v>
      </c>
      <c r="E557" s="485" t="s">
        <v>1535</v>
      </c>
      <c r="F557" s="485">
        <v>855.15599999999995</v>
      </c>
      <c r="G557" s="486">
        <v>69072</v>
      </c>
      <c r="H557" s="462"/>
      <c r="I557" s="542">
        <v>3510</v>
      </c>
      <c r="J557" s="542">
        <v>10</v>
      </c>
      <c r="K557" s="542" t="s">
        <v>4001</v>
      </c>
      <c r="L557" s="542">
        <v>66146.833415100642</v>
      </c>
      <c r="M557" s="487">
        <f>+Tabela13681011[[#This Row],[Colunas85]]/$N$650</f>
        <v>1.4806706371299672E-3</v>
      </c>
      <c r="N557" s="542">
        <v>51047.15668450162</v>
      </c>
      <c r="O557" s="487">
        <f>+O556+Tabela13681011[[#This Row],[Colunas8]]</f>
        <v>0.12855499647881966</v>
      </c>
      <c r="P557" s="485">
        <v>77.55</v>
      </c>
      <c r="Q557" s="485">
        <v>98.9</v>
      </c>
      <c r="R557" s="561">
        <v>0.76200000000000001</v>
      </c>
      <c r="S557" s="485">
        <v>16</v>
      </c>
      <c r="T557" s="485">
        <v>183202.42222000001</v>
      </c>
      <c r="U557" s="485">
        <v>178334.89410999999</v>
      </c>
      <c r="V557" s="488">
        <v>2129370265.4400001</v>
      </c>
      <c r="W557" s="487">
        <f t="shared" si="31"/>
        <v>9.3943890634041647E-4</v>
      </c>
      <c r="X557" s="487">
        <f>+X556+Tabela13681011[[#This Row],[Colunas82]]</f>
        <v>0.16792717809498942</v>
      </c>
      <c r="Y557" s="488">
        <v>30828.27</v>
      </c>
      <c r="Z557" s="542">
        <f>INT(IF(Tabela13681011[[#This Row],[Colunas85]]/$AB$4&lt;15,15,Tabela13681011[[#This Row],[Colunas85]]/$AB$4))</f>
        <v>56</v>
      </c>
      <c r="AA557" s="641"/>
      <c r="AB557" s="537"/>
    </row>
    <row r="558" spans="1:28" ht="20.100000000000001" customHeight="1" x14ac:dyDescent="0.25">
      <c r="A558" s="485">
        <f t="shared" si="33"/>
        <v>35</v>
      </c>
      <c r="B558" s="485" t="s">
        <v>1536</v>
      </c>
      <c r="C558" s="485">
        <v>3510401</v>
      </c>
      <c r="D558" s="485" t="s">
        <v>1537</v>
      </c>
      <c r="E558" s="485" t="s">
        <v>1538</v>
      </c>
      <c r="F558" s="485">
        <v>322.87799999999999</v>
      </c>
      <c r="G558" s="486">
        <v>56973</v>
      </c>
      <c r="H558" s="462"/>
      <c r="I558" s="542">
        <v>3510</v>
      </c>
      <c r="J558" s="542">
        <v>3</v>
      </c>
      <c r="K558" s="542" t="s">
        <v>3994</v>
      </c>
      <c r="L558" s="542">
        <v>54560.22035207507</v>
      </c>
      <c r="M558" s="487">
        <f>+Tabela13681011[[#This Row],[Colunas85]]/$N$650</f>
        <v>1.2213088980948228E-3</v>
      </c>
      <c r="N558" s="542">
        <v>42105.479178047695</v>
      </c>
      <c r="O558" s="487">
        <f>+O557+Tabela13681011[[#This Row],[Colunas8]]</f>
        <v>0.12977630537691448</v>
      </c>
      <c r="P558" s="485">
        <v>150.44999999999999</v>
      </c>
      <c r="Q558" s="485">
        <v>97.3</v>
      </c>
      <c r="R558" s="561">
        <v>0.75</v>
      </c>
      <c r="S558" s="485">
        <v>2.92</v>
      </c>
      <c r="T558" s="485">
        <v>211476.50331</v>
      </c>
      <c r="U558" s="485">
        <v>192162.05772000001</v>
      </c>
      <c r="V558" s="488">
        <v>2128135258.2</v>
      </c>
      <c r="W558" s="487">
        <f t="shared" si="31"/>
        <v>9.3889404391338889E-4</v>
      </c>
      <c r="X558" s="487">
        <f>+X557+Tabela13681011[[#This Row],[Colunas82]]</f>
        <v>0.16886607213890281</v>
      </c>
      <c r="Y558" s="488">
        <v>37353.4</v>
      </c>
      <c r="Z558" s="542">
        <f>INT(IF(Tabela13681011[[#This Row],[Colunas85]]/$AB$4&lt;15,15,Tabela13681011[[#This Row],[Colunas85]]/$AB$4))</f>
        <v>46</v>
      </c>
      <c r="AA558" s="641"/>
      <c r="AB558" s="537"/>
    </row>
    <row r="559" spans="1:28" ht="20.100000000000001" customHeight="1" x14ac:dyDescent="0.25">
      <c r="A559" s="485">
        <f t="shared" si="33"/>
        <v>36</v>
      </c>
      <c r="B559" s="485" t="s">
        <v>1542</v>
      </c>
      <c r="C559" s="485">
        <v>3521408</v>
      </c>
      <c r="D559" s="485" t="s">
        <v>1543</v>
      </c>
      <c r="E559" s="485" t="s">
        <v>1544</v>
      </c>
      <c r="F559" s="485">
        <v>115.11799999999999</v>
      </c>
      <c r="G559" s="486">
        <v>24982</v>
      </c>
      <c r="H559" s="462"/>
      <c r="I559" s="542">
        <v>3510</v>
      </c>
      <c r="J559" s="542">
        <v>5</v>
      </c>
      <c r="K559" s="542" t="s">
        <v>3996</v>
      </c>
      <c r="L559" s="542">
        <v>23924.024096248038</v>
      </c>
      <c r="M559" s="487">
        <f>+Tabela13681011[[#This Row],[Colunas85]]/$N$650</f>
        <v>5.3552979292304903E-4</v>
      </c>
      <c r="N559" s="542">
        <v>18462.764481877166</v>
      </c>
      <c r="O559" s="487">
        <f>+O558+Tabela13681011[[#This Row],[Colunas8]]</f>
        <v>0.13031183516983752</v>
      </c>
      <c r="P559" s="485">
        <v>173.99</v>
      </c>
      <c r="Q559" s="485">
        <v>95.7</v>
      </c>
      <c r="R559" s="561">
        <v>0.77600000000000002</v>
      </c>
      <c r="S559" s="485">
        <v>23.81</v>
      </c>
      <c r="T559" s="485">
        <v>78956.615619999997</v>
      </c>
      <c r="U559" s="485">
        <v>76107.803339999999</v>
      </c>
      <c r="V559" s="488">
        <v>2085427160.5800002</v>
      </c>
      <c r="W559" s="487">
        <f t="shared" si="31"/>
        <v>9.2005201856383231E-4</v>
      </c>
      <c r="X559" s="487">
        <f>+X558+Tabela13681011[[#This Row],[Colunas82]]</f>
        <v>0.16978612415746663</v>
      </c>
      <c r="Y559" s="488">
        <v>83477.19</v>
      </c>
      <c r="Z559" s="542">
        <f>INT(IF(Tabela13681011[[#This Row],[Colunas85]]/$AB$4&lt;15,15,Tabela13681011[[#This Row],[Colunas85]]/$AB$4))</f>
        <v>20</v>
      </c>
      <c r="AA559" s="641"/>
      <c r="AB559" s="537"/>
    </row>
    <row r="560" spans="1:28" ht="20.100000000000001" customHeight="1" x14ac:dyDescent="0.25">
      <c r="A560" s="485">
        <f t="shared" si="33"/>
        <v>37</v>
      </c>
      <c r="B560" s="485" t="s">
        <v>1575</v>
      </c>
      <c r="C560" s="485">
        <v>3546702</v>
      </c>
      <c r="D560" s="485" t="s">
        <v>1576</v>
      </c>
      <c r="E560" s="485" t="s">
        <v>1577</v>
      </c>
      <c r="F560" s="485">
        <v>98.290999999999997</v>
      </c>
      <c r="G560" s="486">
        <v>27850</v>
      </c>
      <c r="H560" s="487"/>
      <c r="I560" s="542">
        <v>3510</v>
      </c>
      <c r="J560" s="542">
        <v>9</v>
      </c>
      <c r="K560" s="542" t="s">
        <v>4000</v>
      </c>
      <c r="L560" s="542">
        <v>26670.565650488668</v>
      </c>
      <c r="M560" s="487">
        <f>+Tabela13681011[[#This Row],[Colunas85]]/$N$650</f>
        <v>5.9701003654258735E-4</v>
      </c>
      <c r="N560" s="542">
        <v>20582.338916831282</v>
      </c>
      <c r="O560" s="487">
        <f>+O559+Tabela13681011[[#This Row],[Colunas8]]</f>
        <v>0.1309088452063801</v>
      </c>
      <c r="P560" s="485">
        <v>220.1</v>
      </c>
      <c r="Q560" s="485">
        <v>98.3</v>
      </c>
      <c r="R560" s="561">
        <v>0.73699999999999999</v>
      </c>
      <c r="S560" s="485">
        <v>6.45</v>
      </c>
      <c r="T560" s="485">
        <v>105948.38071</v>
      </c>
      <c r="U560" s="485">
        <v>95702.114019999994</v>
      </c>
      <c r="V560" s="488">
        <v>1865953063.5</v>
      </c>
      <c r="W560" s="487">
        <f t="shared" si="31"/>
        <v>8.2322409291968345E-4</v>
      </c>
      <c r="X560" s="487">
        <f>+X559+Tabela13681011[[#This Row],[Colunas82]]</f>
        <v>0.17060934825038632</v>
      </c>
      <c r="Y560" s="488">
        <v>67000.11</v>
      </c>
      <c r="Z560" s="542">
        <f>INT(IF(Tabela13681011[[#This Row],[Colunas85]]/$AB$4&lt;15,15,Tabela13681011[[#This Row],[Colunas85]]/$AB$4))</f>
        <v>22</v>
      </c>
      <c r="AA560" s="641"/>
      <c r="AB560" s="537"/>
    </row>
    <row r="561" spans="1:28" ht="20.100000000000001" customHeight="1" x14ac:dyDescent="0.25">
      <c r="A561" s="485">
        <f t="shared" si="33"/>
        <v>38</v>
      </c>
      <c r="B561" s="485" t="s">
        <v>1584</v>
      </c>
      <c r="C561" s="485">
        <v>3549706</v>
      </c>
      <c r="D561" s="485" t="s">
        <v>1585</v>
      </c>
      <c r="E561" s="485" t="s">
        <v>1586</v>
      </c>
      <c r="F561" s="485">
        <v>419.68400000000003</v>
      </c>
      <c r="G561" s="486">
        <v>55298</v>
      </c>
      <c r="H561" s="487"/>
      <c r="I561" s="542">
        <v>3510</v>
      </c>
      <c r="J561" s="542">
        <v>10</v>
      </c>
      <c r="K561" s="542" t="s">
        <v>4001</v>
      </c>
      <c r="L561" s="542">
        <v>52956.15581115699</v>
      </c>
      <c r="M561" s="487">
        <f>+Tabela13681011[[#This Row],[Colunas85]]/$N$650</f>
        <v>1.185402549397917E-3</v>
      </c>
      <c r="N561" s="542">
        <v>40867.582672277778</v>
      </c>
      <c r="O561" s="487">
        <f>+O560+Tabela13681011[[#This Row],[Colunas8]]</f>
        <v>0.13209424775577802</v>
      </c>
      <c r="P561" s="485">
        <v>123.81</v>
      </c>
      <c r="Q561" s="485">
        <v>97.6</v>
      </c>
      <c r="R561" s="561">
        <v>0.77400000000000002</v>
      </c>
      <c r="S561" s="485">
        <v>4.54</v>
      </c>
      <c r="T561" s="485">
        <v>179275.76725</v>
      </c>
      <c r="U561" s="485">
        <v>162631.64764000001</v>
      </c>
      <c r="V561" s="488">
        <v>1837399364.5400002</v>
      </c>
      <c r="W561" s="487">
        <f t="shared" si="31"/>
        <v>8.1062672732370392E-4</v>
      </c>
      <c r="X561" s="487">
        <f>+X560+Tabela13681011[[#This Row],[Colunas82]]</f>
        <v>0.17141997497771003</v>
      </c>
      <c r="Y561" s="488">
        <v>33227.230000000003</v>
      </c>
      <c r="Z561" s="542">
        <f>INT(IF(Tabela13681011[[#This Row],[Colunas85]]/$AB$4&lt;15,15,Tabela13681011[[#This Row],[Colunas85]]/$AB$4))</f>
        <v>45</v>
      </c>
      <c r="AA561" s="641"/>
      <c r="AB561" s="537"/>
    </row>
    <row r="562" spans="1:28" ht="20.100000000000001" customHeight="1" x14ac:dyDescent="0.25">
      <c r="A562" s="485">
        <f t="shared" si="33"/>
        <v>39</v>
      </c>
      <c r="B562" s="485" t="s">
        <v>1610</v>
      </c>
      <c r="C562" s="485">
        <v>3512803</v>
      </c>
      <c r="D562" s="485" t="s">
        <v>1611</v>
      </c>
      <c r="E562" s="485" t="s">
        <v>1612</v>
      </c>
      <c r="F562" s="485">
        <v>154.66499999999999</v>
      </c>
      <c r="G562" s="486">
        <v>74662</v>
      </c>
      <c r="H562" s="462"/>
      <c r="I562" s="542">
        <v>3510</v>
      </c>
      <c r="J562" s="542">
        <v>1</v>
      </c>
      <c r="K562" s="542" t="s">
        <v>3991</v>
      </c>
      <c r="L562" s="542">
        <v>71500.099554642176</v>
      </c>
      <c r="M562" s="487">
        <f>+Tabela13681011[[#This Row],[Colunas85]]/$N$650</f>
        <v>1.6005013769602385E-3</v>
      </c>
      <c r="N562" s="542">
        <v>55178.405321668106</v>
      </c>
      <c r="O562" s="487">
        <f>+O561+Tabela13681011[[#This Row],[Colunas8]]</f>
        <v>0.13369474913273827</v>
      </c>
      <c r="P562" s="485">
        <v>380.37</v>
      </c>
      <c r="Q562" s="485">
        <v>98</v>
      </c>
      <c r="R562" s="561">
        <v>0.76900000000000002</v>
      </c>
      <c r="S562" s="485">
        <v>22.97</v>
      </c>
      <c r="T562" s="485">
        <v>171948.44394999999</v>
      </c>
      <c r="U562" s="485">
        <v>148441.59284</v>
      </c>
      <c r="V562" s="488">
        <v>1673202298.3199999</v>
      </c>
      <c r="W562" s="487">
        <f t="shared" si="31"/>
        <v>7.3818600866731377E-4</v>
      </c>
      <c r="X562" s="487">
        <f>+X561+Tabela13681011[[#This Row],[Colunas82]]</f>
        <v>0.17215816098637735</v>
      </c>
      <c r="Y562" s="488">
        <v>22410.36</v>
      </c>
      <c r="Z562" s="542">
        <f>INT(IF(Tabela13681011[[#This Row],[Colunas85]]/$AB$4&lt;15,15,Tabela13681011[[#This Row],[Colunas85]]/$AB$4))</f>
        <v>61</v>
      </c>
      <c r="AA562" s="641"/>
      <c r="AB562" s="537"/>
    </row>
    <row r="563" spans="1:28" ht="20.100000000000001" customHeight="1" x14ac:dyDescent="0.25">
      <c r="A563" s="485">
        <f t="shared" si="33"/>
        <v>40</v>
      </c>
      <c r="B563" s="485" t="s">
        <v>1652</v>
      </c>
      <c r="C563" s="485">
        <v>3544004</v>
      </c>
      <c r="D563" s="485" t="s">
        <v>1653</v>
      </c>
      <c r="E563" s="485" t="s">
        <v>1654</v>
      </c>
      <c r="F563" s="485">
        <v>226.65700000000001</v>
      </c>
      <c r="G563" s="486">
        <v>36233</v>
      </c>
      <c r="H563" s="487"/>
      <c r="I563" s="542">
        <v>3510</v>
      </c>
      <c r="J563" s="542">
        <v>3</v>
      </c>
      <c r="K563" s="542" t="s">
        <v>3994</v>
      </c>
      <c r="L563" s="542">
        <v>34698.549558856583</v>
      </c>
      <c r="M563" s="487">
        <f>+Tabela13681011[[#This Row],[Colunas85]]/$N$650</f>
        <v>7.7671327303581916E-4</v>
      </c>
      <c r="N563" s="542">
        <v>26777.733787200996</v>
      </c>
      <c r="O563" s="487">
        <f>+O562+Tabela13681011[[#This Row],[Colunas8]]</f>
        <v>0.13447146240577409</v>
      </c>
      <c r="P563" s="485">
        <v>130.16</v>
      </c>
      <c r="Q563" s="485">
        <v>98.4</v>
      </c>
      <c r="R563" s="561">
        <v>0.75900000000000001</v>
      </c>
      <c r="S563" s="485">
        <v>4.91</v>
      </c>
      <c r="T563" s="485">
        <v>102407.19133</v>
      </c>
      <c r="U563" s="485">
        <v>94627.137419999999</v>
      </c>
      <c r="V563" s="488">
        <v>1452467560.71</v>
      </c>
      <c r="W563" s="487">
        <f t="shared" si="31"/>
        <v>6.4080191166113708E-4</v>
      </c>
      <c r="X563" s="487">
        <f>+X562+Tabela13681011[[#This Row],[Colunas82]]</f>
        <v>0.17279896289803848</v>
      </c>
      <c r="Y563" s="488">
        <v>40086.870000000003</v>
      </c>
      <c r="Z563" s="542">
        <f>INT(IF(Tabela13681011[[#This Row],[Colunas85]]/$AB$4&lt;15,15,Tabela13681011[[#This Row],[Colunas85]]/$AB$4))</f>
        <v>29</v>
      </c>
      <c r="AA563" s="641"/>
      <c r="AB563" s="537"/>
    </row>
    <row r="564" spans="1:28" ht="20.100000000000001" customHeight="1" x14ac:dyDescent="0.25">
      <c r="A564" s="485">
        <f t="shared" si="33"/>
        <v>41</v>
      </c>
      <c r="B564" s="485" t="s">
        <v>1655</v>
      </c>
      <c r="C564" s="485">
        <v>3515186</v>
      </c>
      <c r="D564" s="485" t="s">
        <v>1656</v>
      </c>
      <c r="E564" s="485" t="s">
        <v>1657</v>
      </c>
      <c r="F564" s="485">
        <v>389.23500000000001</v>
      </c>
      <c r="G564" s="486">
        <v>44607</v>
      </c>
      <c r="H564" s="462"/>
      <c r="I564" s="542">
        <v>3510</v>
      </c>
      <c r="J564" s="542">
        <v>7</v>
      </c>
      <c r="K564" s="542" t="s">
        <v>3998</v>
      </c>
      <c r="L564" s="542">
        <v>42717.91461297479</v>
      </c>
      <c r="M564" s="487">
        <f>+Tabela13681011[[#This Row],[Colunas85]]/$N$650</f>
        <v>9.5622357989426181E-4</v>
      </c>
      <c r="N564" s="542">
        <v>32966.477273360608</v>
      </c>
      <c r="O564" s="487">
        <f>+O563+Tabela13681011[[#This Row],[Colunas8]]</f>
        <v>0.13542768598566834</v>
      </c>
      <c r="P564" s="485">
        <v>107.61</v>
      </c>
      <c r="Q564" s="485">
        <v>97.9</v>
      </c>
      <c r="R564" s="561">
        <v>0.78700000000000003</v>
      </c>
      <c r="S564" s="485">
        <v>20.41</v>
      </c>
      <c r="T564" s="485">
        <v>109535.81675</v>
      </c>
      <c r="U564" s="485">
        <v>98304.157529999997</v>
      </c>
      <c r="V564" s="488">
        <v>1446888710.52</v>
      </c>
      <c r="W564" s="487">
        <f t="shared" si="31"/>
        <v>6.3834062580296917E-4</v>
      </c>
      <c r="X564" s="487">
        <f>+X563+Tabela13681011[[#This Row],[Colunas82]]</f>
        <v>0.17343730352384146</v>
      </c>
      <c r="Y564" s="488">
        <v>32436.36</v>
      </c>
      <c r="Z564" s="542">
        <f>INT(IF(Tabela13681011[[#This Row],[Colunas85]]/$AB$4&lt;15,15,Tabela13681011[[#This Row],[Colunas85]]/$AB$4))</f>
        <v>36</v>
      </c>
      <c r="AA564" s="641"/>
      <c r="AB564" s="537"/>
    </row>
    <row r="565" spans="1:28" ht="20.100000000000001" customHeight="1" x14ac:dyDescent="0.25">
      <c r="A565" s="485">
        <f t="shared" si="33"/>
        <v>42</v>
      </c>
      <c r="B565" s="485" t="s">
        <v>1670</v>
      </c>
      <c r="C565" s="485">
        <v>3537107</v>
      </c>
      <c r="D565" s="485" t="s">
        <v>1671</v>
      </c>
      <c r="E565" s="485" t="s">
        <v>1672</v>
      </c>
      <c r="F565" s="485">
        <v>108.81699999999999</v>
      </c>
      <c r="G565" s="486">
        <v>48992</v>
      </c>
      <c r="H565" s="487"/>
      <c r="I565" s="542">
        <v>3510</v>
      </c>
      <c r="J565" s="542">
        <v>1</v>
      </c>
      <c r="K565" s="542" t="s">
        <v>3991</v>
      </c>
      <c r="L565" s="542">
        <v>46917.211933527491</v>
      </c>
      <c r="M565" s="487">
        <f>+Tabela13681011[[#This Row],[Colunas85]]/$N$650</f>
        <v>1.0502231852888486E-3</v>
      </c>
      <c r="N565" s="542">
        <v>36207.179469062765</v>
      </c>
      <c r="O565" s="487">
        <f>+O564+Tabela13681011[[#This Row],[Colunas8]]</f>
        <v>0.1364779091709572</v>
      </c>
      <c r="P565" s="485">
        <v>382.7</v>
      </c>
      <c r="Q565" s="485">
        <v>98.1</v>
      </c>
      <c r="R565" s="561">
        <v>0.76900000000000002</v>
      </c>
      <c r="S565" s="485">
        <v>10.25</v>
      </c>
      <c r="T565" s="485">
        <v>137402.6991</v>
      </c>
      <c r="U565" s="485">
        <v>124707.24961</v>
      </c>
      <c r="V565" s="488">
        <v>1296896137.28</v>
      </c>
      <c r="W565" s="487">
        <f t="shared" si="31"/>
        <v>5.7216666759065521E-4</v>
      </c>
      <c r="X565" s="487">
        <f>+X564+Tabela13681011[[#This Row],[Colunas82]]</f>
        <v>0.17400947019143212</v>
      </c>
      <c r="Y565" s="488">
        <v>26471.59</v>
      </c>
      <c r="Z565" s="542">
        <f>INT(IF(Tabela13681011[[#This Row],[Colunas85]]/$AB$4&lt;15,15,Tabela13681011[[#This Row],[Colunas85]]/$AB$4))</f>
        <v>40</v>
      </c>
      <c r="AA565" s="641"/>
      <c r="AB565" s="537"/>
    </row>
    <row r="566" spans="1:28" ht="20.100000000000001" customHeight="1" x14ac:dyDescent="0.25">
      <c r="A566" s="485">
        <f t="shared" si="33"/>
        <v>43</v>
      </c>
      <c r="B566" s="485" t="s">
        <v>1682</v>
      </c>
      <c r="C566" s="485">
        <v>3503802</v>
      </c>
      <c r="D566" s="485" t="s">
        <v>1683</v>
      </c>
      <c r="E566" s="485" t="s">
        <v>1684</v>
      </c>
      <c r="F566" s="485">
        <v>178.02600000000001</v>
      </c>
      <c r="G566" s="486">
        <v>56247</v>
      </c>
      <c r="H566" s="462"/>
      <c r="I566" s="542">
        <v>3510</v>
      </c>
      <c r="J566" s="542">
        <v>1</v>
      </c>
      <c r="K566" s="542" t="s">
        <v>3991</v>
      </c>
      <c r="L566" s="542">
        <v>53864.966109265202</v>
      </c>
      <c r="M566" s="487">
        <f>+Tabela13681011[[#This Row],[Colunas85]]/$N$650</f>
        <v>1.2057459075551491E-3</v>
      </c>
      <c r="N566" s="542">
        <v>41568.93418509906</v>
      </c>
      <c r="O566" s="487">
        <f>+O565+Tabela13681011[[#This Row],[Colunas8]]</f>
        <v>0.13768365507851235</v>
      </c>
      <c r="P566" s="485">
        <v>248.15</v>
      </c>
      <c r="Q566" s="485">
        <v>98.3</v>
      </c>
      <c r="R566" s="561">
        <v>0.749</v>
      </c>
      <c r="S566" s="485">
        <v>9.9</v>
      </c>
      <c r="T566" s="485">
        <v>151691.37160000001</v>
      </c>
      <c r="U566" s="485">
        <v>141937.10500000001</v>
      </c>
      <c r="V566" s="488">
        <v>1246241717.73</v>
      </c>
      <c r="W566" s="487">
        <f t="shared" si="31"/>
        <v>5.4981887149539623E-4</v>
      </c>
      <c r="X566" s="487">
        <f>+X565+Tabela13681011[[#This Row],[Colunas82]]</f>
        <v>0.1745592890629275</v>
      </c>
      <c r="Y566" s="488">
        <v>22156.59</v>
      </c>
      <c r="Z566" s="542">
        <f>INT(IF(Tabela13681011[[#This Row],[Colunas85]]/$AB$4&lt;15,15,Tabela13681011[[#This Row],[Colunas85]]/$AB$4))</f>
        <v>46</v>
      </c>
      <c r="AA566" s="641"/>
      <c r="AB566" s="537"/>
    </row>
    <row r="567" spans="1:28" ht="20.100000000000001" customHeight="1" x14ac:dyDescent="0.25">
      <c r="A567" s="485">
        <f t="shared" si="33"/>
        <v>44</v>
      </c>
      <c r="B567" s="485" t="s">
        <v>1718</v>
      </c>
      <c r="C567" s="485">
        <v>3548005</v>
      </c>
      <c r="D567" s="485" t="s">
        <v>1719</v>
      </c>
      <c r="E567" s="485" t="s">
        <v>1720</v>
      </c>
      <c r="F567" s="485">
        <v>154.13300000000001</v>
      </c>
      <c r="G567" s="486">
        <v>23742</v>
      </c>
      <c r="H567" s="487"/>
      <c r="I567" s="542">
        <v>3510</v>
      </c>
      <c r="J567" s="542">
        <v>1</v>
      </c>
      <c r="K567" s="542" t="s">
        <v>3991</v>
      </c>
      <c r="L567" s="542">
        <v>22736.537510732564</v>
      </c>
      <c r="M567" s="487">
        <f>+Tabela13681011[[#This Row],[Colunas85]]/$N$650</f>
        <v>5.089483765742947E-4</v>
      </c>
      <c r="N567" s="542">
        <v>17546.351546262416</v>
      </c>
      <c r="O567" s="487">
        <f>+O566+Tabela13681011[[#This Row],[Colunas8]]</f>
        <v>0.13819260345508666</v>
      </c>
      <c r="P567" s="485">
        <v>134.09</v>
      </c>
      <c r="Q567" s="485">
        <v>97.3</v>
      </c>
      <c r="R567" s="561">
        <v>0.70199999999999996</v>
      </c>
      <c r="S567" s="485">
        <v>7.43</v>
      </c>
      <c r="T567" s="485">
        <v>99441.300489999994</v>
      </c>
      <c r="U567" s="485">
        <v>76994.721690000006</v>
      </c>
      <c r="V567" s="488">
        <v>1160509197.4200001</v>
      </c>
      <c r="W567" s="487">
        <f t="shared" si="31"/>
        <v>5.1199526400682661E-4</v>
      </c>
      <c r="X567" s="487">
        <f>+X566+Tabela13681011[[#This Row],[Colunas82]]</f>
        <v>0.17507128432693433</v>
      </c>
      <c r="Y567" s="488">
        <v>48880.01</v>
      </c>
      <c r="Z567" s="542">
        <f>INT(IF(Tabela13681011[[#This Row],[Colunas85]]/$AB$4&lt;15,15,Tabela13681011[[#This Row],[Colunas85]]/$AB$4))</f>
        <v>19</v>
      </c>
      <c r="AA567" s="641"/>
      <c r="AB567" s="537"/>
    </row>
    <row r="568" spans="1:28" ht="20.100000000000001" customHeight="1" x14ac:dyDescent="0.25">
      <c r="A568" s="485">
        <f t="shared" si="33"/>
        <v>45</v>
      </c>
      <c r="B568" s="485" t="s">
        <v>1724</v>
      </c>
      <c r="C568" s="485">
        <v>3526407</v>
      </c>
      <c r="D568" s="485" t="s">
        <v>1725</v>
      </c>
      <c r="E568" s="485" t="s">
        <v>1726</v>
      </c>
      <c r="F568" s="485">
        <v>384.274</v>
      </c>
      <c r="G568" s="486">
        <v>29047</v>
      </c>
      <c r="H568" s="462"/>
      <c r="I568" s="542">
        <v>3510</v>
      </c>
      <c r="J568" s="542">
        <v>3</v>
      </c>
      <c r="K568" s="542" t="s">
        <v>3994</v>
      </c>
      <c r="L568" s="542">
        <v>27816.873265699975</v>
      </c>
      <c r="M568" s="487">
        <f>+Tabela13681011[[#This Row],[Colunas85]]/$N$650</f>
        <v>6.2266967796957031E-4</v>
      </c>
      <c r="N568" s="542">
        <v>21466.973016775519</v>
      </c>
      <c r="O568" s="487">
        <f>+O567+Tabela13681011[[#This Row],[Colunas8]]</f>
        <v>0.13881527313305622</v>
      </c>
      <c r="P568" s="485">
        <v>65.75</v>
      </c>
      <c r="Q568" s="485">
        <v>98.1</v>
      </c>
      <c r="R568" s="561">
        <v>0.72899999999999998</v>
      </c>
      <c r="S568" s="485">
        <v>5.52</v>
      </c>
      <c r="T568" s="485">
        <v>87439.741930000004</v>
      </c>
      <c r="U568" s="485">
        <v>80132.349289999998</v>
      </c>
      <c r="V568" s="488">
        <v>1144373663.5699999</v>
      </c>
      <c r="W568" s="487">
        <f t="shared" si="31"/>
        <v>5.0487656392949145E-4</v>
      </c>
      <c r="X568" s="487">
        <f>+X567+Tabela13681011[[#This Row],[Colunas82]]</f>
        <v>0.17557616089086384</v>
      </c>
      <c r="Y568" s="488">
        <v>39397.31</v>
      </c>
      <c r="Z568" s="542">
        <f>INT(IF(Tabela13681011[[#This Row],[Colunas85]]/$AB$4&lt;15,15,Tabela13681011[[#This Row],[Colunas85]]/$AB$4))</f>
        <v>23</v>
      </c>
      <c r="AA568" s="641"/>
      <c r="AB568" s="537"/>
    </row>
    <row r="569" spans="1:28" ht="20.100000000000001" customHeight="1" x14ac:dyDescent="0.25">
      <c r="A569" s="485">
        <f t="shared" si="33"/>
        <v>46</v>
      </c>
      <c r="B569" s="485" t="s">
        <v>1760</v>
      </c>
      <c r="C569" s="485">
        <v>3519055</v>
      </c>
      <c r="D569" s="485" t="s">
        <v>1761</v>
      </c>
      <c r="E569" s="485" t="s">
        <v>1762</v>
      </c>
      <c r="F569" s="485">
        <v>65.576999999999998</v>
      </c>
      <c r="G569" s="486">
        <v>15605</v>
      </c>
      <c r="H569" s="462"/>
      <c r="I569" s="542">
        <v>3510</v>
      </c>
      <c r="J569" s="542">
        <v>1</v>
      </c>
      <c r="K569" s="542" t="s">
        <v>3991</v>
      </c>
      <c r="L569" s="542">
        <v>14944.13561852336</v>
      </c>
      <c r="M569" s="487">
        <f>+Tabela13681011[[#This Row],[Colunas85]]/$N$650</f>
        <v>3.3451855009863809E-4</v>
      </c>
      <c r="N569" s="542">
        <v>11532.761177635621</v>
      </c>
      <c r="O569" s="487">
        <f>+O568+Tabela13681011[[#This Row],[Colunas8]]</f>
        <v>0.13914979168315486</v>
      </c>
      <c r="P569" s="485">
        <v>172.3</v>
      </c>
      <c r="Q569" s="485">
        <v>98.8</v>
      </c>
      <c r="R569" s="561">
        <v>0.79300000000000004</v>
      </c>
      <c r="S569" s="485">
        <v>5.41</v>
      </c>
      <c r="T569" s="485">
        <v>77486.374549999993</v>
      </c>
      <c r="U569" s="485">
        <v>67934.489029999997</v>
      </c>
      <c r="V569" s="488">
        <v>1038320184.3000001</v>
      </c>
      <c r="W569" s="487">
        <f t="shared" si="31"/>
        <v>4.5808772396303425E-4</v>
      </c>
      <c r="X569" s="487">
        <f>+X568+Tabela13681011[[#This Row],[Colunas82]]</f>
        <v>0.17603424861482686</v>
      </c>
      <c r="Y569" s="488">
        <v>66537.66</v>
      </c>
      <c r="Z569" s="542">
        <f>INT(IF(Tabela13681011[[#This Row],[Colunas85]]/$AB$4&lt;15,15,Tabela13681011[[#This Row],[Colunas85]]/$AB$4))</f>
        <v>15</v>
      </c>
      <c r="AA569" s="641"/>
      <c r="AB569" s="537"/>
    </row>
    <row r="570" spans="1:28" ht="20.100000000000001" customHeight="1" x14ac:dyDescent="0.25">
      <c r="A570" s="485">
        <f t="shared" si="33"/>
        <v>47</v>
      </c>
      <c r="B570" s="485" t="s">
        <v>1763</v>
      </c>
      <c r="C570" s="485">
        <v>3500303</v>
      </c>
      <c r="D570" s="485" t="s">
        <v>1764</v>
      </c>
      <c r="E570" s="485" t="s">
        <v>1765</v>
      </c>
      <c r="F570" s="485">
        <v>474.55399999999997</v>
      </c>
      <c r="G570" s="486">
        <v>36981</v>
      </c>
      <c r="H570" s="462"/>
      <c r="I570" s="542">
        <v>3510</v>
      </c>
      <c r="J570" s="542">
        <v>7</v>
      </c>
      <c r="K570" s="542" t="s">
        <v>3998</v>
      </c>
      <c r="L570" s="542">
        <v>35414.872112054625</v>
      </c>
      <c r="M570" s="487">
        <f>+Tabela13681011[[#This Row],[Colunas85]]/$N$650</f>
        <v>7.9274786934942264E-4</v>
      </c>
      <c r="N570" s="542">
        <v>27330.537719329895</v>
      </c>
      <c r="O570" s="487">
        <f>+O569+Tabela13681011[[#This Row],[Colunas8]]</f>
        <v>0.1399425395525043</v>
      </c>
      <c r="P570" s="485">
        <v>67.72</v>
      </c>
      <c r="Q570" s="485">
        <v>95.8</v>
      </c>
      <c r="R570" s="561">
        <v>0.71499999999999997</v>
      </c>
      <c r="S570" s="485">
        <v>9.52</v>
      </c>
      <c r="T570" s="485">
        <v>84094.760060000001</v>
      </c>
      <c r="U570" s="485">
        <v>72168.734079999995</v>
      </c>
      <c r="V570" s="488">
        <v>1036985330.4299999</v>
      </c>
      <c r="W570" s="487">
        <f t="shared" si="31"/>
        <v>4.5749881104351531E-4</v>
      </c>
      <c r="X570" s="487">
        <f>+X569+Tabela13681011[[#This Row],[Colunas82]]</f>
        <v>0.17649174742587037</v>
      </c>
      <c r="Y570" s="488">
        <v>28041.03</v>
      </c>
      <c r="Z570" s="542">
        <f>INT(IF(Tabela13681011[[#This Row],[Colunas85]]/$AB$4&lt;15,15,Tabela13681011[[#This Row],[Colunas85]]/$AB$4))</f>
        <v>30</v>
      </c>
      <c r="AA570" s="641"/>
      <c r="AB570" s="537"/>
    </row>
    <row r="571" spans="1:28" ht="20.100000000000001" customHeight="1" x14ac:dyDescent="0.25">
      <c r="A571" s="485">
        <f t="shared" si="33"/>
        <v>48</v>
      </c>
      <c r="B571" s="485" t="s">
        <v>1772</v>
      </c>
      <c r="C571" s="485">
        <v>3556404</v>
      </c>
      <c r="D571" s="485" t="s">
        <v>1525</v>
      </c>
      <c r="E571" s="485" t="s">
        <v>1773</v>
      </c>
      <c r="F571" s="485">
        <v>267.178</v>
      </c>
      <c r="G571" s="486">
        <v>43368</v>
      </c>
      <c r="H571" s="487"/>
      <c r="I571" s="542">
        <v>3510</v>
      </c>
      <c r="J571" s="542">
        <v>7</v>
      </c>
      <c r="K571" s="542" t="s">
        <v>3998</v>
      </c>
      <c r="L571" s="542">
        <v>41531.385677931503</v>
      </c>
      <c r="M571" s="487">
        <f>+Tabela13681011[[#This Row],[Colunas85]]/$N$650</f>
        <v>9.2966360017159499E-4</v>
      </c>
      <c r="N571" s="542">
        <v>32050.803380435864</v>
      </c>
      <c r="O571" s="487">
        <f>+O570+Tabela13681011[[#This Row],[Colunas8]]</f>
        <v>0.1408722031526759</v>
      </c>
      <c r="P571" s="485">
        <v>146.94</v>
      </c>
      <c r="Q571" s="485">
        <v>98.8</v>
      </c>
      <c r="R571" s="561">
        <v>0.73699999999999999</v>
      </c>
      <c r="S571" s="485">
        <v>9.4499999999999993</v>
      </c>
      <c r="T571" s="485">
        <v>106003.73403000001</v>
      </c>
      <c r="U571" s="485">
        <v>99271.631420000005</v>
      </c>
      <c r="V571" s="488">
        <v>992349611.75999999</v>
      </c>
      <c r="W571" s="487">
        <f t="shared" si="31"/>
        <v>4.3780635482223968E-4</v>
      </c>
      <c r="X571" s="487">
        <f>+X570+Tabela13681011[[#This Row],[Colunas82]]</f>
        <v>0.17692955378069261</v>
      </c>
      <c r="Y571" s="488">
        <v>22882.07</v>
      </c>
      <c r="Z571" s="542">
        <f>INT(IF(Tabela13681011[[#This Row],[Colunas85]]/$AB$4&lt;15,15,Tabela13681011[[#This Row],[Colunas85]]/$AB$4))</f>
        <v>35</v>
      </c>
      <c r="AA571" s="641"/>
      <c r="AB571" s="537"/>
    </row>
    <row r="572" spans="1:28" ht="20.100000000000001" customHeight="1" x14ac:dyDescent="0.25">
      <c r="A572" s="485">
        <f t="shared" si="33"/>
        <v>49</v>
      </c>
      <c r="B572" s="485" t="s">
        <v>1777</v>
      </c>
      <c r="C572" s="485">
        <v>3507100</v>
      </c>
      <c r="D572" s="485" t="s">
        <v>1778</v>
      </c>
      <c r="E572" s="485" t="s">
        <v>1779</v>
      </c>
      <c r="F572" s="485">
        <v>108.366</v>
      </c>
      <c r="G572" s="486">
        <v>26506</v>
      </c>
      <c r="H572" s="462"/>
      <c r="I572" s="542">
        <v>3510</v>
      </c>
      <c r="J572" s="542">
        <v>4</v>
      </c>
      <c r="K572" s="542" t="s">
        <v>3995</v>
      </c>
      <c r="L572" s="542">
        <v>25383.483415865445</v>
      </c>
      <c r="M572" s="487">
        <f>+Tabela13681011[[#This Row],[Colunas85]]/$N$650</f>
        <v>5.6819921108071164E-4</v>
      </c>
      <c r="N572" s="542">
        <v>19589.065541455293</v>
      </c>
      <c r="O572" s="487">
        <f>+O571+Tabela13681011[[#This Row],[Colunas8]]</f>
        <v>0.1414404023637566</v>
      </c>
      <c r="P572" s="485">
        <v>181.87</v>
      </c>
      <c r="Q572" s="485">
        <v>97.7</v>
      </c>
      <c r="R572" s="561">
        <v>0.71299999999999997</v>
      </c>
      <c r="S572" s="485">
        <v>12.42</v>
      </c>
      <c r="T572" s="485">
        <v>82258.026620000004</v>
      </c>
      <c r="U572" s="485">
        <v>67840.876369999998</v>
      </c>
      <c r="V572" s="488">
        <v>967097385.88000011</v>
      </c>
      <c r="W572" s="487">
        <f t="shared" si="31"/>
        <v>4.2666553828676207E-4</v>
      </c>
      <c r="X572" s="487">
        <f>+X571+Tabela13681011[[#This Row],[Colunas82]]</f>
        <v>0.17735621931897938</v>
      </c>
      <c r="Y572" s="488">
        <v>36485.980000000003</v>
      </c>
      <c r="Z572" s="542">
        <f>INT(IF(Tabela13681011[[#This Row],[Colunas85]]/$AB$4&lt;15,15,Tabela13681011[[#This Row],[Colunas85]]/$AB$4))</f>
        <v>21</v>
      </c>
      <c r="AA572" s="641"/>
      <c r="AB572" s="537"/>
    </row>
    <row r="573" spans="1:28" ht="20.100000000000001" customHeight="1" x14ac:dyDescent="0.25">
      <c r="A573" s="485">
        <f t="shared" si="33"/>
        <v>50</v>
      </c>
      <c r="B573" s="485" t="s">
        <v>1822</v>
      </c>
      <c r="C573" s="485">
        <v>3552106</v>
      </c>
      <c r="D573" s="485" t="s">
        <v>1823</v>
      </c>
      <c r="E573" s="485" t="s">
        <v>1824</v>
      </c>
      <c r="F573" s="485">
        <v>449.029</v>
      </c>
      <c r="G573" s="486">
        <v>41690</v>
      </c>
      <c r="H573" s="487"/>
      <c r="I573" s="542">
        <v>3510</v>
      </c>
      <c r="J573" s="542">
        <v>4</v>
      </c>
      <c r="K573" s="542" t="s">
        <v>3995</v>
      </c>
      <c r="L573" s="542">
        <v>39924.448185596862</v>
      </c>
      <c r="M573" s="487">
        <f>+Tabela13681011[[#This Row],[Colunas85]]/$N$650</f>
        <v>8.9369294159642601E-4</v>
      </c>
      <c r="N573" s="542">
        <v>30810.689746595912</v>
      </c>
      <c r="O573" s="487">
        <f>+O572+Tabela13681011[[#This Row],[Colunas8]]</f>
        <v>0.14233409530535301</v>
      </c>
      <c r="P573" s="485">
        <v>81.7</v>
      </c>
      <c r="Q573" s="485">
        <v>97.7</v>
      </c>
      <c r="R573" s="561">
        <v>0.72899999999999998</v>
      </c>
      <c r="S573" s="485">
        <v>13.73</v>
      </c>
      <c r="T573" s="485">
        <v>103733.51939</v>
      </c>
      <c r="U573" s="485">
        <v>94753.961460000006</v>
      </c>
      <c r="V573" s="488">
        <v>883000036.60000002</v>
      </c>
      <c r="W573" s="487">
        <f t="shared" si="31"/>
        <v>3.8956333811238032E-4</v>
      </c>
      <c r="X573" s="487">
        <f>+X572+Tabela13681011[[#This Row],[Colunas82]]</f>
        <v>0.17774578265709176</v>
      </c>
      <c r="Y573" s="488">
        <v>21180.14</v>
      </c>
      <c r="Z573" s="542">
        <f>INT(IF(Tabela13681011[[#This Row],[Colunas85]]/$AB$4&lt;15,15,Tabela13681011[[#This Row],[Colunas85]]/$AB$4))</f>
        <v>34</v>
      </c>
      <c r="AA573" s="641"/>
      <c r="AB573" s="537"/>
    </row>
    <row r="574" spans="1:28" ht="20.100000000000001" customHeight="1" x14ac:dyDescent="0.25">
      <c r="A574" s="485">
        <f t="shared" si="33"/>
        <v>51</v>
      </c>
      <c r="B574" s="485" t="s">
        <v>1834</v>
      </c>
      <c r="C574" s="485">
        <v>3510807</v>
      </c>
      <c r="D574" s="485" t="s">
        <v>1835</v>
      </c>
      <c r="E574" s="485" t="s">
        <v>1836</v>
      </c>
      <c r="F574" s="485">
        <v>864.22500000000002</v>
      </c>
      <c r="G574" s="486">
        <v>30655</v>
      </c>
      <c r="H574" s="462"/>
      <c r="I574" s="542">
        <v>3510</v>
      </c>
      <c r="J574" s="542">
        <v>7</v>
      </c>
      <c r="K574" s="542" t="s">
        <v>3998</v>
      </c>
      <c r="L574" s="542">
        <v>29356.775224981327</v>
      </c>
      <c r="M574" s="487">
        <f>+Tabela13681011[[#This Row],[Colunas85]]/$N$650</f>
        <v>6.5713977271859999E-4</v>
      </c>
      <c r="N574" s="542">
        <v>22655.353662314643</v>
      </c>
      <c r="O574" s="487">
        <f>+O573+Tabela13681011[[#This Row],[Colunas8]]</f>
        <v>0.14299123507807163</v>
      </c>
      <c r="P574" s="485">
        <v>32.76</v>
      </c>
      <c r="Q574" s="485">
        <v>96.9</v>
      </c>
      <c r="R574" s="561">
        <v>0.73</v>
      </c>
      <c r="S574" s="485">
        <v>13.51</v>
      </c>
      <c r="T574" s="485">
        <v>97518.962209999998</v>
      </c>
      <c r="U574" s="485">
        <v>92693.257410000006</v>
      </c>
      <c r="V574" s="488">
        <v>842658128.19999993</v>
      </c>
      <c r="W574" s="487">
        <f t="shared" si="31"/>
        <v>3.7176523182617732E-4</v>
      </c>
      <c r="X574" s="487">
        <f>+X573+Tabela13681011[[#This Row],[Colunas82]]</f>
        <v>0.17811754788891793</v>
      </c>
      <c r="Y574" s="488">
        <v>27488.44</v>
      </c>
      <c r="Z574" s="542">
        <f>INT(IF(Tabela13681011[[#This Row],[Colunas85]]/$AB$4&lt;15,15,Tabela13681011[[#This Row],[Colunas85]]/$AB$4))</f>
        <v>25</v>
      </c>
      <c r="AA574" s="641"/>
      <c r="AB574" s="537"/>
    </row>
    <row r="575" spans="1:28" ht="20.100000000000001" customHeight="1" x14ac:dyDescent="0.25">
      <c r="A575" s="485">
        <f t="shared" si="33"/>
        <v>52</v>
      </c>
      <c r="B575" s="485" t="s">
        <v>1843</v>
      </c>
      <c r="C575" s="485">
        <v>3550407</v>
      </c>
      <c r="D575" s="485" t="s">
        <v>1844</v>
      </c>
      <c r="E575" s="485" t="s">
        <v>1845</v>
      </c>
      <c r="F575" s="485">
        <v>611.27800000000002</v>
      </c>
      <c r="G575" s="486">
        <v>36298</v>
      </c>
      <c r="H575" s="487"/>
      <c r="I575" s="542">
        <v>3510</v>
      </c>
      <c r="J575" s="542">
        <v>3</v>
      </c>
      <c r="K575" s="542" t="s">
        <v>3994</v>
      </c>
      <c r="L575" s="542">
        <v>34760.796839548922</v>
      </c>
      <c r="M575" s="487">
        <f>+Tabela13681011[[#This Row],[Colunas85]]/$N$650</f>
        <v>7.7810665373151985E-4</v>
      </c>
      <c r="N575" s="542">
        <v>26825.771562051767</v>
      </c>
      <c r="O575" s="487">
        <f>+O574+Tabela13681011[[#This Row],[Colunas8]]</f>
        <v>0.14376934173180314</v>
      </c>
      <c r="P575" s="485">
        <v>51.98</v>
      </c>
      <c r="Q575" s="485">
        <v>94.8</v>
      </c>
      <c r="R575" s="561">
        <v>0.755</v>
      </c>
      <c r="S575" s="485">
        <v>9.5500000000000007</v>
      </c>
      <c r="T575" s="485">
        <v>137416.58564999999</v>
      </c>
      <c r="U575" s="485">
        <v>108858.13408</v>
      </c>
      <c r="V575" s="488">
        <v>773756117.46000004</v>
      </c>
      <c r="W575" s="487">
        <f t="shared" si="31"/>
        <v>3.4136693489078464E-4</v>
      </c>
      <c r="X575" s="487">
        <f>+X574+Tabela13681011[[#This Row],[Colunas82]]</f>
        <v>0.17845891482380871</v>
      </c>
      <c r="Y575" s="488">
        <v>21316.77</v>
      </c>
      <c r="Z575" s="542">
        <f>INT(IF(Tabela13681011[[#This Row],[Colunas85]]/$AB$4&lt;15,15,Tabela13681011[[#This Row],[Colunas85]]/$AB$4))</f>
        <v>29</v>
      </c>
      <c r="AA575" s="641"/>
      <c r="AB575" s="537"/>
    </row>
    <row r="576" spans="1:28" ht="20.100000000000001" customHeight="1" x14ac:dyDescent="0.25">
      <c r="A576" s="485">
        <f t="shared" si="33"/>
        <v>53</v>
      </c>
      <c r="B576" s="485" t="s">
        <v>1855</v>
      </c>
      <c r="C576" s="485">
        <v>3551603</v>
      </c>
      <c r="D576" s="485" t="s">
        <v>1856</v>
      </c>
      <c r="E576" s="485" t="s">
        <v>1857</v>
      </c>
      <c r="F576" s="485">
        <v>203.73400000000001</v>
      </c>
      <c r="G576" s="486">
        <v>29669</v>
      </c>
      <c r="H576" s="487"/>
      <c r="I576" s="542">
        <v>3510</v>
      </c>
      <c r="J576" s="542">
        <v>11</v>
      </c>
      <c r="K576" s="542" t="s">
        <v>4002</v>
      </c>
      <c r="L576" s="542">
        <v>28412.531859402094</v>
      </c>
      <c r="M576" s="487">
        <f>+Tabela13681011[[#This Row],[Colunas85]]/$N$650</f>
        <v>6.3600325939612296E-4</v>
      </c>
      <c r="N576" s="542">
        <v>21926.657569962921</v>
      </c>
      <c r="O576" s="487">
        <f>+O575+Tabela13681011[[#This Row],[Colunas8]]</f>
        <v>0.14440534499119925</v>
      </c>
      <c r="P576" s="485">
        <v>129.52000000000001</v>
      </c>
      <c r="Q576" s="485">
        <v>97.8</v>
      </c>
      <c r="R576" s="561">
        <v>0.76700000000000002</v>
      </c>
      <c r="S576" s="485">
        <v>12.66</v>
      </c>
      <c r="T576" s="485">
        <v>102223.79222</v>
      </c>
      <c r="U576" s="485">
        <v>93091.802070000005</v>
      </c>
      <c r="V576" s="488">
        <v>739082085.4799999</v>
      </c>
      <c r="W576" s="487">
        <f t="shared" si="31"/>
        <v>3.2606939119423403E-4</v>
      </c>
      <c r="X576" s="487">
        <f>+X575+Tabela13681011[[#This Row],[Colunas82]]</f>
        <v>0.17878498421500294</v>
      </c>
      <c r="Y576" s="488">
        <v>24910.92</v>
      </c>
      <c r="Z576" s="542">
        <f>INT(IF(Tabela13681011[[#This Row],[Colunas85]]/$AB$4&lt;15,15,Tabela13681011[[#This Row],[Colunas85]]/$AB$4))</f>
        <v>24</v>
      </c>
      <c r="AA576" s="641"/>
      <c r="AB576" s="537"/>
    </row>
    <row r="577" spans="1:28" ht="20.100000000000001" customHeight="1" x14ac:dyDescent="0.25">
      <c r="A577" s="485">
        <f t="shared" si="33"/>
        <v>54</v>
      </c>
      <c r="B577" s="485" t="s">
        <v>1858</v>
      </c>
      <c r="C577" s="485">
        <v>3521101</v>
      </c>
      <c r="D577" s="485" t="s">
        <v>1859</v>
      </c>
      <c r="E577" s="485" t="s">
        <v>1860</v>
      </c>
      <c r="F577" s="485">
        <v>190.01</v>
      </c>
      <c r="G577" s="486">
        <v>7824</v>
      </c>
      <c r="H577" s="462"/>
      <c r="I577" s="542">
        <v>3510</v>
      </c>
      <c r="J577" s="542">
        <v>9</v>
      </c>
      <c r="K577" s="542" t="s">
        <v>4000</v>
      </c>
      <c r="L577" s="542">
        <v>7492.6572944137642</v>
      </c>
      <c r="M577" s="487">
        <f>+Tabela13681011[[#This Row],[Colunas85]]/$N$650</f>
        <v>1.6772016251020478E-4</v>
      </c>
      <c r="N577" s="542">
        <v>5782.2700066530679</v>
      </c>
      <c r="O577" s="487">
        <f>+O576+Tabela13681011[[#This Row],[Colunas8]]</f>
        <v>0.14457306515370946</v>
      </c>
      <c r="P577" s="485">
        <v>31.66</v>
      </c>
      <c r="Q577" s="485">
        <v>98.8</v>
      </c>
      <c r="R577" s="561">
        <v>0.753</v>
      </c>
      <c r="S577" s="485">
        <v>12.35</v>
      </c>
      <c r="T577" s="485">
        <v>30813.470410000002</v>
      </c>
      <c r="U577" s="485">
        <v>26383.766380000001</v>
      </c>
      <c r="V577" s="488">
        <v>736089509.27999997</v>
      </c>
      <c r="W577" s="487">
        <f t="shared" si="31"/>
        <v>3.2474912174269859E-4</v>
      </c>
      <c r="X577" s="487">
        <f>+X576+Tabela13681011[[#This Row],[Colunas82]]</f>
        <v>0.17910973333674565</v>
      </c>
      <c r="Y577" s="488">
        <v>94080.97</v>
      </c>
      <c r="Z577" s="542">
        <f>INT(IF(Tabela13681011[[#This Row],[Colunas85]]/$AB$4&lt;15,15,Tabela13681011[[#This Row],[Colunas85]]/$AB$4))</f>
        <v>15</v>
      </c>
      <c r="AA577" s="641"/>
      <c r="AB577" s="537"/>
    </row>
    <row r="578" spans="1:28" ht="20.100000000000001" customHeight="1" x14ac:dyDescent="0.25">
      <c r="A578" s="485">
        <f t="shared" si="33"/>
        <v>55</v>
      </c>
      <c r="B578" s="485" t="s">
        <v>1861</v>
      </c>
      <c r="C578" s="485">
        <v>3514908</v>
      </c>
      <c r="D578" s="485" t="s">
        <v>1862</v>
      </c>
      <c r="E578" s="485" t="s">
        <v>1863</v>
      </c>
      <c r="F578" s="485">
        <v>202.36</v>
      </c>
      <c r="G578" s="486">
        <v>18095</v>
      </c>
      <c r="H578" s="462"/>
      <c r="I578" s="542">
        <v>3510</v>
      </c>
      <c r="J578" s="542">
        <v>1</v>
      </c>
      <c r="K578" s="542" t="s">
        <v>3991</v>
      </c>
      <c r="L578" s="542">
        <v>17328.685294276209</v>
      </c>
      <c r="M578" s="487">
        <f>+Tabela13681011[[#This Row],[Colunas85]]/$N$650</f>
        <v>3.8789574905702395E-4</v>
      </c>
      <c r="N578" s="542">
        <v>13372.977475765243</v>
      </c>
      <c r="O578" s="487">
        <f>+O577+Tabela13681011[[#This Row],[Colunas8]]</f>
        <v>0.1449609609027665</v>
      </c>
      <c r="P578" s="485">
        <v>77.83</v>
      </c>
      <c r="Q578" s="485">
        <v>97.3</v>
      </c>
      <c r="R578" s="561">
        <v>0.69499999999999995</v>
      </c>
      <c r="S578" s="485">
        <v>9.8000000000000007</v>
      </c>
      <c r="T578" s="485">
        <v>56795.789420000001</v>
      </c>
      <c r="U578" s="485">
        <v>52155.797839999999</v>
      </c>
      <c r="V578" s="488">
        <v>726415451.30000007</v>
      </c>
      <c r="W578" s="487">
        <f t="shared" si="31"/>
        <v>3.2048110570241314E-4</v>
      </c>
      <c r="X578" s="487">
        <f>+X577+Tabela13681011[[#This Row],[Colunas82]]</f>
        <v>0.17943021444244805</v>
      </c>
      <c r="Y578" s="488">
        <v>40144.54</v>
      </c>
      <c r="Z578" s="542">
        <f>INT(IF(Tabela13681011[[#This Row],[Colunas85]]/$AB$4&lt;15,15,Tabela13681011[[#This Row],[Colunas85]]/$AB$4))</f>
        <v>15</v>
      </c>
      <c r="AA578" s="641"/>
      <c r="AB578" s="537"/>
    </row>
    <row r="579" spans="1:28" ht="20.100000000000001" customHeight="1" x14ac:dyDescent="0.25">
      <c r="A579" s="485">
        <f t="shared" si="33"/>
        <v>56</v>
      </c>
      <c r="B579" s="485" t="s">
        <v>1873</v>
      </c>
      <c r="C579" s="485">
        <v>3515152</v>
      </c>
      <c r="D579" s="485" t="s">
        <v>1874</v>
      </c>
      <c r="E579" s="485" t="s">
        <v>1875</v>
      </c>
      <c r="F579" s="485">
        <v>109.941</v>
      </c>
      <c r="G579" s="486">
        <v>21712</v>
      </c>
      <c r="H579" s="462"/>
      <c r="I579" s="542">
        <v>3510</v>
      </c>
      <c r="J579" s="542">
        <v>5</v>
      </c>
      <c r="K579" s="542" t="s">
        <v>3996</v>
      </c>
      <c r="L579" s="542">
        <v>20792.507052187069</v>
      </c>
      <c r="M579" s="487">
        <f>+Tabela13681011[[#This Row],[Colunas85]]/$N$650</f>
        <v>4.6543202561625326E-4</v>
      </c>
      <c r="N579" s="542">
        <v>16046.094885538267</v>
      </c>
      <c r="O579" s="487">
        <f>+O578+Tabela13681011[[#This Row],[Colunas8]]</f>
        <v>0.14542639292838275</v>
      </c>
      <c r="P579" s="485">
        <v>142.99</v>
      </c>
      <c r="Q579" s="485">
        <v>98.5</v>
      </c>
      <c r="R579" s="561">
        <v>0.73199999999999998</v>
      </c>
      <c r="S579" s="485">
        <v>7.66</v>
      </c>
      <c r="T579" s="485">
        <v>54941.016389999997</v>
      </c>
      <c r="U579" s="485">
        <v>50224.980199999998</v>
      </c>
      <c r="V579" s="488">
        <v>710011928.32000005</v>
      </c>
      <c r="W579" s="487">
        <f t="shared" si="31"/>
        <v>3.1324417376128033E-4</v>
      </c>
      <c r="X579" s="487">
        <f>+X578+Tabela13681011[[#This Row],[Colunas82]]</f>
        <v>0.17974345861620933</v>
      </c>
      <c r="Y579" s="488">
        <v>32701.360000000001</v>
      </c>
      <c r="Z579" s="542">
        <f>INT(IF(Tabela13681011[[#This Row],[Colunas85]]/$AB$4&lt;15,15,Tabela13681011[[#This Row],[Colunas85]]/$AB$4))</f>
        <v>17</v>
      </c>
      <c r="AA579" s="641"/>
      <c r="AB579" s="537"/>
    </row>
    <row r="580" spans="1:28" ht="20.100000000000001" customHeight="1" x14ac:dyDescent="0.25">
      <c r="A580" s="485">
        <f t="shared" si="33"/>
        <v>57</v>
      </c>
      <c r="B580" s="485" t="s">
        <v>1879</v>
      </c>
      <c r="C580" s="485">
        <v>3512209</v>
      </c>
      <c r="D580" s="485" t="s">
        <v>1880</v>
      </c>
      <c r="E580" s="485" t="s">
        <v>1881</v>
      </c>
      <c r="F580" s="485">
        <v>182.79300000000001</v>
      </c>
      <c r="G580" s="486">
        <v>28491</v>
      </c>
      <c r="H580" s="462"/>
      <c r="I580" s="542">
        <v>3510</v>
      </c>
      <c r="J580" s="542">
        <v>8</v>
      </c>
      <c r="K580" s="542" t="s">
        <v>3999</v>
      </c>
      <c r="L580" s="542">
        <v>27284.419603162391</v>
      </c>
      <c r="M580" s="487">
        <f>+Tabela13681011[[#This Row],[Colunas85]]/$N$650</f>
        <v>6.1075091386480617E-4</v>
      </c>
      <c r="N580" s="542">
        <v>21056.065281128904</v>
      </c>
      <c r="O580" s="487">
        <f>+O579+Tabela13681011[[#This Row],[Colunas8]]</f>
        <v>0.14603714384224756</v>
      </c>
      <c r="P580" s="485">
        <v>138.02000000000001</v>
      </c>
      <c r="Q580" s="485">
        <v>96.7</v>
      </c>
      <c r="R580" s="561">
        <v>0.70799999999999996</v>
      </c>
      <c r="S580" s="485">
        <v>8.9499999999999993</v>
      </c>
      <c r="T580" s="485">
        <v>100960.50997</v>
      </c>
      <c r="U580" s="485">
        <v>86413.176510000005</v>
      </c>
      <c r="V580" s="488">
        <v>708984004.59000003</v>
      </c>
      <c r="W580" s="487">
        <f t="shared" si="31"/>
        <v>3.1279067276129667E-4</v>
      </c>
      <c r="X580" s="487">
        <f>+X579+Tabela13681011[[#This Row],[Colunas82]]</f>
        <v>0.18005624928897063</v>
      </c>
      <c r="Y580" s="488">
        <v>24884.49</v>
      </c>
      <c r="Z580" s="542">
        <f>INT(IF(Tabela13681011[[#This Row],[Colunas85]]/$AB$4&lt;15,15,Tabela13681011[[#This Row],[Colunas85]]/$AB$4))</f>
        <v>23</v>
      </c>
      <c r="AA580" s="641"/>
      <c r="AB580" s="537"/>
    </row>
    <row r="581" spans="1:28" ht="20.100000000000001" customHeight="1" x14ac:dyDescent="0.25">
      <c r="A581" s="485">
        <f t="shared" si="33"/>
        <v>58</v>
      </c>
      <c r="B581" s="485" t="s">
        <v>1960</v>
      </c>
      <c r="C581" s="485">
        <v>3553302</v>
      </c>
      <c r="D581" s="485" t="s">
        <v>1961</v>
      </c>
      <c r="E581" s="485" t="s">
        <v>1962</v>
      </c>
      <c r="F581" s="485">
        <v>561.78800000000001</v>
      </c>
      <c r="G581" s="486">
        <v>23255</v>
      </c>
      <c r="H581" s="487"/>
      <c r="I581" s="542">
        <v>3510</v>
      </c>
      <c r="J581" s="542">
        <v>7</v>
      </c>
      <c r="K581" s="542" t="s">
        <v>3998</v>
      </c>
      <c r="L581" s="542">
        <v>22270.161730776083</v>
      </c>
      <c r="M581" s="487">
        <f>+Tabela13681011[[#This Row],[Colunas85]]/$N$650</f>
        <v>4.9850873966958225E-4</v>
      </c>
      <c r="N581" s="542">
        <v>17186.43775622662</v>
      </c>
      <c r="O581" s="487">
        <f>+O580+Tabela13681011[[#This Row],[Colunas8]]</f>
        <v>0.14653565258191714</v>
      </c>
      <c r="P581" s="485">
        <v>39.880000000000003</v>
      </c>
      <c r="Q581" s="485">
        <v>97.7</v>
      </c>
      <c r="R581" s="561">
        <v>0.73099999999999998</v>
      </c>
      <c r="S581" s="485">
        <v>3.53</v>
      </c>
      <c r="T581" s="485">
        <v>84782.785359999994</v>
      </c>
      <c r="U581" s="485">
        <v>70033.549859999999</v>
      </c>
      <c r="V581" s="488">
        <v>563000759.39999998</v>
      </c>
      <c r="W581" s="487">
        <f t="shared" ref="W581:W644" si="34">+V581/$V$650</f>
        <v>2.4838555617299855E-4</v>
      </c>
      <c r="X581" s="487">
        <f>+X580+Tabela13681011[[#This Row],[Colunas82]]</f>
        <v>0.18030463484514361</v>
      </c>
      <c r="Y581" s="488">
        <v>24209.88</v>
      </c>
      <c r="Z581" s="542">
        <f>INT(IF(Tabela13681011[[#This Row],[Colunas85]]/$AB$4&lt;15,15,Tabela13681011[[#This Row],[Colunas85]]/$AB$4))</f>
        <v>19</v>
      </c>
      <c r="AA581" s="641"/>
      <c r="AB581" s="537"/>
    </row>
    <row r="582" spans="1:28" ht="20.100000000000001" customHeight="1" x14ac:dyDescent="0.25">
      <c r="A582" s="485">
        <f t="shared" si="33"/>
        <v>59</v>
      </c>
      <c r="B582" s="485" t="s">
        <v>1984</v>
      </c>
      <c r="C582" s="485">
        <v>3546306</v>
      </c>
      <c r="D582" s="485" t="s">
        <v>1985</v>
      </c>
      <c r="E582" s="485" t="s">
        <v>1986</v>
      </c>
      <c r="F582" s="485">
        <v>295.33699999999999</v>
      </c>
      <c r="G582" s="486">
        <v>35102</v>
      </c>
      <c r="H582" s="487"/>
      <c r="I582" s="542">
        <v>3510</v>
      </c>
      <c r="J582" s="542">
        <v>7</v>
      </c>
      <c r="K582" s="542" t="s">
        <v>3998</v>
      </c>
      <c r="L582" s="542">
        <v>33615.446874809808</v>
      </c>
      <c r="M582" s="487">
        <f>+Tabela13681011[[#This Row],[Colunas85]]/$N$650</f>
        <v>7.5246844893062472E-4</v>
      </c>
      <c r="N582" s="542">
        <v>25941.876504797543</v>
      </c>
      <c r="O582" s="487">
        <f>+O581+Tabela13681011[[#This Row],[Colunas8]]</f>
        <v>0.14728812103084776</v>
      </c>
      <c r="P582" s="485">
        <v>101.35</v>
      </c>
      <c r="Q582" s="485">
        <v>97.3</v>
      </c>
      <c r="R582" s="561">
        <v>0.72799999999999998</v>
      </c>
      <c r="S582" s="485">
        <v>13.48</v>
      </c>
      <c r="T582" s="485">
        <v>79313.661730000007</v>
      </c>
      <c r="U582" s="485">
        <v>75085.503819999998</v>
      </c>
      <c r="V582" s="488">
        <v>516867472.45999998</v>
      </c>
      <c r="W582" s="487">
        <f t="shared" si="34"/>
        <v>2.28032400438551E-4</v>
      </c>
      <c r="X582" s="487">
        <f>+X581+Tabela13681011[[#This Row],[Colunas82]]</f>
        <v>0.18053266724558217</v>
      </c>
      <c r="Y582" s="488">
        <v>14724.73</v>
      </c>
      <c r="Z582" s="542">
        <f>INT(IF(Tabela13681011[[#This Row],[Colunas85]]/$AB$4&lt;15,15,Tabela13681011[[#This Row],[Colunas85]]/$AB$4))</f>
        <v>28</v>
      </c>
      <c r="AA582" s="641"/>
      <c r="AB582" s="537"/>
    </row>
    <row r="583" spans="1:28" ht="20.100000000000001" customHeight="1" x14ac:dyDescent="0.25">
      <c r="A583" s="485">
        <f t="shared" si="33"/>
        <v>60</v>
      </c>
      <c r="B583" s="485" t="s">
        <v>1999</v>
      </c>
      <c r="C583" s="485">
        <v>3500501</v>
      </c>
      <c r="D583" s="485" t="s">
        <v>2000</v>
      </c>
      <c r="E583" s="485" t="s">
        <v>2001</v>
      </c>
      <c r="F583" s="485">
        <v>60.125999999999998</v>
      </c>
      <c r="G583" s="486">
        <v>18908</v>
      </c>
      <c r="H583" s="462"/>
      <c r="I583" s="542">
        <v>3510</v>
      </c>
      <c r="J583" s="542">
        <v>11</v>
      </c>
      <c r="K583" s="542" t="s">
        <v>4002</v>
      </c>
      <c r="L583" s="542">
        <v>18107.255128166595</v>
      </c>
      <c r="M583" s="487">
        <f>+Tabela13681011[[#This Row],[Colunas85]]/$N$650</f>
        <v>4.0532372606632812E-4</v>
      </c>
      <c r="N583" s="542">
        <v>13973.819182744912</v>
      </c>
      <c r="O583" s="487">
        <f>+O582+Tabela13681011[[#This Row],[Colunas8]]</f>
        <v>0.14769344475691409</v>
      </c>
      <c r="P583" s="485">
        <v>287.16000000000003</v>
      </c>
      <c r="Q583" s="485">
        <v>96.2</v>
      </c>
      <c r="R583" s="561">
        <v>0.745</v>
      </c>
      <c r="S583" s="485">
        <v>3.88</v>
      </c>
      <c r="T583" s="485">
        <v>86949.222129999995</v>
      </c>
      <c r="U583" s="485">
        <v>75201.477929999994</v>
      </c>
      <c r="V583" s="488">
        <v>499688144.72000003</v>
      </c>
      <c r="W583" s="487">
        <f t="shared" si="34"/>
        <v>2.2045319773920539E-4</v>
      </c>
      <c r="X583" s="487">
        <f>+X582+Tabela13681011[[#This Row],[Colunas82]]</f>
        <v>0.18075312044332137</v>
      </c>
      <c r="Y583" s="488">
        <v>26427.34</v>
      </c>
      <c r="Z583" s="542">
        <f>INT(IF(Tabela13681011[[#This Row],[Colunas85]]/$AB$4&lt;15,15,Tabela13681011[[#This Row],[Colunas85]]/$AB$4))</f>
        <v>15</v>
      </c>
      <c r="AA583" s="641"/>
      <c r="AB583" s="537"/>
    </row>
    <row r="584" spans="1:28" ht="20.100000000000001" customHeight="1" x14ac:dyDescent="0.25">
      <c r="A584" s="485">
        <f t="shared" si="33"/>
        <v>61</v>
      </c>
      <c r="B584" s="485" t="s">
        <v>2008</v>
      </c>
      <c r="C584" s="485">
        <v>3538600</v>
      </c>
      <c r="D584" s="485" t="s">
        <v>2009</v>
      </c>
      <c r="E584" s="485" t="s">
        <v>2010</v>
      </c>
      <c r="F584" s="485">
        <v>385.56799999999998</v>
      </c>
      <c r="G584" s="486">
        <v>27617</v>
      </c>
      <c r="H584" s="487"/>
      <c r="I584" s="542">
        <v>3510</v>
      </c>
      <c r="J584" s="542">
        <v>4</v>
      </c>
      <c r="K584" s="542" t="s">
        <v>3995</v>
      </c>
      <c r="L584" s="542">
        <v>26447.433090468421</v>
      </c>
      <c r="M584" s="487">
        <f>+Tabela13681011[[#This Row],[Colunas85]]/$N$650</f>
        <v>5.9201530266415187E-4</v>
      </c>
      <c r="N584" s="542">
        <v>20410.141970058507</v>
      </c>
      <c r="O584" s="487">
        <f>+O583+Tabela13681011[[#This Row],[Colunas8]]</f>
        <v>0.14828546005957824</v>
      </c>
      <c r="P584" s="485">
        <v>65.150000000000006</v>
      </c>
      <c r="Q584" s="485">
        <v>98</v>
      </c>
      <c r="R584" s="561">
        <v>0.73899999999999999</v>
      </c>
      <c r="S584" s="485">
        <v>12.42</v>
      </c>
      <c r="T584" s="485">
        <v>81669.702529999995</v>
      </c>
      <c r="U584" s="485">
        <v>70592.984370000006</v>
      </c>
      <c r="V584" s="488">
        <v>484422064.24000001</v>
      </c>
      <c r="W584" s="487">
        <f t="shared" si="34"/>
        <v>2.1371808446041046E-4</v>
      </c>
      <c r="X584" s="487">
        <f>+X583+Tabela13681011[[#This Row],[Colunas82]]</f>
        <v>0.18096683852778178</v>
      </c>
      <c r="Y584" s="488">
        <v>17540.72</v>
      </c>
      <c r="Z584" s="542">
        <f>INT(IF(Tabela13681011[[#This Row],[Colunas85]]/$AB$4&lt;15,15,Tabela13681011[[#This Row],[Colunas85]]/$AB$4))</f>
        <v>22</v>
      </c>
      <c r="AA584" s="641"/>
      <c r="AB584" s="537"/>
    </row>
    <row r="585" spans="1:28" ht="20.100000000000001" customHeight="1" x14ac:dyDescent="0.25">
      <c r="A585" s="485">
        <f t="shared" si="33"/>
        <v>62</v>
      </c>
      <c r="B585" s="485" t="s">
        <v>2014</v>
      </c>
      <c r="C585" s="485">
        <v>3532009</v>
      </c>
      <c r="D585" s="485" t="s">
        <v>2015</v>
      </c>
      <c r="E585" s="485" t="s">
        <v>2016</v>
      </c>
      <c r="F585" s="485">
        <v>146.75200000000001</v>
      </c>
      <c r="G585" s="486">
        <v>13936</v>
      </c>
      <c r="H585" s="462"/>
      <c r="I585" s="542">
        <v>3510</v>
      </c>
      <c r="J585" s="542">
        <v>2</v>
      </c>
      <c r="K585" s="542" t="s">
        <v>3992</v>
      </c>
      <c r="L585" s="542">
        <v>13345.816980438422</v>
      </c>
      <c r="M585" s="487">
        <f>+Tabela13681011[[#This Row],[Colunas85]]/$N$650</f>
        <v>2.9874082115825834E-4</v>
      </c>
      <c r="N585" s="542">
        <v>10299.29892800577</v>
      </c>
      <c r="O585" s="487">
        <f>+O584+Tabela13681011[[#This Row],[Colunas8]]</f>
        <v>0.14858420088073651</v>
      </c>
      <c r="P585" s="485">
        <v>80.2</v>
      </c>
      <c r="Q585" s="485">
        <v>97.4</v>
      </c>
      <c r="R585" s="561">
        <v>0.71499999999999997</v>
      </c>
      <c r="S585" s="485">
        <v>25.64</v>
      </c>
      <c r="T585" s="485">
        <v>42617.228479999998</v>
      </c>
      <c r="U585" s="485">
        <v>36025.195950000001</v>
      </c>
      <c r="V585" s="488">
        <v>472088689.28000003</v>
      </c>
      <c r="W585" s="487">
        <f t="shared" si="34"/>
        <v>2.0827682679284626E-4</v>
      </c>
      <c r="X585" s="487">
        <f>+X584+Tabela13681011[[#This Row],[Colunas82]]</f>
        <v>0.18117511535457462</v>
      </c>
      <c r="Y585" s="488">
        <v>33875.480000000003</v>
      </c>
      <c r="Z585" s="542">
        <f>INT(IF(Tabela13681011[[#This Row],[Colunas85]]/$AB$4&lt;15,15,Tabela13681011[[#This Row],[Colunas85]]/$AB$4))</f>
        <v>15</v>
      </c>
      <c r="AA585" s="641"/>
      <c r="AB585" s="537"/>
    </row>
    <row r="586" spans="1:28" ht="20.100000000000001" customHeight="1" x14ac:dyDescent="0.25">
      <c r="A586" s="485">
        <f t="shared" si="33"/>
        <v>63</v>
      </c>
      <c r="B586" s="485" t="s">
        <v>2101</v>
      </c>
      <c r="C586" s="485">
        <v>3511706</v>
      </c>
      <c r="D586" s="485" t="s">
        <v>2102</v>
      </c>
      <c r="E586" s="485" t="s">
        <v>2103</v>
      </c>
      <c r="F586" s="485">
        <v>175.846</v>
      </c>
      <c r="G586" s="486">
        <v>17539</v>
      </c>
      <c r="H586" s="462"/>
      <c r="I586" s="542">
        <v>3510</v>
      </c>
      <c r="J586" s="542">
        <v>3</v>
      </c>
      <c r="K586" s="542" t="s">
        <v>3994</v>
      </c>
      <c r="L586" s="542">
        <v>16796.231631738625</v>
      </c>
      <c r="M586" s="487">
        <f>+Tabela13681011[[#This Row],[Colunas85]]/$N$650</f>
        <v>3.7597698495225992E-4</v>
      </c>
      <c r="N586" s="542">
        <v>12962.06974011863</v>
      </c>
      <c r="O586" s="487">
        <f>+O585+Tabela13681011[[#This Row],[Colunas8]]</f>
        <v>0.14896017786568877</v>
      </c>
      <c r="P586" s="485">
        <v>85.79</v>
      </c>
      <c r="Q586" s="485">
        <v>97.9</v>
      </c>
      <c r="R586" s="561">
        <v>0.73599999999999999</v>
      </c>
      <c r="S586" s="485">
        <v>5.71</v>
      </c>
      <c r="T586" s="485">
        <v>44565.502820000002</v>
      </c>
      <c r="U586" s="485">
        <v>38588.505519999999</v>
      </c>
      <c r="V586" s="488">
        <v>364933096.05000001</v>
      </c>
      <c r="W586" s="487">
        <f t="shared" si="34"/>
        <v>1.6100175446462028E-4</v>
      </c>
      <c r="X586" s="487">
        <f>+X585+Tabela13681011[[#This Row],[Colunas82]]</f>
        <v>0.18133611710903924</v>
      </c>
      <c r="Y586" s="488">
        <v>20806.95</v>
      </c>
      <c r="Z586" s="542">
        <f>INT(IF(Tabela13681011[[#This Row],[Colunas85]]/$AB$4&lt;15,15,Tabela13681011[[#This Row],[Colunas85]]/$AB$4))</f>
        <v>15</v>
      </c>
      <c r="AA586" s="641"/>
      <c r="AB586" s="537"/>
    </row>
    <row r="587" spans="1:28" ht="20.100000000000001" customHeight="1" x14ac:dyDescent="0.25">
      <c r="A587" s="485">
        <f t="shared" si="33"/>
        <v>64</v>
      </c>
      <c r="B587" s="485" t="s">
        <v>2107</v>
      </c>
      <c r="C587" s="485">
        <v>3508702</v>
      </c>
      <c r="D587" s="485" t="s">
        <v>2108</v>
      </c>
      <c r="E587" s="485" t="s">
        <v>2109</v>
      </c>
      <c r="F587" s="485">
        <v>468.214</v>
      </c>
      <c r="G587" s="486">
        <v>19031</v>
      </c>
      <c r="H587" s="462"/>
      <c r="I587" s="542">
        <v>3510</v>
      </c>
      <c r="J587" s="542">
        <v>10</v>
      </c>
      <c r="K587" s="542" t="s">
        <v>4001</v>
      </c>
      <c r="L587" s="542">
        <v>18225.046136245954</v>
      </c>
      <c r="M587" s="487">
        <f>+Tabela13681011[[#This Row],[Colunas85]]/$N$650</f>
        <v>4.0796043107511589E-4</v>
      </c>
      <c r="N587" s="542">
        <v>14064.721433616376</v>
      </c>
      <c r="O587" s="487">
        <f>+O586+Tabela13681011[[#This Row],[Colunas8]]</f>
        <v>0.14936813829676387</v>
      </c>
      <c r="P587" s="485">
        <v>39.44</v>
      </c>
      <c r="Q587" s="485">
        <v>97.7</v>
      </c>
      <c r="R587" s="561">
        <v>0.72</v>
      </c>
      <c r="S587" s="485">
        <v>9.9499999999999993</v>
      </c>
      <c r="T587" s="485">
        <v>52754.874909999999</v>
      </c>
      <c r="U587" s="485">
        <v>48676.079680000003</v>
      </c>
      <c r="V587" s="488">
        <v>358661270.95999998</v>
      </c>
      <c r="W587" s="487">
        <f t="shared" si="34"/>
        <v>1.5823474085550963E-4</v>
      </c>
      <c r="X587" s="487">
        <f>+X586+Tabela13681011[[#This Row],[Colunas82]]</f>
        <v>0.18149435184989476</v>
      </c>
      <c r="Y587" s="488">
        <v>18846.16</v>
      </c>
      <c r="Z587" s="542">
        <f>INT(IF(Tabela13681011[[#This Row],[Colunas85]]/$AB$4&lt;15,15,Tabela13681011[[#This Row],[Colunas85]]/$AB$4))</f>
        <v>15</v>
      </c>
      <c r="AA587" s="641"/>
      <c r="AB587" s="537"/>
    </row>
    <row r="588" spans="1:28" ht="20.100000000000001" customHeight="1" x14ac:dyDescent="0.25">
      <c r="A588" s="485">
        <f t="shared" si="33"/>
        <v>65</v>
      </c>
      <c r="B588" s="485" t="s">
        <v>2116</v>
      </c>
      <c r="C588" s="485">
        <v>3532405</v>
      </c>
      <c r="D588" s="485" t="s">
        <v>2117</v>
      </c>
      <c r="E588" s="485" t="s">
        <v>2118</v>
      </c>
      <c r="F588" s="485">
        <v>326.25400000000002</v>
      </c>
      <c r="G588" s="486">
        <v>18866</v>
      </c>
      <c r="H588" s="487"/>
      <c r="I588" s="542">
        <v>3510</v>
      </c>
      <c r="J588" s="542">
        <v>4</v>
      </c>
      <c r="K588" s="542" t="s">
        <v>3995</v>
      </c>
      <c r="L588" s="542">
        <v>18067.033808334621</v>
      </c>
      <c r="M588" s="487">
        <f>+Tabela13681011[[#This Row],[Colunas85]]/$N$650</f>
        <v>4.0442338777064459E-4</v>
      </c>
      <c r="N588" s="542">
        <v>13942.779389764415</v>
      </c>
      <c r="O588" s="487">
        <f>+O587+Tabela13681011[[#This Row],[Colunas8]]</f>
        <v>0.14977256168453451</v>
      </c>
      <c r="P588" s="485">
        <v>50.31</v>
      </c>
      <c r="Q588" s="485">
        <v>96.9</v>
      </c>
      <c r="R588" s="561">
        <v>0.67800000000000005</v>
      </c>
      <c r="S588" s="485">
        <v>13.45</v>
      </c>
      <c r="T588" s="485">
        <v>57140.662239999998</v>
      </c>
      <c r="U588" s="485">
        <v>52964.56192</v>
      </c>
      <c r="V588" s="488">
        <v>351873350.53999996</v>
      </c>
      <c r="W588" s="487">
        <f t="shared" si="34"/>
        <v>1.5524003550097942E-4</v>
      </c>
      <c r="X588" s="487">
        <f>+X587+Tabela13681011[[#This Row],[Colunas82]]</f>
        <v>0.18164959188539576</v>
      </c>
      <c r="Y588" s="488">
        <v>18651.189999999999</v>
      </c>
      <c r="Z588" s="542">
        <f>INT(IF(Tabela13681011[[#This Row],[Colunas85]]/$AB$4&lt;15,15,Tabela13681011[[#This Row],[Colunas85]]/$AB$4))</f>
        <v>15</v>
      </c>
      <c r="AA588" s="641"/>
      <c r="AB588" s="537"/>
    </row>
    <row r="589" spans="1:28" ht="20.100000000000001" customHeight="1" x14ac:dyDescent="0.25">
      <c r="A589" s="485">
        <f t="shared" ref="A589:A610" si="35">+A588+1</f>
        <v>66</v>
      </c>
      <c r="B589" s="485" t="s">
        <v>2128</v>
      </c>
      <c r="C589" s="485">
        <v>3557303</v>
      </c>
      <c r="D589" s="485" t="s">
        <v>2129</v>
      </c>
      <c r="E589" s="485" t="s">
        <v>2130</v>
      </c>
      <c r="F589" s="485">
        <v>74.144000000000005</v>
      </c>
      <c r="G589" s="486">
        <v>11507</v>
      </c>
      <c r="H589" s="462"/>
      <c r="I589" s="542">
        <v>3510</v>
      </c>
      <c r="J589" s="542">
        <v>6</v>
      </c>
      <c r="K589" s="542" t="s">
        <v>3997</v>
      </c>
      <c r="L589" s="542">
        <v>11019.68398348916</v>
      </c>
      <c r="M589" s="487">
        <f>+Tabela13681011[[#This Row],[Colunas85]]/$N$650</f>
        <v>2.4667125639122266E-4</v>
      </c>
      <c r="N589" s="542">
        <v>8504.1642339668779</v>
      </c>
      <c r="O589" s="487">
        <f>+O588+Tabela13681011[[#This Row],[Colunas8]]</f>
        <v>0.15001923294092573</v>
      </c>
      <c r="P589" s="485">
        <v>135.35</v>
      </c>
      <c r="Q589" s="485">
        <v>98.6</v>
      </c>
      <c r="R589" s="561">
        <v>0.74</v>
      </c>
      <c r="S589" s="485">
        <v>6.9</v>
      </c>
      <c r="T589" s="485">
        <v>40727.843269999998</v>
      </c>
      <c r="U589" s="485">
        <v>35422.876360000002</v>
      </c>
      <c r="V589" s="488">
        <v>343869089.29000002</v>
      </c>
      <c r="W589" s="487">
        <f t="shared" si="34"/>
        <v>1.5170870299539981E-4</v>
      </c>
      <c r="X589" s="487">
        <f>+X588+Tabela13681011[[#This Row],[Colunas82]]</f>
        <v>0.18180130058839117</v>
      </c>
      <c r="Y589" s="488">
        <v>29883.47</v>
      </c>
      <c r="Z589" s="542">
        <f>INT(IF(Tabela13681011[[#This Row],[Colunas85]]/$AB$4&lt;15,15,Tabela13681011[[#This Row],[Colunas85]]/$AB$4))</f>
        <v>15</v>
      </c>
      <c r="AA589" s="641"/>
      <c r="AB589" s="537"/>
    </row>
    <row r="590" spans="1:28" ht="20.100000000000001" customHeight="1" x14ac:dyDescent="0.25">
      <c r="A590" s="485">
        <f t="shared" si="35"/>
        <v>67</v>
      </c>
      <c r="B590" s="485" t="s">
        <v>2158</v>
      </c>
      <c r="C590" s="485">
        <v>3542107</v>
      </c>
      <c r="D590" s="485" t="s">
        <v>2159</v>
      </c>
      <c r="E590" s="485" t="s">
        <v>2160</v>
      </c>
      <c r="F590" s="485">
        <v>121.645</v>
      </c>
      <c r="G590" s="486">
        <v>9126</v>
      </c>
      <c r="H590" s="487"/>
      <c r="I590" s="542">
        <v>3510</v>
      </c>
      <c r="J590" s="542">
        <v>3</v>
      </c>
      <c r="K590" s="542" t="s">
        <v>3994</v>
      </c>
      <c r="L590" s="542">
        <v>8739.5182092050109</v>
      </c>
      <c r="M590" s="487">
        <f>+Tabela13681011[[#This Row],[Colunas85]]/$N$650</f>
        <v>1.9563064967639682E-4</v>
      </c>
      <c r="N590" s="542">
        <v>6744.5035890485551</v>
      </c>
      <c r="O590" s="487">
        <f>+O589+Tabela13681011[[#This Row],[Colunas8]]</f>
        <v>0.15021486359060213</v>
      </c>
      <c r="P590" s="485">
        <v>70.8</v>
      </c>
      <c r="Q590" s="485">
        <v>98.3</v>
      </c>
      <c r="R590" s="561">
        <v>0.745</v>
      </c>
      <c r="S590" s="485">
        <v>8.77</v>
      </c>
      <c r="T590" s="485">
        <v>40615.263209999997</v>
      </c>
      <c r="U590" s="485">
        <v>34699.74755</v>
      </c>
      <c r="V590" s="488">
        <v>324758566.08000004</v>
      </c>
      <c r="W590" s="487">
        <f t="shared" si="34"/>
        <v>1.4327749245612528E-4</v>
      </c>
      <c r="X590" s="487">
        <f>+X589+Tabela13681011[[#This Row],[Colunas82]]</f>
        <v>0.1819445780808473</v>
      </c>
      <c r="Y590" s="488">
        <v>35586.080000000002</v>
      </c>
      <c r="Z590" s="542">
        <f>INT(IF(Tabela13681011[[#This Row],[Colunas85]]/$AB$4&lt;15,15,Tabela13681011[[#This Row],[Colunas85]]/$AB$4))</f>
        <v>15</v>
      </c>
      <c r="AA590" s="641"/>
      <c r="AB590" s="537"/>
    </row>
    <row r="591" spans="1:28" ht="20.100000000000001" customHeight="1" x14ac:dyDescent="0.25">
      <c r="A591" s="485">
        <f t="shared" si="35"/>
        <v>68</v>
      </c>
      <c r="B591" s="485" t="s">
        <v>2161</v>
      </c>
      <c r="C591" s="485">
        <v>3553609</v>
      </c>
      <c r="D591" s="485" t="s">
        <v>2162</v>
      </c>
      <c r="E591" s="485" t="s">
        <v>2163</v>
      </c>
      <c r="F591" s="485">
        <v>221.89099999999999</v>
      </c>
      <c r="G591" s="486">
        <v>12940</v>
      </c>
      <c r="H591" s="487"/>
      <c r="I591" s="542">
        <v>3510</v>
      </c>
      <c r="J591" s="542">
        <v>10</v>
      </c>
      <c r="K591" s="542" t="s">
        <v>4001</v>
      </c>
      <c r="L591" s="542">
        <v>12391.997110137283</v>
      </c>
      <c r="M591" s="487">
        <f>+Tabela13681011[[#This Row],[Colunas85]]/$N$650</f>
        <v>2.773899415749041E-4</v>
      </c>
      <c r="N591" s="542">
        <v>9563.2124087539232</v>
      </c>
      <c r="O591" s="487">
        <f>+O590+Tabela13681011[[#This Row],[Colunas8]]</f>
        <v>0.15049225353217702</v>
      </c>
      <c r="P591" s="485">
        <v>57.23</v>
      </c>
      <c r="Q591" s="485">
        <v>98.2</v>
      </c>
      <c r="R591" s="561">
        <v>0.751</v>
      </c>
      <c r="S591" s="485">
        <v>8.93</v>
      </c>
      <c r="T591" s="485">
        <v>46243.603289999999</v>
      </c>
      <c r="U591" s="485">
        <v>36382.66474</v>
      </c>
      <c r="V591" s="488">
        <v>324714289.60000002</v>
      </c>
      <c r="W591" s="487">
        <f t="shared" si="34"/>
        <v>1.4325795848938269E-4</v>
      </c>
      <c r="X591" s="487">
        <f>+X590+Tabela13681011[[#This Row],[Colunas82]]</f>
        <v>0.18208783603933668</v>
      </c>
      <c r="Y591" s="488">
        <v>25093.84</v>
      </c>
      <c r="Z591" s="542">
        <f>INT(IF(Tabela13681011[[#This Row],[Colunas85]]/$AB$4&lt;15,15,Tabela13681011[[#This Row],[Colunas85]]/$AB$4))</f>
        <v>15</v>
      </c>
      <c r="AA591" s="641"/>
      <c r="AB591" s="537"/>
    </row>
    <row r="592" spans="1:28" ht="20.100000000000001" customHeight="1" x14ac:dyDescent="0.25">
      <c r="A592" s="485">
        <f t="shared" si="35"/>
        <v>69</v>
      </c>
      <c r="B592" s="485" t="s">
        <v>2221</v>
      </c>
      <c r="C592" s="485">
        <v>3550803</v>
      </c>
      <c r="D592" s="485" t="s">
        <v>2222</v>
      </c>
      <c r="E592" s="485" t="s">
        <v>2223</v>
      </c>
      <c r="F592" s="485">
        <v>252.41</v>
      </c>
      <c r="G592" s="486">
        <v>12137</v>
      </c>
      <c r="H592" s="487"/>
      <c r="I592" s="542">
        <v>3510</v>
      </c>
      <c r="J592" s="542">
        <v>10</v>
      </c>
      <c r="K592" s="542" t="s">
        <v>4001</v>
      </c>
      <c r="L592" s="542">
        <v>11623.003780968795</v>
      </c>
      <c r="M592" s="487">
        <f>+Tabela13681011[[#This Row],[Colunas85]]/$N$650</f>
        <v>2.6017633082647687E-4</v>
      </c>
      <c r="N592" s="542">
        <v>8969.7611286743704</v>
      </c>
      <c r="O592" s="487">
        <f>+O591+Tabela13681011[[#This Row],[Colunas8]]</f>
        <v>0.1507524298630035</v>
      </c>
      <c r="P592" s="485">
        <v>47.94</v>
      </c>
      <c r="Q592" s="485">
        <v>98.3</v>
      </c>
      <c r="R592" s="561">
        <v>0.70099999999999996</v>
      </c>
      <c r="S592" s="485">
        <v>9.8000000000000007</v>
      </c>
      <c r="T592" s="485">
        <v>33598.026539999999</v>
      </c>
      <c r="U592" s="485">
        <v>30368.088080000001</v>
      </c>
      <c r="V592" s="488">
        <v>283840615.43000001</v>
      </c>
      <c r="W592" s="487">
        <f t="shared" si="34"/>
        <v>1.2522524694851548E-4</v>
      </c>
      <c r="X592" s="487">
        <f>+X591+Tabela13681011[[#This Row],[Colunas82]]</f>
        <v>0.1822130612862852</v>
      </c>
      <c r="Y592" s="488">
        <v>23386.39</v>
      </c>
      <c r="Z592" s="542">
        <f>INT(IF(Tabela13681011[[#This Row],[Colunas85]]/$AB$4&lt;15,15,Tabela13681011[[#This Row],[Colunas85]]/$AB$4))</f>
        <v>15</v>
      </c>
      <c r="AA592" s="641"/>
      <c r="AB592" s="537"/>
    </row>
    <row r="593" spans="1:28" ht="20.100000000000001" customHeight="1" x14ac:dyDescent="0.25">
      <c r="A593" s="485">
        <f t="shared" si="35"/>
        <v>70</v>
      </c>
      <c r="B593" s="485" t="s">
        <v>2236</v>
      </c>
      <c r="C593" s="485">
        <v>3513900</v>
      </c>
      <c r="D593" s="485" t="s">
        <v>2237</v>
      </c>
      <c r="E593" s="485" t="s">
        <v>2238</v>
      </c>
      <c r="F593" s="485">
        <v>223.749</v>
      </c>
      <c r="G593" s="486">
        <v>11027</v>
      </c>
      <c r="H593" s="462"/>
      <c r="I593" s="542">
        <v>3510</v>
      </c>
      <c r="J593" s="542">
        <v>10</v>
      </c>
      <c r="K593" s="542" t="s">
        <v>4001</v>
      </c>
      <c r="L593" s="542">
        <v>10560.011756838008</v>
      </c>
      <c r="M593" s="487">
        <f>+Tabela13681011[[#This Row],[Colunas85]]/$N$650</f>
        <v>2.3638167586912423E-4</v>
      </c>
      <c r="N593" s="542">
        <v>8149.4237427611679</v>
      </c>
      <c r="O593" s="487">
        <f>+O592+Tabela13681011[[#This Row],[Colunas8]]</f>
        <v>0.15098881153887261</v>
      </c>
      <c r="P593" s="485">
        <v>50.46</v>
      </c>
      <c r="Q593" s="485">
        <v>98.6</v>
      </c>
      <c r="R593" s="561">
        <v>0.73399999999999999</v>
      </c>
      <c r="S593" s="485">
        <v>7.19</v>
      </c>
      <c r="T593" s="485">
        <v>41501.132169999997</v>
      </c>
      <c r="U593" s="485">
        <v>31180.571339999999</v>
      </c>
      <c r="V593" s="488">
        <v>275022642.68000001</v>
      </c>
      <c r="W593" s="487">
        <f t="shared" si="34"/>
        <v>1.2133491992984272E-4</v>
      </c>
      <c r="X593" s="487">
        <f>+X592+Tabela13681011[[#This Row],[Colunas82]]</f>
        <v>0.18233439620621505</v>
      </c>
      <c r="Y593" s="488">
        <v>24940.84</v>
      </c>
      <c r="Z593" s="542">
        <f>INT(IF(Tabela13681011[[#This Row],[Colunas85]]/$AB$4&lt;15,15,Tabela13681011[[#This Row],[Colunas85]]/$AB$4))</f>
        <v>15</v>
      </c>
      <c r="AA593" s="641"/>
      <c r="AB593" s="537"/>
    </row>
    <row r="594" spans="1:28" ht="20.100000000000001" customHeight="1" x14ac:dyDescent="0.25">
      <c r="A594" s="485">
        <f t="shared" si="35"/>
        <v>71</v>
      </c>
      <c r="B594" s="485" t="s">
        <v>2239</v>
      </c>
      <c r="C594" s="485">
        <v>3538204</v>
      </c>
      <c r="D594" s="485" t="s">
        <v>2240</v>
      </c>
      <c r="E594" s="485" t="s">
        <v>2241</v>
      </c>
      <c r="F594" s="485">
        <v>154.529</v>
      </c>
      <c r="G594" s="486">
        <v>15564</v>
      </c>
      <c r="H594" s="487"/>
      <c r="I594" s="542">
        <v>3510</v>
      </c>
      <c r="J594" s="542">
        <v>4</v>
      </c>
      <c r="K594" s="542" t="s">
        <v>3995</v>
      </c>
      <c r="L594" s="542">
        <v>14904.871949163577</v>
      </c>
      <c r="M594" s="487">
        <f>+Tabela13681011[[#This Row],[Colunas85]]/$N$650</f>
        <v>3.3363964842904233E-4</v>
      </c>
      <c r="N594" s="542">
        <v>11502.460427345137</v>
      </c>
      <c r="O594" s="487">
        <f>+O593+Tabela13681011[[#This Row],[Colunas8]]</f>
        <v>0.15132245118730164</v>
      </c>
      <c r="P594" s="485">
        <v>84.81</v>
      </c>
      <c r="Q594" s="485">
        <v>97.8</v>
      </c>
      <c r="R594" s="561">
        <v>0.72499999999999998</v>
      </c>
      <c r="S594" s="485" t="s">
        <v>27</v>
      </c>
      <c r="T594" s="485">
        <v>37961.408920000002</v>
      </c>
      <c r="U594" s="485">
        <v>33754.813309999998</v>
      </c>
      <c r="V594" s="488">
        <v>271988526.36000001</v>
      </c>
      <c r="W594" s="487">
        <f t="shared" si="34"/>
        <v>1.199963237431521E-4</v>
      </c>
      <c r="X594" s="487">
        <f>+X593+Tabela13681011[[#This Row],[Colunas82]]</f>
        <v>0.18245439252995821</v>
      </c>
      <c r="Y594" s="488">
        <v>17475.490000000002</v>
      </c>
      <c r="Z594" s="542">
        <f>INT(IF(Tabela13681011[[#This Row],[Colunas85]]/$AB$4&lt;15,15,Tabela13681011[[#This Row],[Colunas85]]/$AB$4))</f>
        <v>15</v>
      </c>
      <c r="AA594" s="641"/>
      <c r="AB594" s="537"/>
    </row>
    <row r="595" spans="1:28" ht="20.100000000000001" customHeight="1" x14ac:dyDescent="0.25">
      <c r="A595" s="485">
        <f t="shared" si="35"/>
        <v>72</v>
      </c>
      <c r="B595" s="485" t="s">
        <v>2281</v>
      </c>
      <c r="C595" s="485">
        <v>3545159</v>
      </c>
      <c r="D595" s="485" t="s">
        <v>2282</v>
      </c>
      <c r="E595" s="485" t="s">
        <v>2283</v>
      </c>
      <c r="F595" s="485">
        <v>99.738</v>
      </c>
      <c r="G595" s="486">
        <v>8498</v>
      </c>
      <c r="H595" s="487"/>
      <c r="I595" s="542">
        <v>3510</v>
      </c>
      <c r="J595" s="542">
        <v>3</v>
      </c>
      <c r="K595" s="542" t="s">
        <v>3994</v>
      </c>
      <c r="L595" s="542">
        <v>8138.1137126697549</v>
      </c>
      <c r="M595" s="487">
        <f>+Tabela13681011[[#This Row],[Colunas85]]/$N$650</f>
        <v>1.82168448493318E-4</v>
      </c>
      <c r="N595" s="542">
        <v>6280.3847797210847</v>
      </c>
      <c r="O595" s="487">
        <f>+O594+Tabela13681011[[#This Row],[Colunas8]]</f>
        <v>0.15150461963579495</v>
      </c>
      <c r="P595" s="485">
        <v>70.78</v>
      </c>
      <c r="Q595" s="485">
        <v>96.8</v>
      </c>
      <c r="R595" s="561">
        <v>0.79100000000000004</v>
      </c>
      <c r="S595" s="485">
        <v>21.51</v>
      </c>
      <c r="T595" s="485">
        <v>28672.08886</v>
      </c>
      <c r="U595" s="485">
        <v>24642.917310000001</v>
      </c>
      <c r="V595" s="488">
        <v>254960820.09999999</v>
      </c>
      <c r="W595" s="487">
        <f t="shared" si="34"/>
        <v>1.1248401364565251E-4</v>
      </c>
      <c r="X595" s="487">
        <f>+X594+Tabela13681011[[#This Row],[Colunas82]]</f>
        <v>0.18256687654360387</v>
      </c>
      <c r="Y595" s="488">
        <v>30002.45</v>
      </c>
      <c r="Z595" s="542">
        <f>INT(IF(Tabela13681011[[#This Row],[Colunas85]]/$AB$4&lt;15,15,Tabela13681011[[#This Row],[Colunas85]]/$AB$4))</f>
        <v>15</v>
      </c>
      <c r="AA595" s="641"/>
      <c r="AB595" s="537"/>
    </row>
    <row r="596" spans="1:28" ht="20.100000000000001" customHeight="1" x14ac:dyDescent="0.25">
      <c r="A596" s="485">
        <f t="shared" si="35"/>
        <v>73</v>
      </c>
      <c r="B596" s="485" t="s">
        <v>2293</v>
      </c>
      <c r="C596" s="485">
        <v>3512704</v>
      </c>
      <c r="D596" s="485" t="s">
        <v>2294</v>
      </c>
      <c r="E596" s="485" t="s">
        <v>2295</v>
      </c>
      <c r="F596" s="485">
        <v>278.62200000000001</v>
      </c>
      <c r="G596" s="486">
        <v>4072</v>
      </c>
      <c r="H596" s="462"/>
      <c r="I596" s="542">
        <v>3510</v>
      </c>
      <c r="J596" s="542">
        <v>9</v>
      </c>
      <c r="K596" s="542" t="s">
        <v>4000</v>
      </c>
      <c r="L596" s="542">
        <v>3899.5527227572657</v>
      </c>
      <c r="M596" s="487">
        <f>+Tabela13681011[[#This Row],[Colunas85]]/$N$650</f>
        <v>8.7289941429135194E-5</v>
      </c>
      <c r="N596" s="542">
        <v>3009.381833728437</v>
      </c>
      <c r="O596" s="487">
        <f>+O595+Tabela13681011[[#This Row],[Colunas8]]</f>
        <v>0.1515919095772241</v>
      </c>
      <c r="P596" s="485">
        <v>13.9</v>
      </c>
      <c r="Q596" s="485">
        <v>97</v>
      </c>
      <c r="R596" s="561">
        <v>0.754</v>
      </c>
      <c r="S596" s="485" t="s">
        <v>27</v>
      </c>
      <c r="T596" s="485">
        <v>25285.25506</v>
      </c>
      <c r="U596" s="485">
        <v>23448.37991</v>
      </c>
      <c r="V596" s="488">
        <v>250096864.96000001</v>
      </c>
      <c r="W596" s="487">
        <f t="shared" si="34"/>
        <v>1.1033812630451119E-4</v>
      </c>
      <c r="X596" s="487">
        <f>+X595+Tabela13681011[[#This Row],[Colunas82]]</f>
        <v>0.18267721466990838</v>
      </c>
      <c r="Y596" s="488">
        <v>61418.68</v>
      </c>
      <c r="Z596" s="542">
        <f>INT(IF(Tabela13681011[[#This Row],[Colunas85]]/$AB$4&lt;15,15,Tabela13681011[[#This Row],[Colunas85]]/$AB$4))</f>
        <v>15</v>
      </c>
      <c r="AA596" s="641"/>
      <c r="AB596" s="537"/>
    </row>
    <row r="597" spans="1:28" ht="20.100000000000001" customHeight="1" x14ac:dyDescent="0.25">
      <c r="A597" s="485">
        <f t="shared" si="35"/>
        <v>74</v>
      </c>
      <c r="B597" s="485" t="s">
        <v>2356</v>
      </c>
      <c r="C597" s="485">
        <v>3525508</v>
      </c>
      <c r="D597" s="485" t="s">
        <v>2357</v>
      </c>
      <c r="E597" s="485" t="s">
        <v>2358</v>
      </c>
      <c r="F597" s="485">
        <v>374.29300000000001</v>
      </c>
      <c r="G597" s="486">
        <v>13453</v>
      </c>
      <c r="H597" s="462"/>
      <c r="I597" s="542">
        <v>3510</v>
      </c>
      <c r="J597" s="542">
        <v>4</v>
      </c>
      <c r="K597" s="542" t="s">
        <v>3995</v>
      </c>
      <c r="L597" s="542">
        <v>12883.2718023707</v>
      </c>
      <c r="M597" s="487">
        <f>+Tabela13681011[[#This Row],[Colunas85]]/$N$650</f>
        <v>2.8838693075789682E-4</v>
      </c>
      <c r="N597" s="542">
        <v>9942.341308730025</v>
      </c>
      <c r="O597" s="487">
        <f>+O596+Tabela13681011[[#This Row],[Colunas8]]</f>
        <v>0.15188029650798199</v>
      </c>
      <c r="P597" s="485">
        <v>31.44</v>
      </c>
      <c r="Q597" s="485">
        <v>95.8</v>
      </c>
      <c r="R597" s="561">
        <v>0.69899999999999995</v>
      </c>
      <c r="S597" s="485" t="s">
        <v>27</v>
      </c>
      <c r="T597" s="485">
        <v>39221.688069999997</v>
      </c>
      <c r="U597" s="485">
        <v>35825.192739999999</v>
      </c>
      <c r="V597" s="488">
        <v>218778336.25999999</v>
      </c>
      <c r="W597" s="487">
        <f t="shared" si="34"/>
        <v>9.6520968796660195E-5</v>
      </c>
      <c r="X597" s="487">
        <f>+X596+Tabela13681011[[#This Row],[Colunas82]]</f>
        <v>0.18277373563870505</v>
      </c>
      <c r="Y597" s="488">
        <v>16262.42</v>
      </c>
      <c r="Z597" s="542">
        <f>INT(IF(Tabela13681011[[#This Row],[Colunas85]]/$AB$4&lt;15,15,Tabela13681011[[#This Row],[Colunas85]]/$AB$4))</f>
        <v>15</v>
      </c>
      <c r="AA597" s="641"/>
      <c r="AB597" s="537"/>
    </row>
    <row r="598" spans="1:28" ht="20.100000000000001" customHeight="1" x14ac:dyDescent="0.25">
      <c r="A598" s="485">
        <f t="shared" si="35"/>
        <v>75</v>
      </c>
      <c r="B598" s="485" t="s">
        <v>2419</v>
      </c>
      <c r="C598" s="485">
        <v>3502002</v>
      </c>
      <c r="D598" s="485" t="s">
        <v>2420</v>
      </c>
      <c r="E598" s="485" t="s">
        <v>2421</v>
      </c>
      <c r="F598" s="485">
        <v>325.95299999999997</v>
      </c>
      <c r="G598" s="486">
        <v>5115</v>
      </c>
      <c r="H598" s="462"/>
      <c r="I598" s="542">
        <v>3510</v>
      </c>
      <c r="J598" s="542">
        <v>9</v>
      </c>
      <c r="K598" s="542" t="s">
        <v>4000</v>
      </c>
      <c r="L598" s="542">
        <v>4898.3821652513288</v>
      </c>
      <c r="M598" s="487">
        <f>+Tabela13681011[[#This Row],[Colunas85]]/$N$650</f>
        <v>1.0964834243861162E-4</v>
      </c>
      <c r="N598" s="542">
        <v>3780.2033594108434</v>
      </c>
      <c r="O598" s="487">
        <f>+O597+Tabela13681011[[#This Row],[Colunas8]]</f>
        <v>0.15198994485042061</v>
      </c>
      <c r="P598" s="485">
        <v>13.18</v>
      </c>
      <c r="Q598" s="485">
        <v>99.7</v>
      </c>
      <c r="R598" s="561">
        <v>0.754</v>
      </c>
      <c r="S598" s="485">
        <v>25.64</v>
      </c>
      <c r="T598" s="485">
        <v>31224.863850000002</v>
      </c>
      <c r="U598" s="485">
        <v>30967.551299999999</v>
      </c>
      <c r="V598" s="488">
        <v>190781980.94999999</v>
      </c>
      <c r="W598" s="487">
        <f t="shared" si="34"/>
        <v>8.4169492944474627E-5</v>
      </c>
      <c r="X598" s="487">
        <f>+X597+Tabela13681011[[#This Row],[Colunas82]]</f>
        <v>0.18285790513164954</v>
      </c>
      <c r="Y598" s="488">
        <v>37298.53</v>
      </c>
      <c r="Z598" s="542">
        <f>INT(IF(Tabela13681011[[#This Row],[Colunas85]]/$AB$4&lt;15,15,Tabela13681011[[#This Row],[Colunas85]]/$AB$4))</f>
        <v>15</v>
      </c>
      <c r="AA598" s="641"/>
      <c r="AB598" s="537"/>
    </row>
    <row r="599" spans="1:28" ht="20.100000000000001" customHeight="1" x14ac:dyDescent="0.25">
      <c r="A599" s="485">
        <f t="shared" si="35"/>
        <v>76</v>
      </c>
      <c r="B599" s="485" t="s">
        <v>2422</v>
      </c>
      <c r="C599" s="485">
        <v>3527009</v>
      </c>
      <c r="D599" s="485" t="s">
        <v>2423</v>
      </c>
      <c r="E599" s="485" t="s">
        <v>2424</v>
      </c>
      <c r="F599" s="485">
        <v>48.756</v>
      </c>
      <c r="G599" s="486">
        <v>8201</v>
      </c>
      <c r="H599" s="462"/>
      <c r="I599" s="542">
        <v>3510</v>
      </c>
      <c r="J599" s="542">
        <v>11</v>
      </c>
      <c r="K599" s="542" t="s">
        <v>4002</v>
      </c>
      <c r="L599" s="542">
        <v>7853.6915224293562</v>
      </c>
      <c r="M599" s="487">
        <f>+Tabela13681011[[#This Row],[Colunas85]]/$N$650</f>
        <v>1.7580177054526961E-4</v>
      </c>
      <c r="N599" s="542">
        <v>6060.8891007875527</v>
      </c>
      <c r="O599" s="487">
        <f>+O598+Tabela13681011[[#This Row],[Colunas8]]</f>
        <v>0.15216574662096588</v>
      </c>
      <c r="P599" s="485">
        <v>137.66999999999999</v>
      </c>
      <c r="Q599" s="485">
        <v>97.4</v>
      </c>
      <c r="R599" s="561">
        <v>0.74199999999999999</v>
      </c>
      <c r="S599" s="485">
        <v>13.7</v>
      </c>
      <c r="T599" s="485">
        <v>32919.825349999999</v>
      </c>
      <c r="U599" s="485">
        <v>30620.691729999999</v>
      </c>
      <c r="V599" s="488">
        <v>190137888.72</v>
      </c>
      <c r="W599" s="487">
        <f t="shared" si="34"/>
        <v>8.388533132638774E-5</v>
      </c>
      <c r="X599" s="487">
        <f>+X598+Tabela13681011[[#This Row],[Colunas82]]</f>
        <v>0.18294179046297593</v>
      </c>
      <c r="Y599" s="488">
        <v>23184.720000000001</v>
      </c>
      <c r="Z599" s="542">
        <f>INT(IF(Tabela13681011[[#This Row],[Colunas85]]/$AB$4&lt;15,15,Tabela13681011[[#This Row],[Colunas85]]/$AB$4))</f>
        <v>15</v>
      </c>
      <c r="AA599" s="641"/>
      <c r="AB599" s="537"/>
    </row>
    <row r="600" spans="1:28" ht="20.100000000000001" customHeight="1" x14ac:dyDescent="0.25">
      <c r="A600" s="485">
        <f t="shared" si="35"/>
        <v>77</v>
      </c>
      <c r="B600" s="485" t="s">
        <v>2456</v>
      </c>
      <c r="C600" s="485">
        <v>3531209</v>
      </c>
      <c r="D600" s="485" t="s">
        <v>2457</v>
      </c>
      <c r="E600" s="485" t="s">
        <v>2458</v>
      </c>
      <c r="F600" s="485">
        <v>110.30800000000001</v>
      </c>
      <c r="G600" s="486">
        <v>8181</v>
      </c>
      <c r="H600" s="462"/>
      <c r="I600" s="542">
        <v>3510</v>
      </c>
      <c r="J600" s="542">
        <v>11</v>
      </c>
      <c r="K600" s="542" t="s">
        <v>4002</v>
      </c>
      <c r="L600" s="542">
        <v>7834.5385129855576</v>
      </c>
      <c r="M600" s="487">
        <f>+Tabela13681011[[#This Row],[Colunas85]]/$N$650</f>
        <v>1.7537303802351551E-4</v>
      </c>
      <c r="N600" s="542">
        <v>6046.1082469873145</v>
      </c>
      <c r="O600" s="487">
        <f>+O599+Tabela13681011[[#This Row],[Colunas8]]</f>
        <v>0.15234111965898939</v>
      </c>
      <c r="P600" s="485">
        <v>64.84</v>
      </c>
      <c r="Q600" s="485">
        <v>98.3</v>
      </c>
      <c r="R600" s="561">
        <v>0.75900000000000001</v>
      </c>
      <c r="S600" s="485">
        <v>11.63</v>
      </c>
      <c r="T600" s="485">
        <v>27451.17338</v>
      </c>
      <c r="U600" s="485">
        <v>24882.216369999998</v>
      </c>
      <c r="V600" s="488">
        <v>183186579.50999999</v>
      </c>
      <c r="W600" s="487">
        <f t="shared" si="34"/>
        <v>8.0818541849768895E-5</v>
      </c>
      <c r="X600" s="487">
        <f>+X599+Tabela13681011[[#This Row],[Colunas82]]</f>
        <v>0.1830226090048257</v>
      </c>
      <c r="Y600" s="488">
        <v>22391.71</v>
      </c>
      <c r="Z600" s="542">
        <f>INT(IF(Tabela13681011[[#This Row],[Colunas85]]/$AB$4&lt;15,15,Tabela13681011[[#This Row],[Colunas85]]/$AB$4))</f>
        <v>15</v>
      </c>
      <c r="AA600" s="641"/>
      <c r="AB600" s="537"/>
    </row>
    <row r="601" spans="1:28" ht="20.100000000000001" customHeight="1" x14ac:dyDescent="0.25">
      <c r="A601" s="485">
        <f t="shared" si="35"/>
        <v>78</v>
      </c>
      <c r="B601" s="485" t="s">
        <v>2486</v>
      </c>
      <c r="C601" s="485">
        <v>3500402</v>
      </c>
      <c r="D601" s="485" t="s">
        <v>2487</v>
      </c>
      <c r="E601" s="485" t="s">
        <v>2488</v>
      </c>
      <c r="F601" s="485">
        <v>142.673</v>
      </c>
      <c r="G601" s="486">
        <v>8262</v>
      </c>
      <c r="H601" s="462"/>
      <c r="I601" s="542">
        <v>3510</v>
      </c>
      <c r="J601" s="542">
        <v>7</v>
      </c>
      <c r="K601" s="542" t="s">
        <v>3998</v>
      </c>
      <c r="L601" s="542">
        <v>7912.1082012329389</v>
      </c>
      <c r="M601" s="487">
        <f>+Tabela13681011[[#This Row],[Colunas85]]/$N$650</f>
        <v>1.771094047366196E-4</v>
      </c>
      <c r="N601" s="542">
        <v>6105.9707048782775</v>
      </c>
      <c r="O601" s="487">
        <f>+O600+Tabela13681011[[#This Row],[Colunas8]]</f>
        <v>0.152518229063726</v>
      </c>
      <c r="P601" s="485">
        <v>53.05</v>
      </c>
      <c r="Q601" s="485">
        <v>98.8</v>
      </c>
      <c r="R601" s="561">
        <v>0.78100000000000003</v>
      </c>
      <c r="S601" s="485" t="s">
        <v>27</v>
      </c>
      <c r="T601" s="485">
        <v>29390.24814</v>
      </c>
      <c r="U601" s="485">
        <v>24363.40149</v>
      </c>
      <c r="V601" s="488">
        <v>170890216.56</v>
      </c>
      <c r="W601" s="487">
        <f t="shared" si="34"/>
        <v>7.5393613198703201E-5</v>
      </c>
      <c r="X601" s="487">
        <f>+X600+Tabela13681011[[#This Row],[Colunas82]]</f>
        <v>0.18309800261802439</v>
      </c>
      <c r="Y601" s="488">
        <v>20683.88</v>
      </c>
      <c r="Z601" s="542">
        <f>INT(IF(Tabela13681011[[#This Row],[Colunas85]]/$AB$4&lt;15,15,Tabela13681011[[#This Row],[Colunas85]]/$AB$4))</f>
        <v>15</v>
      </c>
      <c r="AA601" s="641"/>
      <c r="AB601" s="537"/>
    </row>
    <row r="602" spans="1:28" ht="20.100000000000001" customHeight="1" x14ac:dyDescent="0.25">
      <c r="A602" s="485">
        <f t="shared" si="35"/>
        <v>79</v>
      </c>
      <c r="B602" s="485" t="s">
        <v>2549</v>
      </c>
      <c r="C602" s="485">
        <v>3548104</v>
      </c>
      <c r="D602" s="485" t="s">
        <v>2550</v>
      </c>
      <c r="E602" s="485" t="s">
        <v>2551</v>
      </c>
      <c r="F602" s="485">
        <v>109.956</v>
      </c>
      <c r="G602" s="486">
        <v>5926</v>
      </c>
      <c r="H602" s="487"/>
      <c r="I602" s="542">
        <v>3510</v>
      </c>
      <c r="J602" s="542">
        <v>7</v>
      </c>
      <c r="K602" s="542" t="s">
        <v>3998</v>
      </c>
      <c r="L602" s="542">
        <v>5675.0366981973366</v>
      </c>
      <c r="M602" s="487">
        <f>+Tabela13681011[[#This Row],[Colunas85]]/$N$650</f>
        <v>1.2703344619574046E-4</v>
      </c>
      <c r="N602" s="542">
        <v>4379.5669810104901</v>
      </c>
      <c r="O602" s="487">
        <f>+O601+Tabela13681011[[#This Row],[Colunas8]]</f>
        <v>0.15264526250992175</v>
      </c>
      <c r="P602" s="485">
        <v>54.05</v>
      </c>
      <c r="Q602" s="485">
        <v>97</v>
      </c>
      <c r="R602" s="561">
        <v>0.71399999999999997</v>
      </c>
      <c r="S602" s="485" t="s">
        <v>27</v>
      </c>
      <c r="T602" s="485">
        <v>20805.418170000001</v>
      </c>
      <c r="U602" s="485">
        <v>16226.152529999999</v>
      </c>
      <c r="V602" s="488">
        <v>149971533.88</v>
      </c>
      <c r="W602" s="487">
        <f t="shared" si="34"/>
        <v>6.6164676034540873E-5</v>
      </c>
      <c r="X602" s="487">
        <f>+X601+Tabela13681011[[#This Row],[Colunas82]]</f>
        <v>0.18316416729405893</v>
      </c>
      <c r="Y602" s="488">
        <v>25307.38</v>
      </c>
      <c r="Z602" s="542">
        <f>INT(IF(Tabela13681011[[#This Row],[Colunas85]]/$AB$4&lt;15,15,Tabela13681011[[#This Row],[Colunas85]]/$AB$4))</f>
        <v>15</v>
      </c>
      <c r="AA602" s="641"/>
      <c r="AB602" s="537"/>
    </row>
    <row r="603" spans="1:28" ht="20.100000000000001" customHeight="1" x14ac:dyDescent="0.25">
      <c r="A603" s="485">
        <f t="shared" si="35"/>
        <v>80</v>
      </c>
      <c r="B603" s="485" t="s">
        <v>2566</v>
      </c>
      <c r="C603" s="485">
        <v>3500600</v>
      </c>
      <c r="D603" s="485" t="s">
        <v>2567</v>
      </c>
      <c r="E603" s="485" t="s">
        <v>2568</v>
      </c>
      <c r="F603" s="485">
        <v>3.6120000000000001</v>
      </c>
      <c r="G603" s="486">
        <v>3588</v>
      </c>
      <c r="H603" s="462"/>
      <c r="I603" s="542">
        <v>3510</v>
      </c>
      <c r="J603" s="542">
        <v>3</v>
      </c>
      <c r="K603" s="542" t="s">
        <v>3994</v>
      </c>
      <c r="L603" s="542">
        <v>3436.0498942173549</v>
      </c>
      <c r="M603" s="487">
        <f>+Tabela13681011[[#This Row],[Colunas85]]/$N$650</f>
        <v>7.6914614402685916E-5</v>
      </c>
      <c r="N603" s="542">
        <v>2651.6851717626796</v>
      </c>
      <c r="O603" s="487">
        <f>+O602+Tabela13681011[[#This Row],[Colunas8]]</f>
        <v>0.15272217712432443</v>
      </c>
      <c r="P603" s="485">
        <v>488.89</v>
      </c>
      <c r="Q603" s="485">
        <v>98.4</v>
      </c>
      <c r="R603" s="561">
        <v>0.85399999999999998</v>
      </c>
      <c r="S603" s="485">
        <v>52.63</v>
      </c>
      <c r="T603" s="485">
        <v>25157.756679999999</v>
      </c>
      <c r="U603" s="485">
        <v>22709.992839999999</v>
      </c>
      <c r="V603" s="488">
        <v>144312589.20000002</v>
      </c>
      <c r="W603" s="487">
        <f t="shared" si="34"/>
        <v>6.3668053963920586E-5</v>
      </c>
      <c r="X603" s="487">
        <f>+X602+Tabela13681011[[#This Row],[Colunas82]]</f>
        <v>0.18322783534802287</v>
      </c>
      <c r="Y603" s="488">
        <v>40220.9</v>
      </c>
      <c r="Z603" s="542">
        <f>INT(IF(Tabela13681011[[#This Row],[Colunas85]]/$AB$4&lt;15,15,Tabela13681011[[#This Row],[Colunas85]]/$AB$4))</f>
        <v>15</v>
      </c>
      <c r="AA603" s="641"/>
      <c r="AB603" s="537"/>
    </row>
    <row r="604" spans="1:28" ht="20.100000000000001" customHeight="1" x14ac:dyDescent="0.25">
      <c r="A604" s="485">
        <f t="shared" si="35"/>
        <v>81</v>
      </c>
      <c r="B604" s="485" t="s">
        <v>2578</v>
      </c>
      <c r="C604" s="485">
        <v>3554953</v>
      </c>
      <c r="D604" s="485" t="s">
        <v>2579</v>
      </c>
      <c r="E604" s="485" t="s">
        <v>2580</v>
      </c>
      <c r="F604" s="485">
        <v>126.73099999999999</v>
      </c>
      <c r="G604" s="486">
        <v>7058</v>
      </c>
      <c r="H604" s="487"/>
      <c r="I604" s="542">
        <v>3510</v>
      </c>
      <c r="J604" s="542">
        <v>4</v>
      </c>
      <c r="K604" s="542" t="s">
        <v>3995</v>
      </c>
      <c r="L604" s="542">
        <v>6759.0970327163013</v>
      </c>
      <c r="M604" s="487">
        <f>+Tabela13681011[[#This Row],[Colunas85]]/$N$650</f>
        <v>1.5129970692702265E-4</v>
      </c>
      <c r="N604" s="542">
        <v>5216.1633061039556</v>
      </c>
      <c r="O604" s="487">
        <f>+O603+Tabela13681011[[#This Row],[Colunas8]]</f>
        <v>0.15287347683125144</v>
      </c>
      <c r="P604" s="485">
        <v>46.8</v>
      </c>
      <c r="Q604" s="485">
        <v>97.3</v>
      </c>
      <c r="R604" s="561">
        <v>0.72799999999999998</v>
      </c>
      <c r="S604" s="485" t="s">
        <v>27</v>
      </c>
      <c r="T604" s="485">
        <v>21049.98575</v>
      </c>
      <c r="U604" s="485">
        <v>18149.40958</v>
      </c>
      <c r="V604" s="488">
        <v>141181315.16</v>
      </c>
      <c r="W604" s="487">
        <f t="shared" si="34"/>
        <v>6.2286593582260784E-5</v>
      </c>
      <c r="X604" s="487">
        <f>+X603+Tabela13681011[[#This Row],[Colunas82]]</f>
        <v>0.18329012194160513</v>
      </c>
      <c r="Y604" s="488">
        <v>20003.02</v>
      </c>
      <c r="Z604" s="542">
        <f>INT(IF(Tabela13681011[[#This Row],[Colunas85]]/$AB$4&lt;15,15,Tabela13681011[[#This Row],[Colunas85]]/$AB$4))</f>
        <v>15</v>
      </c>
      <c r="AA604" s="641"/>
      <c r="AB604" s="537"/>
    </row>
    <row r="605" spans="1:28" ht="20.100000000000001" customHeight="1" x14ac:dyDescent="0.25">
      <c r="A605" s="485">
        <f t="shared" si="35"/>
        <v>82</v>
      </c>
      <c r="B605" s="485" t="s">
        <v>2596</v>
      </c>
      <c r="C605" s="485">
        <v>3547007</v>
      </c>
      <c r="D605" s="485" t="s">
        <v>2597</v>
      </c>
      <c r="E605" s="485" t="s">
        <v>2598</v>
      </c>
      <c r="F605" s="485">
        <v>252.62100000000001</v>
      </c>
      <c r="G605" s="486">
        <v>6298</v>
      </c>
      <c r="H605" s="487"/>
      <c r="I605" s="542">
        <v>3510</v>
      </c>
      <c r="J605" s="542">
        <v>3</v>
      </c>
      <c r="K605" s="542" t="s">
        <v>3994</v>
      </c>
      <c r="L605" s="542">
        <v>6031.2826738519798</v>
      </c>
      <c r="M605" s="487">
        <f>+Tabela13681011[[#This Row],[Colunas85]]/$N$650</f>
        <v>1.3500787110036678E-4</v>
      </c>
      <c r="N605" s="542">
        <v>4654.490861694916</v>
      </c>
      <c r="O605" s="487">
        <f>+O604+Tabela13681011[[#This Row],[Colunas8]]</f>
        <v>0.15300848470235182</v>
      </c>
      <c r="P605" s="485">
        <v>21.43</v>
      </c>
      <c r="Q605" s="485">
        <v>97.5</v>
      </c>
      <c r="R605" s="561">
        <v>0.68600000000000005</v>
      </c>
      <c r="S605" s="485" t="s">
        <v>27</v>
      </c>
      <c r="T605" s="485">
        <v>22804.667720000001</v>
      </c>
      <c r="U605" s="485">
        <v>18588.876390000001</v>
      </c>
      <c r="V605" s="488">
        <v>137777441.24000001</v>
      </c>
      <c r="W605" s="487">
        <f t="shared" si="34"/>
        <v>6.0784867158902145E-5</v>
      </c>
      <c r="X605" s="487">
        <f>+X604+Tabela13681011[[#This Row],[Colunas82]]</f>
        <v>0.18335090680876404</v>
      </c>
      <c r="Y605" s="488">
        <v>21876.38</v>
      </c>
      <c r="Z605" s="542">
        <f>INT(IF(Tabela13681011[[#This Row],[Colunas85]]/$AB$4&lt;15,15,Tabela13681011[[#This Row],[Colunas85]]/$AB$4))</f>
        <v>15</v>
      </c>
      <c r="AA605" s="641"/>
      <c r="AB605" s="537"/>
    </row>
    <row r="606" spans="1:28" ht="20.100000000000001" customHeight="1" x14ac:dyDescent="0.25">
      <c r="A606" s="485">
        <f t="shared" si="35"/>
        <v>83</v>
      </c>
      <c r="B606" s="485" t="s">
        <v>2599</v>
      </c>
      <c r="C606" s="485">
        <v>3556354</v>
      </c>
      <c r="D606" s="485" t="s">
        <v>2600</v>
      </c>
      <c r="E606" s="485" t="s">
        <v>2601</v>
      </c>
      <c r="F606" s="485">
        <v>142.595</v>
      </c>
      <c r="G606" s="486">
        <v>10842</v>
      </c>
      <c r="H606" s="487"/>
      <c r="I606" s="542">
        <v>3510</v>
      </c>
      <c r="J606" s="542">
        <v>4</v>
      </c>
      <c r="K606" s="542" t="s">
        <v>3995</v>
      </c>
      <c r="L606" s="542">
        <v>10382.846419482876</v>
      </c>
      <c r="M606" s="487">
        <f>+Tabela13681011[[#This Row],[Colunas85]]/$N$650</f>
        <v>2.3241590004289875E-4</v>
      </c>
      <c r="N606" s="542">
        <v>8012.700845108966</v>
      </c>
      <c r="O606" s="487">
        <f>+O605+Tabela13681011[[#This Row],[Colunas8]]</f>
        <v>0.1532409006023947</v>
      </c>
      <c r="P606" s="485">
        <v>61.71</v>
      </c>
      <c r="Q606" s="485">
        <v>98.1</v>
      </c>
      <c r="R606" s="561">
        <v>0.69899999999999995</v>
      </c>
      <c r="S606" s="485">
        <v>27.78</v>
      </c>
      <c r="T606" s="485">
        <v>23552.126520000002</v>
      </c>
      <c r="U606" s="485">
        <v>21271.498759999999</v>
      </c>
      <c r="V606" s="488">
        <v>137758668.84</v>
      </c>
      <c r="W606" s="487">
        <f t="shared" si="34"/>
        <v>6.0776585122089848E-5</v>
      </c>
      <c r="X606" s="487">
        <f>+X605+Tabela13681011[[#This Row],[Colunas82]]</f>
        <v>0.18341168339388614</v>
      </c>
      <c r="Y606" s="488">
        <v>12706.02</v>
      </c>
      <c r="Z606" s="542">
        <f>INT(IF(Tabela13681011[[#This Row],[Colunas85]]/$AB$4&lt;15,15,Tabela13681011[[#This Row],[Colunas85]]/$AB$4))</f>
        <v>15</v>
      </c>
      <c r="AA606" s="641"/>
      <c r="AB606" s="537"/>
    </row>
    <row r="607" spans="1:28" ht="20.100000000000001" customHeight="1" x14ac:dyDescent="0.25">
      <c r="A607" s="485">
        <f t="shared" si="35"/>
        <v>84</v>
      </c>
      <c r="B607" s="485" t="s">
        <v>2626</v>
      </c>
      <c r="C607" s="485">
        <v>3546207</v>
      </c>
      <c r="D607" s="485" t="s">
        <v>1549</v>
      </c>
      <c r="E607" s="485" t="s">
        <v>2627</v>
      </c>
      <c r="F607" s="485">
        <v>150.13</v>
      </c>
      <c r="G607" s="486">
        <v>4584</v>
      </c>
      <c r="H607" s="487"/>
      <c r="I607" s="542">
        <v>3510</v>
      </c>
      <c r="J607" s="542">
        <v>8</v>
      </c>
      <c r="K607" s="542" t="s">
        <v>3999</v>
      </c>
      <c r="L607" s="542">
        <v>4389.8697645184939</v>
      </c>
      <c r="M607" s="487">
        <f>+Tabela13681011[[#This Row],[Colunas85]]/$N$650</f>
        <v>9.8265493986040219E-5</v>
      </c>
      <c r="N607" s="542">
        <v>3387.7716910145277</v>
      </c>
      <c r="O607" s="487">
        <f>+O606+Tabela13681011[[#This Row],[Colunas8]]</f>
        <v>0.15333916609638074</v>
      </c>
      <c r="P607" s="485">
        <v>26.66</v>
      </c>
      <c r="Q607" s="485">
        <v>99.6</v>
      </c>
      <c r="R607" s="561">
        <v>0.79</v>
      </c>
      <c r="S607" s="485" t="s">
        <v>27</v>
      </c>
      <c r="T607" s="485">
        <v>23274.350119999999</v>
      </c>
      <c r="U607" s="485">
        <v>21752.715639999999</v>
      </c>
      <c r="V607" s="488">
        <v>127071963.83999999</v>
      </c>
      <c r="W607" s="487">
        <f t="shared" si="34"/>
        <v>5.6061807884647693E-5</v>
      </c>
      <c r="X607" s="487">
        <f>+X606+Tabela13681011[[#This Row],[Colunas82]]</f>
        <v>0.18346774520177078</v>
      </c>
      <c r="Y607" s="488">
        <v>27720.76</v>
      </c>
      <c r="Z607" s="542">
        <f>INT(IF(Tabela13681011[[#This Row],[Colunas85]]/$AB$4&lt;15,15,Tabela13681011[[#This Row],[Colunas85]]/$AB$4))</f>
        <v>15</v>
      </c>
      <c r="AA607" s="641"/>
      <c r="AB607" s="537"/>
    </row>
    <row r="608" spans="1:28" ht="20.100000000000001" customHeight="1" x14ac:dyDescent="0.25">
      <c r="A608" s="485">
        <f t="shared" si="35"/>
        <v>85</v>
      </c>
      <c r="B608" s="485" t="s">
        <v>2628</v>
      </c>
      <c r="C608" s="485">
        <v>3523800</v>
      </c>
      <c r="D608" s="485" t="s">
        <v>2629</v>
      </c>
      <c r="E608" s="485" t="s">
        <v>2630</v>
      </c>
      <c r="F608" s="485">
        <v>138.98599999999999</v>
      </c>
      <c r="G608" s="486">
        <v>7862</v>
      </c>
      <c r="H608" s="462"/>
      <c r="I608" s="542">
        <v>3510</v>
      </c>
      <c r="J608" s="542">
        <v>10</v>
      </c>
      <c r="K608" s="542" t="s">
        <v>4001</v>
      </c>
      <c r="L608" s="542">
        <v>7529.0480123569796</v>
      </c>
      <c r="M608" s="487">
        <f>+Tabela13681011[[#This Row],[Colunas85]]/$N$650</f>
        <v>1.6853475430153754E-4</v>
      </c>
      <c r="N608" s="542">
        <v>5810.3536288735195</v>
      </c>
      <c r="O608" s="487">
        <f>+O607+Tabela13681011[[#This Row],[Colunas8]]</f>
        <v>0.15350770085068227</v>
      </c>
      <c r="P608" s="485">
        <v>54.2</v>
      </c>
      <c r="Q608" s="485">
        <v>98.6</v>
      </c>
      <c r="R608" s="561">
        <v>0.71699999999999997</v>
      </c>
      <c r="S608" s="485" t="s">
        <v>27</v>
      </c>
      <c r="T608" s="485">
        <v>18360.754069999999</v>
      </c>
      <c r="U608" s="485">
        <v>16579.64617</v>
      </c>
      <c r="V608" s="488">
        <v>125316742.09999999</v>
      </c>
      <c r="W608" s="487">
        <f t="shared" si="34"/>
        <v>5.5287436410333057E-5</v>
      </c>
      <c r="X608" s="487">
        <f>+X607+Tabela13681011[[#This Row],[Colunas82]]</f>
        <v>0.18352303263818112</v>
      </c>
      <c r="Y608" s="488">
        <v>15939.55</v>
      </c>
      <c r="Z608" s="542">
        <f>INT(IF(Tabela13681011[[#This Row],[Colunas85]]/$AB$4&lt;15,15,Tabela13681011[[#This Row],[Colunas85]]/$AB$4))</f>
        <v>15</v>
      </c>
      <c r="AA608" s="641"/>
      <c r="AB608" s="537"/>
    </row>
    <row r="609" spans="1:28" ht="20.100000000000001" customHeight="1" x14ac:dyDescent="0.25">
      <c r="A609" s="485">
        <f t="shared" si="35"/>
        <v>86</v>
      </c>
      <c r="B609" s="485" t="s">
        <v>2725</v>
      </c>
      <c r="C609" s="485">
        <v>3530904</v>
      </c>
      <c r="D609" s="485" t="s">
        <v>2726</v>
      </c>
      <c r="E609" s="485" t="s">
        <v>2727</v>
      </c>
      <c r="F609" s="485">
        <v>133.69800000000001</v>
      </c>
      <c r="G609" s="486">
        <v>3523</v>
      </c>
      <c r="H609" s="462"/>
      <c r="I609" s="542">
        <v>3510</v>
      </c>
      <c r="J609" s="542">
        <v>3</v>
      </c>
      <c r="K609" s="542" t="s">
        <v>3994</v>
      </c>
      <c r="L609" s="542">
        <v>3373.8026135250111</v>
      </c>
      <c r="M609" s="487">
        <f>+Tabela13681011[[#This Row],[Colunas85]]/$N$650</f>
        <v>7.552123370698509E-5</v>
      </c>
      <c r="N609" s="542">
        <v>2603.6473969119065</v>
      </c>
      <c r="O609" s="487">
        <f>+O608+Tabela13681011[[#This Row],[Colunas8]]</f>
        <v>0.15358322208438926</v>
      </c>
      <c r="P609" s="485">
        <v>24.43</v>
      </c>
      <c r="Q609" s="485">
        <v>97.8</v>
      </c>
      <c r="R609" s="561">
        <v>0.71899999999999997</v>
      </c>
      <c r="S609" s="485" t="s">
        <v>27</v>
      </c>
      <c r="T609" s="485">
        <v>19183.51657</v>
      </c>
      <c r="U609" s="485">
        <v>15458.336429999999</v>
      </c>
      <c r="V609" s="488">
        <v>101405503.55</v>
      </c>
      <c r="W609" s="487">
        <f t="shared" si="34"/>
        <v>4.4738238763856503E-5</v>
      </c>
      <c r="X609" s="487">
        <f>+X608+Tabela13681011[[#This Row],[Colunas82]]</f>
        <v>0.18356777087694498</v>
      </c>
      <c r="Y609" s="488">
        <v>28783.85</v>
      </c>
      <c r="Z609" s="542">
        <f>INT(IF(Tabela13681011[[#This Row],[Colunas85]]/$AB$4&lt;15,15,Tabela13681011[[#This Row],[Colunas85]]/$AB$4))</f>
        <v>15</v>
      </c>
      <c r="AA609" s="641"/>
      <c r="AB609" s="537"/>
    </row>
    <row r="610" spans="1:28" ht="20.100000000000001" customHeight="1" thickBot="1" x14ac:dyDescent="0.3">
      <c r="A610" s="576">
        <f t="shared" si="35"/>
        <v>87</v>
      </c>
      <c r="B610" s="576" t="s">
        <v>2800</v>
      </c>
      <c r="C610" s="576">
        <v>3536802</v>
      </c>
      <c r="D610" s="576" t="s">
        <v>2801</v>
      </c>
      <c r="E610" s="576" t="s">
        <v>2802</v>
      </c>
      <c r="F610" s="576">
        <v>158.58699999999999</v>
      </c>
      <c r="G610" s="577">
        <v>6127</v>
      </c>
      <c r="H610" s="580"/>
      <c r="I610" s="579">
        <v>3510</v>
      </c>
      <c r="J610" s="579">
        <v>4</v>
      </c>
      <c r="K610" s="579" t="s">
        <v>3995</v>
      </c>
      <c r="L610" s="579">
        <v>5867.5244431075071</v>
      </c>
      <c r="M610" s="580">
        <f>+Tabela13681011[[#This Row],[Colunas85]]/$N$650</f>
        <v>1.3134220803936921E-4</v>
      </c>
      <c r="N610" s="579">
        <v>4528.1145617028824</v>
      </c>
      <c r="O610" s="580">
        <f>+O609+Tabela13681011[[#This Row],[Colunas8]]</f>
        <v>0.15371456429242863</v>
      </c>
      <c r="P610" s="576">
        <v>36.450000000000003</v>
      </c>
      <c r="Q610" s="576">
        <v>95.8</v>
      </c>
      <c r="R610" s="581">
        <v>0.67700000000000005</v>
      </c>
      <c r="S610" s="576">
        <v>12.5</v>
      </c>
      <c r="T610" s="576">
        <v>19836.185529999999</v>
      </c>
      <c r="U610" s="576">
        <v>18808.223300000001</v>
      </c>
      <c r="V610" s="582">
        <v>84443110.50999999</v>
      </c>
      <c r="W610" s="580">
        <f t="shared" si="34"/>
        <v>3.7254743654976899E-5</v>
      </c>
      <c r="X610" s="580">
        <f>+X609+Tabela13681011[[#This Row],[Colunas82]]</f>
        <v>0.18360502562059997</v>
      </c>
      <c r="Y610" s="582">
        <v>13782.13</v>
      </c>
      <c r="Z610" s="579">
        <f>INT(IF(Tabela13681011[[#This Row],[Colunas85]]/$AB$4&lt;15,15,Tabela13681011[[#This Row],[Colunas85]]/$AB$4))</f>
        <v>15</v>
      </c>
      <c r="AA610" s="643">
        <f>SUM(Z524:Z610)</f>
        <v>6053</v>
      </c>
      <c r="AB610" s="644">
        <f>+Tabela13681011[[#This Row],[Colunas93]]</f>
        <v>0.18360502562059997</v>
      </c>
    </row>
    <row r="611" spans="1:28" ht="20.100000000000001" customHeight="1" thickTop="1" x14ac:dyDescent="0.25">
      <c r="A611" s="570">
        <v>1</v>
      </c>
      <c r="B611" s="570" t="s">
        <v>1200</v>
      </c>
      <c r="C611" s="570">
        <v>3549904</v>
      </c>
      <c r="D611" s="570" t="s">
        <v>1201</v>
      </c>
      <c r="E611" s="570" t="s">
        <v>1202</v>
      </c>
      <c r="F611" s="570">
        <v>1099.4090000000001</v>
      </c>
      <c r="G611" s="571">
        <v>737310</v>
      </c>
      <c r="H611" s="573"/>
      <c r="I611" s="572">
        <v>3511</v>
      </c>
      <c r="J611" s="572">
        <v>1</v>
      </c>
      <c r="K611" s="572" t="s">
        <v>4004</v>
      </c>
      <c r="L611" s="572">
        <v>706085.26965033391</v>
      </c>
      <c r="M611" s="573">
        <f>+Tabela13681011[[#This Row],[Colunas85]]/$N$650</f>
        <v>1.5805438780725854E-2</v>
      </c>
      <c r="N611" s="572">
        <v>544903.56577267044</v>
      </c>
      <c r="O611" s="573">
        <f>+Tabela13681011[[#This Row],[Colunas8]]</f>
        <v>1.5805438780725854E-2</v>
      </c>
      <c r="P611" s="570">
        <v>572.96</v>
      </c>
      <c r="Q611" s="570">
        <v>97.4</v>
      </c>
      <c r="R611" s="574">
        <v>0.80700000000000005</v>
      </c>
      <c r="S611" s="570">
        <v>10.47</v>
      </c>
      <c r="T611" s="570">
        <v>2855786.7766499999</v>
      </c>
      <c r="U611" s="570">
        <v>2439456.9508799999</v>
      </c>
      <c r="V611" s="575">
        <v>40996780645.800003</v>
      </c>
      <c r="W611" s="573">
        <f t="shared" si="34"/>
        <v>1.8087023848532054E-2</v>
      </c>
      <c r="X611" s="573">
        <f>+Tabela13681011[[#This Row],[Colunas82]]</f>
        <v>1.8087023848532054E-2</v>
      </c>
      <c r="Y611" s="575">
        <v>55603.18</v>
      </c>
      <c r="Z611" s="572">
        <f>INT(IF(Tabela13681011[[#This Row],[Colunas85]]/$AB$4&lt;15,15,Tabela13681011[[#This Row],[Colunas85]]/$AB$4))</f>
        <v>605</v>
      </c>
      <c r="AA611" s="641"/>
      <c r="AB611" s="537"/>
    </row>
    <row r="612" spans="1:28" ht="20.100000000000001" customHeight="1" x14ac:dyDescent="0.25">
      <c r="A612" s="485">
        <f t="shared" ref="A612:A649" si="36">+A611+1</f>
        <v>2</v>
      </c>
      <c r="B612" s="485" t="s">
        <v>1224</v>
      </c>
      <c r="C612" s="485">
        <v>3554102</v>
      </c>
      <c r="D612" s="485" t="s">
        <v>1225</v>
      </c>
      <c r="E612" s="485" t="s">
        <v>1226</v>
      </c>
      <c r="F612" s="485">
        <v>625.00300000000004</v>
      </c>
      <c r="G612" s="486">
        <v>320820</v>
      </c>
      <c r="H612" s="487"/>
      <c r="I612" s="542">
        <v>3511</v>
      </c>
      <c r="J612" s="542">
        <v>2</v>
      </c>
      <c r="K612" s="542" t="s">
        <v>4005</v>
      </c>
      <c r="L612" s="542">
        <v>307233.42448796314</v>
      </c>
      <c r="M612" s="487">
        <f>+Tabela13681011[[#This Row],[Colunas85]]/$N$650</f>
        <v>6.8772983814575517E-3</v>
      </c>
      <c r="N612" s="542">
        <v>237099.67580961616</v>
      </c>
      <c r="O612" s="487">
        <f>+O611+Tabela13681011[[#This Row],[Colunas8]]</f>
        <v>2.2682737162183407E-2</v>
      </c>
      <c r="P612" s="485">
        <v>445.98</v>
      </c>
      <c r="Q612" s="485">
        <v>98.1</v>
      </c>
      <c r="R612" s="561">
        <v>0.8</v>
      </c>
      <c r="S612" s="485">
        <v>9.8699999999999992</v>
      </c>
      <c r="T612" s="485">
        <v>1150010.2081800001</v>
      </c>
      <c r="U612" s="485">
        <v>1088507.18946</v>
      </c>
      <c r="V612" s="488">
        <v>17763668655.600002</v>
      </c>
      <c r="W612" s="487">
        <f t="shared" si="34"/>
        <v>7.8370031390299893E-3</v>
      </c>
      <c r="X612" s="487">
        <f>+X611+Tabela13681011[[#This Row],[Colunas82]]</f>
        <v>2.5924026987562042E-2</v>
      </c>
      <c r="Y612" s="488">
        <v>55369.58</v>
      </c>
      <c r="Z612" s="542">
        <f>INT(IF(Tabela13681011[[#This Row],[Colunas85]]/$AB$4&lt;15,15,Tabela13681011[[#This Row],[Colunas85]]/$AB$4))</f>
        <v>263</v>
      </c>
      <c r="AA612" s="641"/>
      <c r="AB612" s="537"/>
    </row>
    <row r="613" spans="1:28" ht="20.100000000000001" customHeight="1" x14ac:dyDescent="0.25">
      <c r="A613" s="485">
        <f t="shared" si="36"/>
        <v>3</v>
      </c>
      <c r="B613" s="485" t="s">
        <v>1239</v>
      </c>
      <c r="C613" s="485">
        <v>3520400</v>
      </c>
      <c r="D613" s="485" t="s">
        <v>1240</v>
      </c>
      <c r="E613" s="485" t="s">
        <v>1241</v>
      </c>
      <c r="F613" s="485">
        <v>346.38900000000001</v>
      </c>
      <c r="G613" s="486">
        <v>36194</v>
      </c>
      <c r="H613" s="462"/>
      <c r="I613" s="542">
        <v>3511</v>
      </c>
      <c r="J613" s="542">
        <v>3</v>
      </c>
      <c r="K613" s="542" t="s">
        <v>4006</v>
      </c>
      <c r="L613" s="542">
        <v>34661.201190441177</v>
      </c>
      <c r="M613" s="487">
        <f>+Tabela13681011[[#This Row],[Colunas85]]/$N$650</f>
        <v>7.7587724461839857E-4</v>
      </c>
      <c r="N613" s="542">
        <v>26748.91112229053</v>
      </c>
      <c r="O613" s="487">
        <f>+O612+Tabela13681011[[#This Row],[Colunas8]]</f>
        <v>2.3458614406801807E-2</v>
      </c>
      <c r="P613" s="485">
        <v>81.13</v>
      </c>
      <c r="Q613" s="485">
        <v>98.3</v>
      </c>
      <c r="R613" s="561">
        <v>0.75600000000000001</v>
      </c>
      <c r="S613" s="485">
        <v>12.94</v>
      </c>
      <c r="T613" s="485">
        <v>635442.14032999997</v>
      </c>
      <c r="U613" s="485">
        <v>417017.91236000002</v>
      </c>
      <c r="V613" s="488">
        <v>15181834620.679998</v>
      </c>
      <c r="W613" s="487">
        <f t="shared" si="34"/>
        <v>6.6979455587286478E-3</v>
      </c>
      <c r="X613" s="487">
        <f>+X612+Tabela13681011[[#This Row],[Colunas82]]</f>
        <v>3.2621972546290692E-2</v>
      </c>
      <c r="Y613" s="488">
        <v>419457.22</v>
      </c>
      <c r="Z613" s="542">
        <f>INT(IF(Tabela13681011[[#This Row],[Colunas85]]/$AB$4&lt;15,15,Tabela13681011[[#This Row],[Colunas85]]/$AB$4))</f>
        <v>29</v>
      </c>
      <c r="AA613" s="641"/>
      <c r="AB613" s="537"/>
    </row>
    <row r="614" spans="1:28" ht="20.100000000000001" customHeight="1" x14ac:dyDescent="0.25">
      <c r="A614" s="485">
        <f t="shared" si="36"/>
        <v>4</v>
      </c>
      <c r="B614" s="485" t="s">
        <v>1269</v>
      </c>
      <c r="C614" s="485">
        <v>3524402</v>
      </c>
      <c r="D614" s="485" t="s">
        <v>1270</v>
      </c>
      <c r="E614" s="485" t="s">
        <v>1271</v>
      </c>
      <c r="F614" s="485">
        <v>464.27199999999999</v>
      </c>
      <c r="G614" s="486">
        <v>237119</v>
      </c>
      <c r="H614" s="462"/>
      <c r="I614" s="542">
        <v>3511</v>
      </c>
      <c r="J614" s="542">
        <v>1</v>
      </c>
      <c r="K614" s="542" t="s">
        <v>4004</v>
      </c>
      <c r="L614" s="542">
        <v>227077.12231519647</v>
      </c>
      <c r="M614" s="487">
        <f>+Tabela13681011[[#This Row],[Colunas85]]/$N$650</f>
        <v>5.0830313412905462E-3</v>
      </c>
      <c r="N614" s="542">
        <v>175241.06361293053</v>
      </c>
      <c r="O614" s="487">
        <f>+O613+Tabela13681011[[#This Row],[Colunas8]]</f>
        <v>2.8541645748092353E-2</v>
      </c>
      <c r="P614" s="485">
        <v>454.94</v>
      </c>
      <c r="Q614" s="485">
        <v>98.3</v>
      </c>
      <c r="R614" s="561">
        <v>0.77700000000000002</v>
      </c>
      <c r="S614" s="485">
        <v>8.65</v>
      </c>
      <c r="T614" s="485">
        <v>915153.68111999996</v>
      </c>
      <c r="U614" s="485">
        <v>795619.47276000003</v>
      </c>
      <c r="V614" s="488">
        <v>12993405100.620001</v>
      </c>
      <c r="W614" s="487">
        <f t="shared" si="34"/>
        <v>5.7324507980025564E-3</v>
      </c>
      <c r="X614" s="487">
        <f>+X613+Tabela13681011[[#This Row],[Colunas82]]</f>
        <v>3.8354423344293245E-2</v>
      </c>
      <c r="Y614" s="488">
        <v>54796.98</v>
      </c>
      <c r="Z614" s="542">
        <f>INT(IF(Tabela13681011[[#This Row],[Colunas85]]/$AB$4&lt;15,15,Tabela13681011[[#This Row],[Colunas85]]/$AB$4))</f>
        <v>194</v>
      </c>
      <c r="AA614" s="641"/>
      <c r="AB614" s="537"/>
    </row>
    <row r="615" spans="1:28" ht="20.100000000000001" customHeight="1" x14ac:dyDescent="0.25">
      <c r="A615" s="485">
        <f t="shared" si="36"/>
        <v>5</v>
      </c>
      <c r="B615" s="485" t="s">
        <v>1305</v>
      </c>
      <c r="C615" s="485">
        <v>3538006</v>
      </c>
      <c r="D615" s="485" t="s">
        <v>1306</v>
      </c>
      <c r="E615" s="485" t="s">
        <v>1307</v>
      </c>
      <c r="F615" s="485">
        <v>731.35500000000002</v>
      </c>
      <c r="G615" s="486">
        <v>171885</v>
      </c>
      <c r="H615" s="487"/>
      <c r="I615" s="542">
        <v>3511</v>
      </c>
      <c r="J615" s="542">
        <v>2</v>
      </c>
      <c r="K615" s="542" t="s">
        <v>4005</v>
      </c>
      <c r="L615" s="542">
        <v>164605.75141236067</v>
      </c>
      <c r="M615" s="487">
        <f>+Tabela13681011[[#This Row],[Colunas85]]/$N$650</f>
        <v>3.6846344750851925E-3</v>
      </c>
      <c r="N615" s="542">
        <v>127030.3527726946</v>
      </c>
      <c r="O615" s="487">
        <f>+O614+Tabela13681011[[#This Row],[Colunas8]]</f>
        <v>3.2226280223177542E-2</v>
      </c>
      <c r="P615" s="485">
        <v>201.39</v>
      </c>
      <c r="Q615" s="485">
        <v>98.2</v>
      </c>
      <c r="R615" s="561">
        <v>0.77300000000000002</v>
      </c>
      <c r="S615" s="485">
        <v>9.1300000000000008</v>
      </c>
      <c r="T615" s="485">
        <v>437265.77429999999</v>
      </c>
      <c r="U615" s="485">
        <v>398565.03370000003</v>
      </c>
      <c r="V615" s="488">
        <v>8896970424.2999992</v>
      </c>
      <c r="W615" s="487">
        <f t="shared" si="34"/>
        <v>3.925179336258057E-3</v>
      </c>
      <c r="X615" s="487">
        <f>+X614+Tabela13681011[[#This Row],[Colunas82]]</f>
        <v>4.2279602680551302E-2</v>
      </c>
      <c r="Y615" s="488">
        <v>51761.18</v>
      </c>
      <c r="Z615" s="542">
        <f>INT(IF(Tabela13681011[[#This Row],[Colunas85]]/$AB$4&lt;15,15,Tabela13681011[[#This Row],[Colunas85]]/$AB$4))</f>
        <v>141</v>
      </c>
      <c r="AA615" s="641"/>
      <c r="AB615" s="537"/>
    </row>
    <row r="616" spans="1:28" ht="20.100000000000001" customHeight="1" x14ac:dyDescent="0.25">
      <c r="A616" s="485">
        <f t="shared" si="36"/>
        <v>6</v>
      </c>
      <c r="B616" s="485" t="s">
        <v>1362</v>
      </c>
      <c r="C616" s="485">
        <v>3518404</v>
      </c>
      <c r="D616" s="485" t="s">
        <v>1363</v>
      </c>
      <c r="E616" s="485" t="s">
        <v>1364</v>
      </c>
      <c r="F616" s="485">
        <v>752.63599999999997</v>
      </c>
      <c r="G616" s="486">
        <v>123192</v>
      </c>
      <c r="H616" s="462"/>
      <c r="I616" s="542">
        <v>3511</v>
      </c>
      <c r="J616" s="542">
        <v>4</v>
      </c>
      <c r="K616" s="542" t="s">
        <v>4007</v>
      </c>
      <c r="L616" s="542">
        <v>117974.87697001794</v>
      </c>
      <c r="M616" s="487">
        <f>+Tabela13681011[[#This Row],[Colunas85]]/$N$650</f>
        <v>2.6408208409965678E-3</v>
      </c>
      <c r="N616" s="542">
        <v>91044.147067945392</v>
      </c>
      <c r="O616" s="487">
        <f>+O615+Tabela13681011[[#This Row],[Colunas8]]</f>
        <v>3.4867101064174108E-2</v>
      </c>
      <c r="P616" s="485">
        <v>148.91</v>
      </c>
      <c r="Q616" s="485">
        <v>97.8</v>
      </c>
      <c r="R616" s="561">
        <v>0.79800000000000004</v>
      </c>
      <c r="S616" s="485">
        <v>12.13</v>
      </c>
      <c r="T616" s="485">
        <v>314633.14171</v>
      </c>
      <c r="U616" s="485">
        <v>304895.53466</v>
      </c>
      <c r="V616" s="488">
        <v>5771457733.6800003</v>
      </c>
      <c r="W616" s="487">
        <f t="shared" si="34"/>
        <v>2.5462607557347116E-3</v>
      </c>
      <c r="X616" s="487">
        <f>+X615+Tabela13681011[[#This Row],[Colunas82]]</f>
        <v>4.4825863436286015E-2</v>
      </c>
      <c r="Y616" s="488">
        <v>46849.29</v>
      </c>
      <c r="Z616" s="542">
        <f>INT(IF(Tabela13681011[[#This Row],[Colunas85]]/$AB$4&lt;15,15,Tabela13681011[[#This Row],[Colunas85]]/$AB$4))</f>
        <v>101</v>
      </c>
      <c r="AA616" s="641"/>
      <c r="AB616" s="537"/>
    </row>
    <row r="617" spans="1:28" ht="20.100000000000001" customHeight="1" x14ac:dyDescent="0.25">
      <c r="A617" s="485">
        <f t="shared" si="36"/>
        <v>7</v>
      </c>
      <c r="B617" s="485" t="s">
        <v>1398</v>
      </c>
      <c r="C617" s="485">
        <v>3508504</v>
      </c>
      <c r="D617" s="485" t="s">
        <v>1399</v>
      </c>
      <c r="E617" s="485" t="s">
        <v>1400</v>
      </c>
      <c r="F617" s="485">
        <v>368.99</v>
      </c>
      <c r="G617" s="486">
        <v>95752</v>
      </c>
      <c r="H617" s="462"/>
      <c r="I617" s="542">
        <v>3511</v>
      </c>
      <c r="J617" s="542">
        <v>1</v>
      </c>
      <c r="K617" s="542" t="s">
        <v>4004</v>
      </c>
      <c r="L617" s="542">
        <v>91696.948013127141</v>
      </c>
      <c r="M617" s="487">
        <f>+Tabela13681011[[#This Row],[Colunas85]]/$N$650</f>
        <v>2.0525998211499397E-3</v>
      </c>
      <c r="N617" s="542">
        <v>70764.815654018996</v>
      </c>
      <c r="O617" s="487">
        <f>+O616+Tabela13681011[[#This Row],[Colunas8]]</f>
        <v>3.691970088532405E-2</v>
      </c>
      <c r="P617" s="485">
        <v>229.66</v>
      </c>
      <c r="Q617" s="485">
        <v>98</v>
      </c>
      <c r="R617" s="561">
        <v>0.78800000000000003</v>
      </c>
      <c r="S617" s="485">
        <v>14.49</v>
      </c>
      <c r="T617" s="485">
        <v>245450.23084</v>
      </c>
      <c r="U617" s="485">
        <v>222305.83405</v>
      </c>
      <c r="V617" s="488">
        <v>4423024260</v>
      </c>
      <c r="W617" s="487">
        <f t="shared" si="34"/>
        <v>1.9513567654110794E-3</v>
      </c>
      <c r="X617" s="487">
        <f>+X616+Tabela13681011[[#This Row],[Colunas82]]</f>
        <v>4.6777220201697091E-2</v>
      </c>
      <c r="Y617" s="488">
        <v>46192.5</v>
      </c>
      <c r="Z617" s="542">
        <f>INT(IF(Tabela13681011[[#This Row],[Colunas85]]/$AB$4&lt;15,15,Tabela13681011[[#This Row],[Colunas85]]/$AB$4))</f>
        <v>78</v>
      </c>
      <c r="AA617" s="641"/>
      <c r="AB617" s="537"/>
    </row>
    <row r="618" spans="1:28" ht="20.100000000000001" customHeight="1" x14ac:dyDescent="0.25">
      <c r="A618" s="485">
        <f t="shared" si="36"/>
        <v>8</v>
      </c>
      <c r="B618" s="485" t="s">
        <v>1416</v>
      </c>
      <c r="C618" s="485">
        <v>3550704</v>
      </c>
      <c r="D618" s="485" t="s">
        <v>1417</v>
      </c>
      <c r="E618" s="485" t="s">
        <v>1418</v>
      </c>
      <c r="F618" s="485">
        <v>402.39499999999998</v>
      </c>
      <c r="G618" s="486">
        <v>91637</v>
      </c>
      <c r="H618" s="487"/>
      <c r="I618" s="542">
        <v>3511</v>
      </c>
      <c r="J618" s="542">
        <v>3</v>
      </c>
      <c r="K618" s="542" t="s">
        <v>4006</v>
      </c>
      <c r="L618" s="542">
        <v>87756.216320065709</v>
      </c>
      <c r="M618" s="487">
        <f>+Tabela13681011[[#This Row],[Colunas85]]/$N$650</f>
        <v>1.9643881047990328E-3</v>
      </c>
      <c r="N618" s="542">
        <v>67723.654984620036</v>
      </c>
      <c r="O618" s="487">
        <f>+O617+Tabela13681011[[#This Row],[Colunas8]]</f>
        <v>3.8884088990123085E-2</v>
      </c>
      <c r="P618" s="485">
        <v>185</v>
      </c>
      <c r="Q618" s="485">
        <v>98.2</v>
      </c>
      <c r="R618" s="561">
        <v>0.77200000000000002</v>
      </c>
      <c r="S618" s="485">
        <v>13</v>
      </c>
      <c r="T618" s="485">
        <v>683723.61132999999</v>
      </c>
      <c r="U618" s="485">
        <v>641593.19351999997</v>
      </c>
      <c r="V618" s="488">
        <v>3956303765.0500002</v>
      </c>
      <c r="W618" s="487">
        <f t="shared" si="34"/>
        <v>1.745448286994393E-3</v>
      </c>
      <c r="X618" s="487">
        <f>+X617+Tabela13681011[[#This Row],[Colunas82]]</f>
        <v>4.8522668488691481E-2</v>
      </c>
      <c r="Y618" s="488">
        <v>43173.65</v>
      </c>
      <c r="Z618" s="542">
        <f>INT(IF(Tabela13681011[[#This Row],[Colunas85]]/$AB$4&lt;15,15,Tabela13681011[[#This Row],[Colunas85]]/$AB$4))</f>
        <v>75</v>
      </c>
      <c r="AA618" s="641"/>
      <c r="AB618" s="537"/>
    </row>
    <row r="619" spans="1:28" ht="20.100000000000001" customHeight="1" x14ac:dyDescent="0.25">
      <c r="A619" s="485">
        <f t="shared" si="36"/>
        <v>9</v>
      </c>
      <c r="B619" s="485" t="s">
        <v>1437</v>
      </c>
      <c r="C619" s="485">
        <v>3510500</v>
      </c>
      <c r="D619" s="485" t="s">
        <v>1438</v>
      </c>
      <c r="E619" s="485" t="s">
        <v>1439</v>
      </c>
      <c r="F619" s="485">
        <v>484.947</v>
      </c>
      <c r="G619" s="486">
        <v>125194</v>
      </c>
      <c r="H619" s="462"/>
      <c r="I619" s="542">
        <v>3511</v>
      </c>
      <c r="J619" s="542">
        <v>3</v>
      </c>
      <c r="K619" s="542" t="s">
        <v>4006</v>
      </c>
      <c r="L619" s="542">
        <v>119892.09321534213</v>
      </c>
      <c r="M619" s="487">
        <f>+Tabela13681011[[#This Row],[Colunas85]]/$N$650</f>
        <v>2.6837369664241533E-3</v>
      </c>
      <c r="N619" s="542">
        <v>92523.710533349207</v>
      </c>
      <c r="O619" s="487">
        <f>+O618+Tabela13681011[[#This Row],[Colunas8]]</f>
        <v>4.156782595654724E-2</v>
      </c>
      <c r="P619" s="485">
        <v>207.88</v>
      </c>
      <c r="Q619" s="485">
        <v>97.7</v>
      </c>
      <c r="R619" s="561">
        <v>0.75900000000000001</v>
      </c>
      <c r="S619" s="485">
        <v>10.5</v>
      </c>
      <c r="T619" s="485">
        <v>671648.92886999995</v>
      </c>
      <c r="U619" s="485">
        <v>595360.90780000004</v>
      </c>
      <c r="V619" s="488">
        <v>3480753758.7200003</v>
      </c>
      <c r="W619" s="487">
        <f t="shared" si="34"/>
        <v>1.5356443909281918E-3</v>
      </c>
      <c r="X619" s="487">
        <f>+X618+Tabela13681011[[#This Row],[Colunas82]]</f>
        <v>5.0058312879619676E-2</v>
      </c>
      <c r="Y619" s="488">
        <v>27802.880000000001</v>
      </c>
      <c r="Z619" s="542">
        <f>INT(IF(Tabela13681011[[#This Row],[Colunas85]]/$AB$4&lt;15,15,Tabela13681011[[#This Row],[Colunas85]]/$AB$4))</f>
        <v>102</v>
      </c>
      <c r="AA619" s="641"/>
      <c r="AB619" s="537"/>
    </row>
    <row r="620" spans="1:28" ht="20.100000000000001" customHeight="1" x14ac:dyDescent="0.25">
      <c r="A620" s="485">
        <f t="shared" si="36"/>
        <v>10</v>
      </c>
      <c r="B620" s="485" t="s">
        <v>1488</v>
      </c>
      <c r="C620" s="485">
        <v>3527207</v>
      </c>
      <c r="D620" s="485" t="s">
        <v>1489</v>
      </c>
      <c r="E620" s="485" t="s">
        <v>1490</v>
      </c>
      <c r="F620" s="485">
        <v>414.16</v>
      </c>
      <c r="G620" s="486">
        <v>89532</v>
      </c>
      <c r="H620" s="462"/>
      <c r="I620" s="542">
        <v>3511</v>
      </c>
      <c r="J620" s="542">
        <v>4</v>
      </c>
      <c r="K620" s="542" t="s">
        <v>4007</v>
      </c>
      <c r="L620" s="542">
        <v>85740.362076105972</v>
      </c>
      <c r="M620" s="487">
        <f>+Tabela13681011[[#This Row],[Colunas85]]/$N$650</f>
        <v>1.9192640068844136E-3</v>
      </c>
      <c r="N620" s="542">
        <v>66167.970122144994</v>
      </c>
      <c r="O620" s="487">
        <f>+O619+Tabela13681011[[#This Row],[Colunas8]]</f>
        <v>4.3487089963431654E-2</v>
      </c>
      <c r="P620" s="485">
        <v>199.29</v>
      </c>
      <c r="Q620" s="485">
        <v>97.2</v>
      </c>
      <c r="R620" s="561">
        <v>0.76600000000000001</v>
      </c>
      <c r="S620" s="485">
        <v>10.93</v>
      </c>
      <c r="T620" s="485">
        <v>203443.38154999999</v>
      </c>
      <c r="U620" s="485">
        <v>187990.75789000001</v>
      </c>
      <c r="V620" s="488">
        <v>2866936403.52</v>
      </c>
      <c r="W620" s="487">
        <f t="shared" si="34"/>
        <v>1.2648394894881404E-3</v>
      </c>
      <c r="X620" s="487">
        <f>+X619+Tabela13681011[[#This Row],[Colunas82]]</f>
        <v>5.1323152369107818E-2</v>
      </c>
      <c r="Y620" s="488">
        <v>32021.360000000001</v>
      </c>
      <c r="Z620" s="542">
        <f>INT(IF(Tabela13681011[[#This Row],[Colunas85]]/$AB$4&lt;15,15,Tabela13681011[[#This Row],[Colunas85]]/$AB$4))</f>
        <v>73</v>
      </c>
      <c r="AA620" s="641"/>
      <c r="AB620" s="537"/>
    </row>
    <row r="621" spans="1:28" ht="20.100000000000001" customHeight="1" x14ac:dyDescent="0.25">
      <c r="A621" s="485">
        <f t="shared" si="36"/>
        <v>11</v>
      </c>
      <c r="B621" s="485" t="s">
        <v>1512</v>
      </c>
      <c r="C621" s="485">
        <v>3513405</v>
      </c>
      <c r="D621" s="485" t="s">
        <v>1513</v>
      </c>
      <c r="E621" s="485" t="s">
        <v>1514</v>
      </c>
      <c r="F621" s="485">
        <v>305.69900000000001</v>
      </c>
      <c r="G621" s="486">
        <v>82895</v>
      </c>
      <c r="H621" s="462"/>
      <c r="I621" s="542">
        <v>3511</v>
      </c>
      <c r="J621" s="542">
        <v>5</v>
      </c>
      <c r="K621" s="542" t="s">
        <v>4008</v>
      </c>
      <c r="L621" s="542">
        <v>79384.435892181617</v>
      </c>
      <c r="M621" s="487">
        <f>+Tabela13681011[[#This Row],[Colunas85]]/$N$650</f>
        <v>1.7769891195403148E-3</v>
      </c>
      <c r="N621" s="542">
        <v>61262.943788536046</v>
      </c>
      <c r="O621" s="487">
        <f>+O620+Tabela13681011[[#This Row],[Colunas8]]</f>
        <v>4.5264079082971968E-2</v>
      </c>
      <c r="P621" s="485">
        <v>252.01</v>
      </c>
      <c r="Q621" s="485">
        <v>97.6</v>
      </c>
      <c r="R621" s="561">
        <v>0.78800000000000003</v>
      </c>
      <c r="S621" s="485">
        <v>13.56</v>
      </c>
      <c r="T621" s="485">
        <v>187068.03289</v>
      </c>
      <c r="U621" s="485">
        <v>170760.32136999999</v>
      </c>
      <c r="V621" s="488">
        <v>2465561735.0499997</v>
      </c>
      <c r="W621" s="487">
        <f t="shared" si="34"/>
        <v>1.0877603850693092E-3</v>
      </c>
      <c r="X621" s="487">
        <f>+X620+Tabela13681011[[#This Row],[Colunas82]]</f>
        <v>5.2410912754177127E-2</v>
      </c>
      <c r="Y621" s="488">
        <v>29743.19</v>
      </c>
      <c r="Z621" s="542">
        <f>INT(IF(Tabela13681011[[#This Row],[Colunas85]]/$AB$4&lt;15,15,Tabela13681011[[#This Row],[Colunas85]]/$AB$4))</f>
        <v>68</v>
      </c>
      <c r="AA621" s="641"/>
      <c r="AB621" s="537"/>
    </row>
    <row r="622" spans="1:28" ht="20.100000000000001" customHeight="1" x14ac:dyDescent="0.25">
      <c r="A622" s="485">
        <f t="shared" si="36"/>
        <v>12</v>
      </c>
      <c r="B622" s="485" t="s">
        <v>1521</v>
      </c>
      <c r="C622" s="485">
        <v>3555406</v>
      </c>
      <c r="D622" s="485" t="s">
        <v>1522</v>
      </c>
      <c r="E622" s="485" t="s">
        <v>1523</v>
      </c>
      <c r="F622" s="485">
        <v>708.10500000000002</v>
      </c>
      <c r="G622" s="486">
        <v>92819</v>
      </c>
      <c r="H622" s="487"/>
      <c r="I622" s="542">
        <v>3511</v>
      </c>
      <c r="J622" s="542">
        <v>3</v>
      </c>
      <c r="K622" s="542" t="s">
        <v>4006</v>
      </c>
      <c r="L622" s="542">
        <v>88888.159178194168</v>
      </c>
      <c r="M622" s="487">
        <f>+Tabela13681011[[#This Row],[Colunas85]]/$N$650</f>
        <v>1.9897261968347003E-3</v>
      </c>
      <c r="N622" s="542">
        <v>68597.203444214087</v>
      </c>
      <c r="O622" s="487">
        <f>+O621+Tabela13681011[[#This Row],[Colunas8]]</f>
        <v>4.7253805279806667E-2</v>
      </c>
      <c r="P622" s="485">
        <v>108.87</v>
      </c>
      <c r="Q622" s="485">
        <v>97.7</v>
      </c>
      <c r="R622" s="561">
        <v>0.751</v>
      </c>
      <c r="S622" s="485">
        <v>11.43</v>
      </c>
      <c r="T622" s="485">
        <v>315083.35965</v>
      </c>
      <c r="U622" s="485">
        <v>298156.69046999997</v>
      </c>
      <c r="V622" s="488">
        <v>2211579749.1999998</v>
      </c>
      <c r="W622" s="487">
        <f t="shared" si="34"/>
        <v>9.7570821505002503E-4</v>
      </c>
      <c r="X622" s="487">
        <f>+X621+Tabela13681011[[#This Row],[Colunas82]]</f>
        <v>5.3386620969227153E-2</v>
      </c>
      <c r="Y622" s="488">
        <v>23826.799999999999</v>
      </c>
      <c r="Z622" s="542">
        <f>INT(IF(Tabela13681011[[#This Row],[Colunas85]]/$AB$4&lt;15,15,Tabela13681011[[#This Row],[Colunas85]]/$AB$4))</f>
        <v>76</v>
      </c>
      <c r="AA622" s="641"/>
      <c r="AB622" s="537"/>
    </row>
    <row r="623" spans="1:28" ht="20.100000000000001" customHeight="1" x14ac:dyDescent="0.25">
      <c r="A623" s="485">
        <f t="shared" si="36"/>
        <v>13</v>
      </c>
      <c r="B623" s="485" t="s">
        <v>1679</v>
      </c>
      <c r="C623" s="485">
        <v>3509700</v>
      </c>
      <c r="D623" s="485" t="s">
        <v>1680</v>
      </c>
      <c r="E623" s="485" t="s">
        <v>1681</v>
      </c>
      <c r="F623" s="485">
        <v>289.98099999999999</v>
      </c>
      <c r="G623" s="486">
        <v>52713</v>
      </c>
      <c r="H623" s="462"/>
      <c r="I623" s="542">
        <v>3511</v>
      </c>
      <c r="J623" s="542">
        <v>2</v>
      </c>
      <c r="K623" s="542" t="s">
        <v>4005</v>
      </c>
      <c r="L623" s="542">
        <v>50480.629340546104</v>
      </c>
      <c r="M623" s="487">
        <f>+Tabela13681011[[#This Row],[Colunas85]]/$N$650</f>
        <v>1.1299888709611994E-3</v>
      </c>
      <c r="N623" s="542">
        <v>38957.157318597026</v>
      </c>
      <c r="O623" s="487">
        <f>+O622+Tabela13681011[[#This Row],[Colunas8]]</f>
        <v>4.8383794150767864E-2</v>
      </c>
      <c r="P623" s="485">
        <v>164.76</v>
      </c>
      <c r="Q623" s="485">
        <v>97.1</v>
      </c>
      <c r="R623" s="561">
        <v>0.749</v>
      </c>
      <c r="S623" s="485">
        <v>17.96</v>
      </c>
      <c r="T623" s="485">
        <v>196829.83668000001</v>
      </c>
      <c r="U623" s="485">
        <v>180378.79266000001</v>
      </c>
      <c r="V623" s="488">
        <v>1270777593.24</v>
      </c>
      <c r="W623" s="487">
        <f t="shared" si="34"/>
        <v>5.6064364745349207E-4</v>
      </c>
      <c r="X623" s="487">
        <f>+X622+Tabela13681011[[#This Row],[Colunas82]]</f>
        <v>5.3947264616680646E-2</v>
      </c>
      <c r="Y623" s="488">
        <v>24107.48</v>
      </c>
      <c r="Z623" s="542">
        <f>INT(IF(Tabela13681011[[#This Row],[Colunas85]]/$AB$4&lt;15,15,Tabela13681011[[#This Row],[Colunas85]]/$AB$4))</f>
        <v>43</v>
      </c>
      <c r="AA623" s="641"/>
      <c r="AB623" s="537"/>
    </row>
    <row r="624" spans="1:28" ht="20.100000000000001" customHeight="1" x14ac:dyDescent="0.25">
      <c r="A624" s="485">
        <f t="shared" si="36"/>
        <v>14</v>
      </c>
      <c r="B624" s="485" t="s">
        <v>1754</v>
      </c>
      <c r="C624" s="485">
        <v>3502507</v>
      </c>
      <c r="D624" s="485" t="s">
        <v>1755</v>
      </c>
      <c r="E624" s="485" t="s">
        <v>1756</v>
      </c>
      <c r="F624" s="485">
        <v>120.89</v>
      </c>
      <c r="G624" s="486">
        <v>36211</v>
      </c>
      <c r="H624" s="462"/>
      <c r="I624" s="542">
        <v>3511</v>
      </c>
      <c r="J624" s="542">
        <v>4</v>
      </c>
      <c r="K624" s="542" t="s">
        <v>4007</v>
      </c>
      <c r="L624" s="542">
        <v>34677.481248468408</v>
      </c>
      <c r="M624" s="487">
        <f>+Tabela13681011[[#This Row],[Colunas85]]/$N$650</f>
        <v>7.7624166726188962E-4</v>
      </c>
      <c r="N624" s="542">
        <v>26761.474848020734</v>
      </c>
      <c r="O624" s="487">
        <f>+O623+Tabela13681011[[#This Row],[Colunas8]]</f>
        <v>4.9160035818029753E-2</v>
      </c>
      <c r="P624" s="485">
        <v>289.13</v>
      </c>
      <c r="Q624" s="485">
        <v>98.4</v>
      </c>
      <c r="R624" s="561">
        <v>0.755</v>
      </c>
      <c r="S624" s="485">
        <v>9.59</v>
      </c>
      <c r="T624" s="485">
        <v>111612.76459000001</v>
      </c>
      <c r="U624" s="485">
        <v>98271.142720000003</v>
      </c>
      <c r="V624" s="488">
        <v>1085230996.1500001</v>
      </c>
      <c r="W624" s="487">
        <f t="shared" si="34"/>
        <v>4.7878390935416384E-4</v>
      </c>
      <c r="X624" s="487">
        <f>+X623+Tabela13681011[[#This Row],[Colunas82]]</f>
        <v>5.4426048526034811E-2</v>
      </c>
      <c r="Y624" s="488">
        <v>29969.65</v>
      </c>
      <c r="Z624" s="542">
        <f>INT(IF(Tabela13681011[[#This Row],[Colunas85]]/$AB$4&lt;15,15,Tabela13681011[[#This Row],[Colunas85]]/$AB$4))</f>
        <v>29</v>
      </c>
      <c r="AA624" s="641"/>
      <c r="AB624" s="537"/>
    </row>
    <row r="625" spans="1:28" ht="20.100000000000001" customHeight="1" x14ac:dyDescent="0.25">
      <c r="A625" s="485">
        <f t="shared" si="36"/>
        <v>15</v>
      </c>
      <c r="B625" s="485" t="s">
        <v>1840</v>
      </c>
      <c r="C625" s="485">
        <v>3554805</v>
      </c>
      <c r="D625" s="485" t="s">
        <v>1841</v>
      </c>
      <c r="E625" s="485" t="s">
        <v>1842</v>
      </c>
      <c r="F625" s="485">
        <v>191.09399999999999</v>
      </c>
      <c r="G625" s="486">
        <v>48228</v>
      </c>
      <c r="H625" s="487"/>
      <c r="I625" s="542">
        <v>3511</v>
      </c>
      <c r="J625" s="542">
        <v>2</v>
      </c>
      <c r="K625" s="542" t="s">
        <v>4005</v>
      </c>
      <c r="L625" s="542">
        <v>46185.566972774417</v>
      </c>
      <c r="M625" s="487">
        <f>+Tabela13681011[[#This Row],[Colunas85]]/$N$650</f>
        <v>1.0338456029578421E-3</v>
      </c>
      <c r="N625" s="542">
        <v>35642.550853893685</v>
      </c>
      <c r="O625" s="487">
        <f>+O624+Tabela13681011[[#This Row],[Colunas8]]</f>
        <v>5.0193881420987595E-2</v>
      </c>
      <c r="P625" s="485">
        <v>214.17</v>
      </c>
      <c r="Q625" s="485">
        <v>97.8</v>
      </c>
      <c r="R625" s="561">
        <v>0.78500000000000003</v>
      </c>
      <c r="S625" s="485">
        <v>12.2</v>
      </c>
      <c r="T625" s="485">
        <v>115438.78802000001</v>
      </c>
      <c r="U625" s="485">
        <v>113714.91882000001</v>
      </c>
      <c r="V625" s="488">
        <v>781044743.51999998</v>
      </c>
      <c r="W625" s="487">
        <f t="shared" si="34"/>
        <v>3.4458254234321408E-4</v>
      </c>
      <c r="X625" s="487">
        <f>+X624+Tabela13681011[[#This Row],[Colunas82]]</f>
        <v>5.4770631068378026E-2</v>
      </c>
      <c r="Y625" s="488">
        <v>16194.84</v>
      </c>
      <c r="Z625" s="542">
        <f>INT(IF(Tabela13681011[[#This Row],[Colunas85]]/$AB$4&lt;15,15,Tabela13681011[[#This Row],[Colunas85]]/$AB$4))</f>
        <v>39</v>
      </c>
      <c r="AA625" s="641"/>
      <c r="AB625" s="537"/>
    </row>
    <row r="626" spans="1:28" ht="20.100000000000001" customHeight="1" x14ac:dyDescent="0.25">
      <c r="A626" s="485">
        <f t="shared" si="36"/>
        <v>16</v>
      </c>
      <c r="B626" s="485" t="s">
        <v>1939</v>
      </c>
      <c r="C626" s="485">
        <v>3508603</v>
      </c>
      <c r="D626" s="485" t="s">
        <v>1940</v>
      </c>
      <c r="E626" s="485" t="s">
        <v>1941</v>
      </c>
      <c r="F626" s="485">
        <v>287.99</v>
      </c>
      <c r="G626" s="486">
        <v>33827</v>
      </c>
      <c r="H626" s="462"/>
      <c r="I626" s="542">
        <v>3511</v>
      </c>
      <c r="J626" s="542">
        <v>5</v>
      </c>
      <c r="K626" s="542" t="s">
        <v>4008</v>
      </c>
      <c r="L626" s="542">
        <v>32394.442522767691</v>
      </c>
      <c r="M626" s="487">
        <f>+Tabela13681011[[#This Row],[Colunas85]]/$N$650</f>
        <v>7.2513675066880081E-4</v>
      </c>
      <c r="N626" s="542">
        <v>24999.59707503238</v>
      </c>
      <c r="O626" s="487">
        <f>+O625+Tabela13681011[[#This Row],[Colunas8]]</f>
        <v>5.0919018171656394E-2</v>
      </c>
      <c r="P626" s="485">
        <v>104.49</v>
      </c>
      <c r="Q626" s="485">
        <v>98</v>
      </c>
      <c r="R626" s="561">
        <v>0.76400000000000001</v>
      </c>
      <c r="S626" s="485">
        <v>18.09</v>
      </c>
      <c r="T626" s="485">
        <v>88016.706699999995</v>
      </c>
      <c r="U626" s="485">
        <v>78329.614520000003</v>
      </c>
      <c r="V626" s="488">
        <v>622477012.05999994</v>
      </c>
      <c r="W626" s="487">
        <f t="shared" si="34"/>
        <v>2.7462538240659681E-4</v>
      </c>
      <c r="X626" s="487">
        <f>+X625+Tabela13681011[[#This Row],[Colunas82]]</f>
        <v>5.5045256450784626E-2</v>
      </c>
      <c r="Y626" s="488">
        <v>18401.78</v>
      </c>
      <c r="Z626" s="542">
        <f>INT(IF(Tabela13681011[[#This Row],[Colunas85]]/$AB$4&lt;15,15,Tabela13681011[[#This Row],[Colunas85]]/$AB$4))</f>
        <v>27</v>
      </c>
      <c r="AA626" s="641"/>
      <c r="AB626" s="537"/>
    </row>
    <row r="627" spans="1:28" ht="20.100000000000001" customHeight="1" x14ac:dyDescent="0.25">
      <c r="A627" s="485">
        <f t="shared" si="36"/>
        <v>17</v>
      </c>
      <c r="B627" s="485" t="s">
        <v>2122</v>
      </c>
      <c r="C627" s="485">
        <v>3541901</v>
      </c>
      <c r="D627" s="485" t="s">
        <v>2123</v>
      </c>
      <c r="E627" s="485" t="s">
        <v>2124</v>
      </c>
      <c r="F627" s="485">
        <v>249.399</v>
      </c>
      <c r="G627" s="486">
        <v>13788</v>
      </c>
      <c r="H627" s="487"/>
      <c r="I627" s="542">
        <v>3511</v>
      </c>
      <c r="J627" s="542">
        <v>5</v>
      </c>
      <c r="K627" s="542" t="s">
        <v>4008</v>
      </c>
      <c r="L627" s="542">
        <v>13204.084710554318</v>
      </c>
      <c r="M627" s="487">
        <f>+Tabela13681011[[#This Row],[Colunas85]]/$N$650</f>
        <v>2.9556820049727808E-4</v>
      </c>
      <c r="N627" s="542">
        <v>10189.920609884011</v>
      </c>
      <c r="O627" s="487">
        <f>+O626+Tabela13681011[[#This Row],[Colunas8]]</f>
        <v>5.1214586372153675E-2</v>
      </c>
      <c r="P627" s="485">
        <v>45.27</v>
      </c>
      <c r="Q627" s="485">
        <v>98</v>
      </c>
      <c r="R627" s="561">
        <v>0.72199999999999998</v>
      </c>
      <c r="S627" s="485">
        <v>38.1</v>
      </c>
      <c r="T627" s="485">
        <v>38623.048260000003</v>
      </c>
      <c r="U627" s="485">
        <v>33674.434229999999</v>
      </c>
      <c r="V627" s="488">
        <v>350544043.79999995</v>
      </c>
      <c r="W627" s="487">
        <f t="shared" si="34"/>
        <v>1.5465356987295559E-4</v>
      </c>
      <c r="X627" s="487">
        <f>+X626+Tabela13681011[[#This Row],[Colunas82]]</f>
        <v>5.5199910020657585E-2</v>
      </c>
      <c r="Y627" s="488">
        <v>25423.85</v>
      </c>
      <c r="Z627" s="542">
        <f>INT(IF(Tabela13681011[[#This Row],[Colunas85]]/$AB$4&lt;15,15,Tabela13681011[[#This Row],[Colunas85]]/$AB$4))</f>
        <v>15</v>
      </c>
      <c r="AA627" s="641"/>
      <c r="AB627" s="537"/>
    </row>
    <row r="628" spans="1:28" ht="20.100000000000001" customHeight="1" x14ac:dyDescent="0.25">
      <c r="A628" s="485">
        <f t="shared" si="36"/>
        <v>18</v>
      </c>
      <c r="B628" s="485" t="s">
        <v>2203</v>
      </c>
      <c r="C628" s="485">
        <v>3544301</v>
      </c>
      <c r="D628" s="485" t="s">
        <v>2204</v>
      </c>
      <c r="E628" s="485" t="s">
        <v>2205</v>
      </c>
      <c r="F628" s="485">
        <v>129.84700000000001</v>
      </c>
      <c r="G628" s="486">
        <v>10888</v>
      </c>
      <c r="H628" s="487"/>
      <c r="I628" s="542">
        <v>3511</v>
      </c>
      <c r="J628" s="542">
        <v>4</v>
      </c>
      <c r="K628" s="542" t="s">
        <v>4007</v>
      </c>
      <c r="L628" s="542">
        <v>10426.898341203612</v>
      </c>
      <c r="M628" s="487">
        <f>+Tabela13681011[[#This Row],[Colunas85]]/$N$650</f>
        <v>2.3340198484293322E-4</v>
      </c>
      <c r="N628" s="542">
        <v>8046.696808849515</v>
      </c>
      <c r="O628" s="487">
        <f>+O627+Tabela13681011[[#This Row],[Colunas8]]</f>
        <v>5.1447988356996606E-2</v>
      </c>
      <c r="P628" s="485">
        <v>73.47</v>
      </c>
      <c r="Q628" s="485">
        <v>98.7</v>
      </c>
      <c r="R628" s="561">
        <v>0.73699999999999999</v>
      </c>
      <c r="S628" s="485">
        <v>14.08</v>
      </c>
      <c r="T628" s="485">
        <v>33895.394119999997</v>
      </c>
      <c r="U628" s="485">
        <v>30019.64446</v>
      </c>
      <c r="V628" s="488">
        <v>301024346.80000001</v>
      </c>
      <c r="W628" s="487">
        <f t="shared" si="34"/>
        <v>1.3280639244823655E-4</v>
      </c>
      <c r="X628" s="487">
        <f>+X627+Tabela13681011[[#This Row],[Colunas82]]</f>
        <v>5.5332716413105824E-2</v>
      </c>
      <c r="Y628" s="488">
        <v>27647.35</v>
      </c>
      <c r="Z628" s="542">
        <f>INT(IF(Tabela13681011[[#This Row],[Colunas85]]/$AB$4&lt;15,15,Tabela13681011[[#This Row],[Colunas85]]/$AB$4))</f>
        <v>15</v>
      </c>
      <c r="AA628" s="641"/>
      <c r="AB628" s="537"/>
    </row>
    <row r="629" spans="1:28" ht="20.100000000000001" customHeight="1" x14ac:dyDescent="0.25">
      <c r="A629" s="485">
        <f t="shared" si="36"/>
        <v>19</v>
      </c>
      <c r="B629" s="485" t="s">
        <v>2227</v>
      </c>
      <c r="C629" s="485">
        <v>3535606</v>
      </c>
      <c r="D629" s="485" t="s">
        <v>2228</v>
      </c>
      <c r="E629" s="485" t="s">
        <v>2229</v>
      </c>
      <c r="F629" s="485">
        <v>809.57600000000002</v>
      </c>
      <c r="G629" s="486">
        <v>18302</v>
      </c>
      <c r="H629" s="487"/>
      <c r="I629" s="542">
        <v>3511</v>
      </c>
      <c r="J629" s="542">
        <v>1</v>
      </c>
      <c r="K629" s="542" t="s">
        <v>4004</v>
      </c>
      <c r="L629" s="542">
        <v>17526.918942019518</v>
      </c>
      <c r="M629" s="487">
        <f>+Tabela13681011[[#This Row],[Colunas85]]/$N$650</f>
        <v>3.9233313065717884E-4</v>
      </c>
      <c r="N629" s="542">
        <v>13525.959312597704</v>
      </c>
      <c r="O629" s="487">
        <f>+O628+Tabela13681011[[#This Row],[Colunas8]]</f>
        <v>5.1840321487653787E-2</v>
      </c>
      <c r="P629" s="485">
        <v>21.48</v>
      </c>
      <c r="Q629" s="485">
        <v>97.2</v>
      </c>
      <c r="R629" s="561">
        <v>0.71899999999999997</v>
      </c>
      <c r="S629" s="485">
        <v>5.62</v>
      </c>
      <c r="T629" s="485">
        <v>66686.028640000004</v>
      </c>
      <c r="U629" s="485">
        <v>56151.49568</v>
      </c>
      <c r="V629" s="488">
        <v>280686243.74000001</v>
      </c>
      <c r="W629" s="487">
        <f t="shared" si="34"/>
        <v>1.2383359630947904E-4</v>
      </c>
      <c r="X629" s="487">
        <f>+X628+Tabela13681011[[#This Row],[Colunas82]]</f>
        <v>5.5456550009415302E-2</v>
      </c>
      <c r="Y629" s="488">
        <v>15336.37</v>
      </c>
      <c r="Z629" s="542">
        <f>INT(IF(Tabela13681011[[#This Row],[Colunas85]]/$AB$4&lt;15,15,Tabela13681011[[#This Row],[Colunas85]]/$AB$4))</f>
        <v>15</v>
      </c>
      <c r="AA629" s="641"/>
      <c r="AB629" s="537"/>
    </row>
    <row r="630" spans="1:28" ht="20.100000000000001" customHeight="1" x14ac:dyDescent="0.25">
      <c r="A630" s="485">
        <f t="shared" si="36"/>
        <v>20</v>
      </c>
      <c r="B630" s="485" t="s">
        <v>2278</v>
      </c>
      <c r="C630" s="485">
        <v>3513603</v>
      </c>
      <c r="D630" s="485" t="s">
        <v>2279</v>
      </c>
      <c r="E630" s="485" t="s">
        <v>2280</v>
      </c>
      <c r="F630" s="485">
        <v>1407.25</v>
      </c>
      <c r="G630" s="486">
        <v>21373</v>
      </c>
      <c r="H630" s="462"/>
      <c r="I630" s="542">
        <v>3511</v>
      </c>
      <c r="J630" s="542">
        <v>4</v>
      </c>
      <c r="K630" s="542" t="s">
        <v>4007</v>
      </c>
      <c r="L630" s="542">
        <v>20467.863542114694</v>
      </c>
      <c r="M630" s="487">
        <f>+Tabela13681011[[#This Row],[Colunas85]]/$N$650</f>
        <v>4.5816500937252127E-4</v>
      </c>
      <c r="N630" s="542">
        <v>15795.559413624234</v>
      </c>
      <c r="O630" s="487">
        <f>+O629+Tabela13681011[[#This Row],[Colunas8]]</f>
        <v>5.2298486497026307E-2</v>
      </c>
      <c r="P630" s="485">
        <v>15.54</v>
      </c>
      <c r="Q630" s="485">
        <v>98</v>
      </c>
      <c r="R630" s="561">
        <v>0.68400000000000005</v>
      </c>
      <c r="S630" s="485" t="s">
        <v>27</v>
      </c>
      <c r="T630" s="485">
        <v>55363.084739999998</v>
      </c>
      <c r="U630" s="485">
        <v>51329.500240000001</v>
      </c>
      <c r="V630" s="488">
        <v>255865373.39000002</v>
      </c>
      <c r="W630" s="487">
        <f t="shared" si="34"/>
        <v>1.1288308588183247E-4</v>
      </c>
      <c r="X630" s="487">
        <f>+X629+Tabela13681011[[#This Row],[Colunas82]]</f>
        <v>5.5569433095297133E-2</v>
      </c>
      <c r="Y630" s="488">
        <v>11971.43</v>
      </c>
      <c r="Z630" s="542">
        <f>INT(IF(Tabela13681011[[#This Row],[Colunas85]]/$AB$4&lt;15,15,Tabela13681011[[#This Row],[Colunas85]]/$AB$4))</f>
        <v>17</v>
      </c>
      <c r="AA630" s="641"/>
      <c r="AB630" s="537"/>
    </row>
    <row r="631" spans="1:28" ht="20.100000000000001" customHeight="1" x14ac:dyDescent="0.25">
      <c r="A631" s="485">
        <f t="shared" si="36"/>
        <v>21</v>
      </c>
      <c r="B631" s="485" t="s">
        <v>2287</v>
      </c>
      <c r="C631" s="485">
        <v>3524907</v>
      </c>
      <c r="D631" s="485" t="s">
        <v>2288</v>
      </c>
      <c r="E631" s="485" t="s">
        <v>2289</v>
      </c>
      <c r="F631" s="485">
        <v>184.41300000000001</v>
      </c>
      <c r="G631" s="486">
        <v>6828</v>
      </c>
      <c r="H631" s="462"/>
      <c r="I631" s="542">
        <v>3511</v>
      </c>
      <c r="J631" s="542">
        <v>1</v>
      </c>
      <c r="K631" s="542" t="s">
        <v>4004</v>
      </c>
      <c r="L631" s="542">
        <v>6538.8374241126248</v>
      </c>
      <c r="M631" s="487">
        <f>+Tabela13681011[[#This Row],[Colunas85]]/$N$650</f>
        <v>1.4636928292685047E-4</v>
      </c>
      <c r="N631" s="542">
        <v>5046.1834874012193</v>
      </c>
      <c r="O631" s="487">
        <f>+O630+Tabela13681011[[#This Row],[Colunas8]]</f>
        <v>5.2444855779953156E-2</v>
      </c>
      <c r="P631" s="485">
        <v>29.01</v>
      </c>
      <c r="Q631" s="485">
        <v>97.7</v>
      </c>
      <c r="R631" s="561">
        <v>0.75600000000000001</v>
      </c>
      <c r="S631" s="485">
        <v>29.85</v>
      </c>
      <c r="T631" s="485">
        <v>31790.23821</v>
      </c>
      <c r="U631" s="485">
        <v>27670.640670000001</v>
      </c>
      <c r="V631" s="488">
        <v>250956312</v>
      </c>
      <c r="W631" s="487">
        <f t="shared" si="34"/>
        <v>1.1071729849472127E-4</v>
      </c>
      <c r="X631" s="487">
        <f>+X630+Tabela13681011[[#This Row],[Colunas82]]</f>
        <v>5.5680150393791851E-2</v>
      </c>
      <c r="Y631" s="488">
        <v>36754</v>
      </c>
      <c r="Z631" s="542">
        <f>INT(IF(Tabela13681011[[#This Row],[Colunas85]]/$AB$4&lt;15,15,Tabela13681011[[#This Row],[Colunas85]]/$AB$4))</f>
        <v>15</v>
      </c>
      <c r="AA631" s="641"/>
      <c r="AB631" s="537"/>
    </row>
    <row r="632" spans="1:28" ht="20.100000000000001" customHeight="1" x14ac:dyDescent="0.25">
      <c r="A632" s="485">
        <f t="shared" si="36"/>
        <v>22</v>
      </c>
      <c r="B632" s="485" t="s">
        <v>2299</v>
      </c>
      <c r="C632" s="485">
        <v>3546009</v>
      </c>
      <c r="D632" s="485" t="s">
        <v>2300</v>
      </c>
      <c r="E632" s="485" t="s">
        <v>2301</v>
      </c>
      <c r="F632" s="485">
        <v>272.238</v>
      </c>
      <c r="G632" s="486">
        <v>14925</v>
      </c>
      <c r="H632" s="487"/>
      <c r="I632" s="542">
        <v>3511</v>
      </c>
      <c r="J632" s="542">
        <v>1</v>
      </c>
      <c r="K632" s="542" t="s">
        <v>4004</v>
      </c>
      <c r="L632" s="542">
        <v>14292.933297434232</v>
      </c>
      <c r="M632" s="487">
        <f>+Tabela13681011[[#This Row],[Colunas85]]/$N$650</f>
        <v>3.1994164435899874E-4</v>
      </c>
      <c r="N632" s="542">
        <v>11030.212148427536</v>
      </c>
      <c r="O632" s="487">
        <f>+O631+Tabela13681011[[#This Row],[Colunas8]]</f>
        <v>5.2764797424312157E-2</v>
      </c>
      <c r="P632" s="485">
        <v>50.56</v>
      </c>
      <c r="Q632" s="485">
        <v>98.8</v>
      </c>
      <c r="R632" s="561">
        <v>0.73499999999999999</v>
      </c>
      <c r="S632" s="485" t="s">
        <v>27</v>
      </c>
      <c r="T632" s="485">
        <v>46517.46241</v>
      </c>
      <c r="U632" s="485">
        <v>43004.415330000003</v>
      </c>
      <c r="V632" s="488">
        <v>247912011</v>
      </c>
      <c r="W632" s="487">
        <f t="shared" si="34"/>
        <v>1.0937420901496839E-4</v>
      </c>
      <c r="X632" s="487">
        <f>+X631+Tabela13681011[[#This Row],[Colunas82]]</f>
        <v>5.5789524602806818E-2</v>
      </c>
      <c r="Y632" s="488">
        <v>16610.52</v>
      </c>
      <c r="Z632" s="542">
        <f>INT(IF(Tabela13681011[[#This Row],[Colunas85]]/$AB$4&lt;15,15,Tabela13681011[[#This Row],[Colunas85]]/$AB$4))</f>
        <v>15</v>
      </c>
      <c r="AA632" s="641"/>
      <c r="AB632" s="537"/>
    </row>
    <row r="633" spans="1:28" ht="20.100000000000001" customHeight="1" x14ac:dyDescent="0.25">
      <c r="A633" s="485">
        <f t="shared" si="36"/>
        <v>23</v>
      </c>
      <c r="B633" s="485" t="s">
        <v>2335</v>
      </c>
      <c r="C633" s="485">
        <v>3540754</v>
      </c>
      <c r="D633" s="485" t="s">
        <v>2336</v>
      </c>
      <c r="E633" s="485" t="s">
        <v>2337</v>
      </c>
      <c r="F633" s="485">
        <v>44.643000000000001</v>
      </c>
      <c r="G633" s="486">
        <v>25603</v>
      </c>
      <c r="H633" s="487"/>
      <c r="I633" s="542">
        <v>3511</v>
      </c>
      <c r="J633" s="542">
        <v>4</v>
      </c>
      <c r="K633" s="542" t="s">
        <v>4007</v>
      </c>
      <c r="L633" s="542">
        <v>24518.725039477962</v>
      </c>
      <c r="M633" s="487">
        <f>+Tabela13681011[[#This Row],[Colunas85]]/$N$650</f>
        <v>5.4884193772351385E-4</v>
      </c>
      <c r="N633" s="542">
        <v>18921.709992374552</v>
      </c>
      <c r="O633" s="487">
        <f>+O632+Tabela13681011[[#This Row],[Colunas8]]</f>
        <v>5.3313639362035668E-2</v>
      </c>
      <c r="P633" s="485">
        <v>436.2</v>
      </c>
      <c r="Q633" s="485">
        <v>99.3</v>
      </c>
      <c r="R633" s="561">
        <v>0.69699999999999995</v>
      </c>
      <c r="S633" s="485">
        <v>8.66</v>
      </c>
      <c r="T633" s="485">
        <v>44646.057280000001</v>
      </c>
      <c r="U633" s="485">
        <v>40499.584089999997</v>
      </c>
      <c r="V633" s="488">
        <v>230566024.29000002</v>
      </c>
      <c r="W633" s="487">
        <f t="shared" si="34"/>
        <v>1.0172147945040365E-4</v>
      </c>
      <c r="X633" s="487">
        <f>+X632+Tabela13681011[[#This Row],[Colunas82]]</f>
        <v>5.589124608225722E-2</v>
      </c>
      <c r="Y633" s="488">
        <v>9005.43</v>
      </c>
      <c r="Z633" s="542">
        <f>INT(IF(Tabela13681011[[#This Row],[Colunas85]]/$AB$4&lt;15,15,Tabela13681011[[#This Row],[Colunas85]]/$AB$4))</f>
        <v>21</v>
      </c>
      <c r="AA633" s="641"/>
      <c r="AB633" s="537"/>
    </row>
    <row r="634" spans="1:28" ht="20.100000000000001" customHeight="1" x14ac:dyDescent="0.25">
      <c r="A634" s="485">
        <f t="shared" si="36"/>
        <v>24</v>
      </c>
      <c r="B634" s="485" t="s">
        <v>2392</v>
      </c>
      <c r="C634" s="485">
        <v>3548609</v>
      </c>
      <c r="D634" s="485" t="s">
        <v>2393</v>
      </c>
      <c r="E634" s="485" t="s">
        <v>2394</v>
      </c>
      <c r="F634" s="485">
        <v>252.57900000000001</v>
      </c>
      <c r="G634" s="486">
        <v>10907</v>
      </c>
      <c r="H634" s="487"/>
      <c r="I634" s="542">
        <v>3511</v>
      </c>
      <c r="J634" s="542">
        <v>2</v>
      </c>
      <c r="K634" s="542" t="s">
        <v>4005</v>
      </c>
      <c r="L634" s="542">
        <v>10445.093700175221</v>
      </c>
      <c r="M634" s="487">
        <f>+Tabela13681011[[#This Row],[Colunas85]]/$N$650</f>
        <v>2.3380928073859963E-4</v>
      </c>
      <c r="N634" s="542">
        <v>8060.7386199597413</v>
      </c>
      <c r="O634" s="487">
        <f>+O633+Tabela13681011[[#This Row],[Colunas8]]</f>
        <v>5.3547448642774269E-2</v>
      </c>
      <c r="P634" s="485">
        <v>41.37</v>
      </c>
      <c r="Q634" s="485">
        <v>98.5</v>
      </c>
      <c r="R634" s="561">
        <v>0.72</v>
      </c>
      <c r="S634" s="485">
        <v>9.43</v>
      </c>
      <c r="T634" s="485">
        <v>33856.89703</v>
      </c>
      <c r="U634" s="485">
        <v>29643.38366</v>
      </c>
      <c r="V634" s="488">
        <v>204242518.74000001</v>
      </c>
      <c r="W634" s="487">
        <f t="shared" si="34"/>
        <v>9.0108034073477626E-5</v>
      </c>
      <c r="X634" s="487">
        <f>+X633+Tabela13681011[[#This Row],[Colunas82]]</f>
        <v>5.5981354116330699E-2</v>
      </c>
      <c r="Y634" s="488">
        <v>18725.82</v>
      </c>
      <c r="Z634" s="542">
        <f>INT(IF(Tabela13681011[[#This Row],[Colunas85]]/$AB$4&lt;15,15,Tabela13681011[[#This Row],[Colunas85]]/$AB$4))</f>
        <v>15</v>
      </c>
      <c r="AA634" s="641"/>
      <c r="AB634" s="537"/>
    </row>
    <row r="635" spans="1:28" ht="20.100000000000001" customHeight="1" x14ac:dyDescent="0.25">
      <c r="A635" s="485">
        <f t="shared" si="36"/>
        <v>25</v>
      </c>
      <c r="B635" s="485" t="s">
        <v>2437</v>
      </c>
      <c r="C635" s="485">
        <v>3504909</v>
      </c>
      <c r="D635" s="485" t="s">
        <v>2438</v>
      </c>
      <c r="E635" s="485" t="s">
        <v>2439</v>
      </c>
      <c r="F635" s="485">
        <v>616.42899999999997</v>
      </c>
      <c r="G635" s="486">
        <v>11039</v>
      </c>
      <c r="H635" s="462"/>
      <c r="I635" s="542">
        <v>3511</v>
      </c>
      <c r="J635" s="542">
        <v>5</v>
      </c>
      <c r="K635" s="542" t="s">
        <v>4008</v>
      </c>
      <c r="L635" s="542">
        <v>10571.503562504286</v>
      </c>
      <c r="M635" s="487">
        <f>+Tabela13681011[[#This Row],[Colunas85]]/$N$650</f>
        <v>2.3663891538217664E-4</v>
      </c>
      <c r="N635" s="542">
        <v>8158.2922550413086</v>
      </c>
      <c r="O635" s="487">
        <f>+O634+Tabela13681011[[#This Row],[Colunas8]]</f>
        <v>5.3784087558156446E-2</v>
      </c>
      <c r="P635" s="485">
        <v>16.579999999999998</v>
      </c>
      <c r="Q635" s="485">
        <v>97.1</v>
      </c>
      <c r="R635" s="561">
        <v>0.73299999999999998</v>
      </c>
      <c r="S635" s="485">
        <v>11.36</v>
      </c>
      <c r="T635" s="485">
        <v>34246.83743</v>
      </c>
      <c r="U635" s="485">
        <v>32137.753659999998</v>
      </c>
      <c r="V635" s="488">
        <v>186975822.25</v>
      </c>
      <c r="W635" s="487">
        <f t="shared" si="34"/>
        <v>8.2490285892267953E-5</v>
      </c>
      <c r="X635" s="487">
        <f>+X634+Tabela13681011[[#This Row],[Colunas82]]</f>
        <v>5.6063844402222965E-2</v>
      </c>
      <c r="Y635" s="488">
        <v>16937.75</v>
      </c>
      <c r="Z635" s="542">
        <f>INT(IF(Tabela13681011[[#This Row],[Colunas85]]/$AB$4&lt;15,15,Tabela13681011[[#This Row],[Colunas85]]/$AB$4))</f>
        <v>15</v>
      </c>
      <c r="AA635" s="641"/>
      <c r="AB635" s="537"/>
    </row>
    <row r="636" spans="1:28" ht="20.100000000000001" customHeight="1" x14ac:dyDescent="0.25">
      <c r="A636" s="485">
        <f t="shared" si="36"/>
        <v>26</v>
      </c>
      <c r="B636" s="485" t="s">
        <v>2453</v>
      </c>
      <c r="C636" s="485">
        <v>3520202</v>
      </c>
      <c r="D636" s="485" t="s">
        <v>2454</v>
      </c>
      <c r="E636" s="485" t="s">
        <v>2455</v>
      </c>
      <c r="F636" s="485">
        <v>292.95299999999997</v>
      </c>
      <c r="G636" s="486">
        <v>9631</v>
      </c>
      <c r="H636" s="462"/>
      <c r="I636" s="542">
        <v>3511</v>
      </c>
      <c r="J636" s="542">
        <v>1</v>
      </c>
      <c r="K636" s="542" t="s">
        <v>4004</v>
      </c>
      <c r="L636" s="542">
        <v>9223.1316976609105</v>
      </c>
      <c r="M636" s="487">
        <f>+Tabela13681011[[#This Row],[Colunas85]]/$N$650</f>
        <v>2.0645614585068791E-4</v>
      </c>
      <c r="N636" s="542">
        <v>7117.7201475045622</v>
      </c>
      <c r="O636" s="487">
        <f>+O635+Tabela13681011[[#This Row],[Colunas8]]</f>
        <v>5.3990543704007132E-2</v>
      </c>
      <c r="P636" s="485">
        <v>30.14</v>
      </c>
      <c r="Q636" s="485">
        <v>99.1</v>
      </c>
      <c r="R636" s="561">
        <v>0.71099999999999997</v>
      </c>
      <c r="S636" s="485">
        <v>7.19</v>
      </c>
      <c r="T636" s="485">
        <v>42457.141880000003</v>
      </c>
      <c r="U636" s="485">
        <v>38532.216070000002</v>
      </c>
      <c r="V636" s="488">
        <v>183461689.48000002</v>
      </c>
      <c r="W636" s="487">
        <f t="shared" si="34"/>
        <v>8.0939915296902458E-5</v>
      </c>
      <c r="X636" s="487">
        <f>+X635+Tabela13681011[[#This Row],[Colunas82]]</f>
        <v>5.6144784317519868E-2</v>
      </c>
      <c r="Y636" s="488">
        <v>19049.080000000002</v>
      </c>
      <c r="Z636" s="542">
        <f>INT(IF(Tabela13681011[[#This Row],[Colunas85]]/$AB$4&lt;15,15,Tabela13681011[[#This Row],[Colunas85]]/$AB$4))</f>
        <v>15</v>
      </c>
      <c r="AA636" s="641"/>
      <c r="AB636" s="537"/>
    </row>
    <row r="637" spans="1:28" ht="20.100000000000001" customHeight="1" x14ac:dyDescent="0.25">
      <c r="A637" s="485">
        <f t="shared" si="36"/>
        <v>27</v>
      </c>
      <c r="B637" s="485" t="s">
        <v>2504</v>
      </c>
      <c r="C637" s="485">
        <v>3550001</v>
      </c>
      <c r="D637" s="485" t="s">
        <v>2505</v>
      </c>
      <c r="E637" s="485" t="s">
        <v>2506</v>
      </c>
      <c r="F637" s="485">
        <v>617.31500000000005</v>
      </c>
      <c r="G637" s="486">
        <v>10693</v>
      </c>
      <c r="H637" s="487"/>
      <c r="I637" s="542">
        <v>3511</v>
      </c>
      <c r="J637" s="542">
        <v>2</v>
      </c>
      <c r="K637" s="542" t="s">
        <v>4005</v>
      </c>
      <c r="L637" s="542">
        <v>10240.156499126582</v>
      </c>
      <c r="M637" s="487">
        <f>+Tabela13681011[[#This Row],[Colunas85]]/$N$650</f>
        <v>2.2922184275583074E-4</v>
      </c>
      <c r="N637" s="542">
        <v>7902.5834842971954</v>
      </c>
      <c r="O637" s="487">
        <f>+O636+Tabela13681011[[#This Row],[Colunas8]]</f>
        <v>5.4219765546762964E-2</v>
      </c>
      <c r="P637" s="485">
        <v>16.84</v>
      </c>
      <c r="Q637" s="485">
        <v>100</v>
      </c>
      <c r="R637" s="561">
        <v>0.69699999999999995</v>
      </c>
      <c r="S637" s="485">
        <v>10.31</v>
      </c>
      <c r="T637" s="485">
        <v>35566.581129999999</v>
      </c>
      <c r="U637" s="485">
        <v>32330.164850000001</v>
      </c>
      <c r="V637" s="488">
        <v>164618414.20999998</v>
      </c>
      <c r="W637" s="487">
        <f t="shared" si="34"/>
        <v>7.262660962206136E-5</v>
      </c>
      <c r="X637" s="487">
        <f>+X636+Tabela13681011[[#This Row],[Colunas82]]</f>
        <v>5.6217410927141928E-2</v>
      </c>
      <c r="Y637" s="488">
        <v>15394.97</v>
      </c>
      <c r="Z637" s="542">
        <f>INT(IF(Tabela13681011[[#This Row],[Colunas85]]/$AB$4&lt;15,15,Tabela13681011[[#This Row],[Colunas85]]/$AB$4))</f>
        <v>15</v>
      </c>
      <c r="AA637" s="641"/>
      <c r="AB637" s="537"/>
    </row>
    <row r="638" spans="1:28" ht="20.100000000000001" customHeight="1" x14ac:dyDescent="0.25">
      <c r="A638" s="485">
        <f t="shared" si="36"/>
        <v>28</v>
      </c>
      <c r="B638" s="485" t="s">
        <v>2516</v>
      </c>
      <c r="C638" s="485">
        <v>3538501</v>
      </c>
      <c r="D638" s="485" t="s">
        <v>2517</v>
      </c>
      <c r="E638" s="485" t="s">
        <v>2518</v>
      </c>
      <c r="F638" s="485">
        <v>175.99600000000001</v>
      </c>
      <c r="G638" s="486">
        <v>13495</v>
      </c>
      <c r="H638" s="487"/>
      <c r="I638" s="542">
        <v>3511</v>
      </c>
      <c r="J638" s="542">
        <v>4</v>
      </c>
      <c r="K638" s="542" t="s">
        <v>4007</v>
      </c>
      <c r="L638" s="542">
        <v>12923.493122202677</v>
      </c>
      <c r="M638" s="487">
        <f>+Tabela13681011[[#This Row],[Colunas85]]/$N$650</f>
        <v>2.8928726905358046E-4</v>
      </c>
      <c r="N638" s="542">
        <v>9973.3811017105254</v>
      </c>
      <c r="O638" s="487">
        <f>+O637+Tabela13681011[[#This Row],[Colunas8]]</f>
        <v>5.4509052815816542E-2</v>
      </c>
      <c r="P638" s="485">
        <v>80.16</v>
      </c>
      <c r="Q638" s="485">
        <v>98.8</v>
      </c>
      <c r="R638" s="561">
        <v>0.75700000000000001</v>
      </c>
      <c r="S638" s="485" t="s">
        <v>27</v>
      </c>
      <c r="T638" s="485">
        <v>29722.330399999999</v>
      </c>
      <c r="U638" s="485">
        <v>25437.653149999998</v>
      </c>
      <c r="V638" s="488">
        <v>161581572.80000001</v>
      </c>
      <c r="W638" s="487">
        <f t="shared" si="34"/>
        <v>7.1286811175899558E-5</v>
      </c>
      <c r="X638" s="487">
        <f>+X637+Tabela13681011[[#This Row],[Colunas82]]</f>
        <v>5.6288697738317829E-2</v>
      </c>
      <c r="Y638" s="488">
        <v>11973.44</v>
      </c>
      <c r="Z638" s="542">
        <f>INT(IF(Tabela13681011[[#This Row],[Colunas85]]/$AB$4&lt;15,15,Tabela13681011[[#This Row],[Colunas85]]/$AB$4))</f>
        <v>15</v>
      </c>
      <c r="AA638" s="641"/>
      <c r="AB638" s="537"/>
    </row>
    <row r="639" spans="1:28" ht="20.100000000000001" customHeight="1" x14ac:dyDescent="0.25">
      <c r="A639" s="485">
        <f t="shared" si="36"/>
        <v>29</v>
      </c>
      <c r="B639" s="485" t="s">
        <v>2690</v>
      </c>
      <c r="C639" s="485">
        <v>3526605</v>
      </c>
      <c r="D639" s="485" t="s">
        <v>2691</v>
      </c>
      <c r="E639" s="485" t="s">
        <v>2692</v>
      </c>
      <c r="F639" s="485">
        <v>167.06700000000001</v>
      </c>
      <c r="G639" s="486">
        <v>7361</v>
      </c>
      <c r="H639" s="462"/>
      <c r="I639" s="542">
        <v>3511</v>
      </c>
      <c r="J639" s="542">
        <v>5</v>
      </c>
      <c r="K639" s="542" t="s">
        <v>4008</v>
      </c>
      <c r="L639" s="542">
        <v>7049.2651257898415</v>
      </c>
      <c r="M639" s="487">
        <f>+Tabela13681011[[#This Row],[Colunas85]]/$N$650</f>
        <v>1.5779500463159731E-4</v>
      </c>
      <c r="N639" s="542">
        <v>5440.0932411775602</v>
      </c>
      <c r="O639" s="487">
        <f>+O638+Tabela13681011[[#This Row],[Colunas8]]</f>
        <v>5.4666847820448138E-2</v>
      </c>
      <c r="P639" s="485">
        <v>39.450000000000003</v>
      </c>
      <c r="Q639" s="485">
        <v>98.5</v>
      </c>
      <c r="R639" s="561">
        <v>0.72899999999999998</v>
      </c>
      <c r="S639" s="485">
        <v>24.39</v>
      </c>
      <c r="T639" s="485">
        <v>23388.760750000001</v>
      </c>
      <c r="U639" s="485">
        <v>21425.979879999999</v>
      </c>
      <c r="V639" s="488">
        <v>112306114.51000001</v>
      </c>
      <c r="W639" s="487">
        <f t="shared" si="34"/>
        <v>4.9547387367511276E-5</v>
      </c>
      <c r="X639" s="487">
        <f>+X638+Tabela13681011[[#This Row],[Colunas82]]</f>
        <v>5.6338245125685339E-2</v>
      </c>
      <c r="Y639" s="488">
        <v>15256.91</v>
      </c>
      <c r="Z639" s="542">
        <f>INT(IF(Tabela13681011[[#This Row],[Colunas85]]/$AB$4&lt;15,15,Tabela13681011[[#This Row],[Colunas85]]/$AB$4))</f>
        <v>15</v>
      </c>
      <c r="AA639" s="641"/>
      <c r="AB639" s="537"/>
    </row>
    <row r="640" spans="1:28" ht="20.100000000000001" customHeight="1" x14ac:dyDescent="0.25">
      <c r="A640" s="485">
        <f t="shared" si="36"/>
        <v>30</v>
      </c>
      <c r="B640" s="485" t="s">
        <v>2693</v>
      </c>
      <c r="C640" s="485">
        <v>3548203</v>
      </c>
      <c r="D640" s="485" t="s">
        <v>1656</v>
      </c>
      <c r="E640" s="485" t="s">
        <v>2694</v>
      </c>
      <c r="F640" s="485">
        <v>133.00800000000001</v>
      </c>
      <c r="G640" s="486">
        <v>6843</v>
      </c>
      <c r="H640" s="487"/>
      <c r="I640" s="542">
        <v>3511</v>
      </c>
      <c r="J640" s="542">
        <v>2</v>
      </c>
      <c r="K640" s="542" t="s">
        <v>4005</v>
      </c>
      <c r="L640" s="542">
        <v>6553.2021811954737</v>
      </c>
      <c r="M640" s="487">
        <f>+Tabela13681011[[#This Row],[Colunas85]]/$N$650</f>
        <v>1.4669083231816607E-4</v>
      </c>
      <c r="N640" s="542">
        <v>5057.2691277513986</v>
      </c>
      <c r="O640" s="487">
        <f>+O639+Tabela13681011[[#This Row],[Colunas8]]</f>
        <v>5.4813538652766301E-2</v>
      </c>
      <c r="P640" s="485">
        <v>48.76</v>
      </c>
      <c r="Q640" s="485">
        <v>98.3</v>
      </c>
      <c r="R640" s="561">
        <v>0.70599999999999996</v>
      </c>
      <c r="S640" s="485">
        <v>34.090000000000003</v>
      </c>
      <c r="T640" s="485">
        <v>26086.658879999999</v>
      </c>
      <c r="U640" s="485">
        <v>24843.805489999999</v>
      </c>
      <c r="V640" s="488">
        <v>111258489.39</v>
      </c>
      <c r="W640" s="487">
        <f t="shared" si="34"/>
        <v>4.9085194477453146E-5</v>
      </c>
      <c r="X640" s="487">
        <f>+X639+Tabela13681011[[#This Row],[Colunas82]]</f>
        <v>5.6387330320162792E-2</v>
      </c>
      <c r="Y640" s="488">
        <v>16258.73</v>
      </c>
      <c r="Z640" s="542">
        <f>INT(IF(Tabela13681011[[#This Row],[Colunas85]]/$AB$4&lt;15,15,Tabela13681011[[#This Row],[Colunas85]]/$AB$4))</f>
        <v>15</v>
      </c>
      <c r="AA640" s="641"/>
      <c r="AB640" s="537"/>
    </row>
    <row r="641" spans="1:28" ht="20.100000000000001" customHeight="1" x14ac:dyDescent="0.25">
      <c r="A641" s="485">
        <f t="shared" si="36"/>
        <v>31</v>
      </c>
      <c r="B641" s="485" t="s">
        <v>2701</v>
      </c>
      <c r="C641" s="485">
        <v>3509957</v>
      </c>
      <c r="D641" s="485" t="s">
        <v>2702</v>
      </c>
      <c r="E641" s="485" t="s">
        <v>2703</v>
      </c>
      <c r="F641" s="485">
        <v>53.261000000000003</v>
      </c>
      <c r="G641" s="486">
        <v>5268</v>
      </c>
      <c r="H641" s="462"/>
      <c r="I641" s="542">
        <v>3511</v>
      </c>
      <c r="J641" s="542">
        <v>4</v>
      </c>
      <c r="K641" s="542" t="s">
        <v>4007</v>
      </c>
      <c r="L641" s="542">
        <v>5044.9026874963838</v>
      </c>
      <c r="M641" s="487">
        <f>+Tabela13681011[[#This Row],[Colunas85]]/$N$650</f>
        <v>1.129281462300305E-4</v>
      </c>
      <c r="N641" s="542">
        <v>3893.2768909826632</v>
      </c>
      <c r="O641" s="487">
        <f>+O640+Tabela13681011[[#This Row],[Colunas8]]</f>
        <v>5.4926466798996335E-2</v>
      </c>
      <c r="P641" s="485">
        <v>82.33</v>
      </c>
      <c r="Q641" s="485">
        <v>98.3</v>
      </c>
      <c r="R641" s="561">
        <v>0.70399999999999996</v>
      </c>
      <c r="S641" s="485">
        <v>13.89</v>
      </c>
      <c r="T641" s="485">
        <v>22047.379199999999</v>
      </c>
      <c r="U641" s="485">
        <v>20464.712780000002</v>
      </c>
      <c r="V641" s="488">
        <v>108642280.08000001</v>
      </c>
      <c r="W641" s="487">
        <f t="shared" si="34"/>
        <v>4.793097115949198E-5</v>
      </c>
      <c r="X641" s="487">
        <f>+X640+Tabela13681011[[#This Row],[Colunas82]]</f>
        <v>5.6435261291322286E-2</v>
      </c>
      <c r="Y641" s="488">
        <v>20623.060000000001</v>
      </c>
      <c r="Z641" s="542">
        <f>INT(IF(Tabela13681011[[#This Row],[Colunas85]]/$AB$4&lt;15,15,Tabela13681011[[#This Row],[Colunas85]]/$AB$4))</f>
        <v>15</v>
      </c>
      <c r="AA641" s="641"/>
      <c r="AB641" s="537"/>
    </row>
    <row r="642" spans="1:28" ht="20.100000000000001" customHeight="1" x14ac:dyDescent="0.25">
      <c r="A642" s="485">
        <f t="shared" si="36"/>
        <v>32</v>
      </c>
      <c r="B642" s="485" t="s">
        <v>2856</v>
      </c>
      <c r="C642" s="485">
        <v>3552007</v>
      </c>
      <c r="D642" s="485" t="s">
        <v>2857</v>
      </c>
      <c r="E642" s="485" t="s">
        <v>2858</v>
      </c>
      <c r="F642" s="485">
        <v>414.78199999999998</v>
      </c>
      <c r="G642" s="486">
        <v>6375</v>
      </c>
      <c r="H642" s="487"/>
      <c r="I642" s="542">
        <v>3511</v>
      </c>
      <c r="J642" s="542">
        <v>5</v>
      </c>
      <c r="K642" s="542" t="s">
        <v>4008</v>
      </c>
      <c r="L642" s="542">
        <v>6105.0217602106022</v>
      </c>
      <c r="M642" s="487">
        <f>+Tabela13681011[[#This Row],[Colunas85]]/$N$650</f>
        <v>1.3665849130912007E-4</v>
      </c>
      <c r="N642" s="542">
        <v>4711.3971488258321</v>
      </c>
      <c r="O642" s="487">
        <f>+O641+Tabela13681011[[#This Row],[Colunas8]]</f>
        <v>5.5063125290305458E-2</v>
      </c>
      <c r="P642" s="485">
        <v>13.96</v>
      </c>
      <c r="Q642" s="485">
        <v>98.2</v>
      </c>
      <c r="R642" s="561">
        <v>0.67800000000000005</v>
      </c>
      <c r="S642" s="485">
        <v>29.85</v>
      </c>
      <c r="T642" s="485">
        <v>24259.16692</v>
      </c>
      <c r="U642" s="485">
        <v>21420.88003</v>
      </c>
      <c r="V642" s="488">
        <v>74496465</v>
      </c>
      <c r="W642" s="487">
        <f t="shared" si="34"/>
        <v>3.2866467021584836E-5</v>
      </c>
      <c r="X642" s="487">
        <f>+X641+Tabela13681011[[#This Row],[Colunas82]]</f>
        <v>5.6468127758343874E-2</v>
      </c>
      <c r="Y642" s="488">
        <v>11685.72</v>
      </c>
      <c r="Z642" s="542">
        <f>INT(IF(Tabela13681011[[#This Row],[Colunas85]]/$AB$4&lt;15,15,Tabela13681011[[#This Row],[Colunas85]]/$AB$4))</f>
        <v>15</v>
      </c>
      <c r="AA642" s="641"/>
      <c r="AB642" s="537"/>
    </row>
    <row r="643" spans="1:28" ht="20.100000000000001" customHeight="1" x14ac:dyDescent="0.25">
      <c r="A643" s="485">
        <f t="shared" si="36"/>
        <v>33</v>
      </c>
      <c r="B643" s="485" t="s">
        <v>2874</v>
      </c>
      <c r="C643" s="485">
        <v>3532306</v>
      </c>
      <c r="D643" s="485" t="s">
        <v>2875</v>
      </c>
      <c r="E643" s="485" t="s">
        <v>2876</v>
      </c>
      <c r="F643" s="485">
        <v>833.37199999999996</v>
      </c>
      <c r="G643" s="486">
        <v>6624</v>
      </c>
      <c r="H643" s="487"/>
      <c r="I643" s="542">
        <v>3511</v>
      </c>
      <c r="J643" s="542">
        <v>2</v>
      </c>
      <c r="K643" s="542" t="s">
        <v>4005</v>
      </c>
      <c r="L643" s="542">
        <v>6343.4767277858855</v>
      </c>
      <c r="M643" s="487">
        <f>+Tabela13681011[[#This Row],[Colunas85]]/$N$650</f>
        <v>1.4199621120495861E-4</v>
      </c>
      <c r="N643" s="542">
        <v>4895.4187786387929</v>
      </c>
      <c r="O643" s="487">
        <f>+O642+Tabela13681011[[#This Row],[Colunas8]]</f>
        <v>5.5205121501510419E-2</v>
      </c>
      <c r="P643" s="485">
        <v>8.01</v>
      </c>
      <c r="Q643" s="485">
        <v>98.8</v>
      </c>
      <c r="R643" s="561">
        <v>0.65500000000000003</v>
      </c>
      <c r="S643" s="485">
        <v>18.18</v>
      </c>
      <c r="T643" s="485">
        <v>27184.720499999999</v>
      </c>
      <c r="U643" s="485">
        <v>23809.02274</v>
      </c>
      <c r="V643" s="488">
        <v>71857350.719999999</v>
      </c>
      <c r="W643" s="487">
        <f t="shared" si="34"/>
        <v>3.1702138453110971E-5</v>
      </c>
      <c r="X643" s="487">
        <f>+X642+Tabela13681011[[#This Row],[Colunas82]]</f>
        <v>5.6499829896796985E-2</v>
      </c>
      <c r="Y643" s="488">
        <v>10848.03</v>
      </c>
      <c r="Z643" s="542">
        <f>INT(IF(Tabela13681011[[#This Row],[Colunas85]]/$AB$4&lt;15,15,Tabela13681011[[#This Row],[Colunas85]]/$AB$4))</f>
        <v>15</v>
      </c>
      <c r="AA643" s="641"/>
      <c r="AB643" s="537"/>
    </row>
    <row r="644" spans="1:28" ht="20.100000000000001" customHeight="1" x14ac:dyDescent="0.25">
      <c r="A644" s="485">
        <f t="shared" si="36"/>
        <v>34</v>
      </c>
      <c r="B644" s="485" t="s">
        <v>2895</v>
      </c>
      <c r="C644" s="485">
        <v>3531704</v>
      </c>
      <c r="D644" s="485" t="s">
        <v>2896</v>
      </c>
      <c r="E644" s="485" t="s">
        <v>2897</v>
      </c>
      <c r="F644" s="485">
        <v>332.74200000000002</v>
      </c>
      <c r="G644" s="486">
        <v>4739</v>
      </c>
      <c r="H644" s="462"/>
      <c r="I644" s="542">
        <v>3511</v>
      </c>
      <c r="J644" s="542">
        <v>1</v>
      </c>
      <c r="K644" s="542" t="s">
        <v>4004</v>
      </c>
      <c r="L644" s="542">
        <v>4538.3055877079278</v>
      </c>
      <c r="M644" s="487">
        <f>+Tabela13681011[[#This Row],[Colunas85]]/$N$650</f>
        <v>1.015881710296345E-4</v>
      </c>
      <c r="N644" s="542">
        <v>3502.323307966371</v>
      </c>
      <c r="O644" s="487">
        <f>+O643+Tabela13681011[[#This Row],[Colunas8]]</f>
        <v>5.5306709672540054E-2</v>
      </c>
      <c r="P644" s="485">
        <v>12.38</v>
      </c>
      <c r="Q644" s="485">
        <v>96.5</v>
      </c>
      <c r="R644" s="561">
        <v>0.71</v>
      </c>
      <c r="S644" s="485" t="s">
        <v>27</v>
      </c>
      <c r="T644" s="485">
        <v>18487.1924</v>
      </c>
      <c r="U644" s="485">
        <v>15226.56083</v>
      </c>
      <c r="V644" s="488">
        <v>67169069.519999996</v>
      </c>
      <c r="W644" s="487">
        <f t="shared" si="34"/>
        <v>2.9633755215762508E-5</v>
      </c>
      <c r="X644" s="487">
        <f>+X643+Tabela13681011[[#This Row],[Colunas82]]</f>
        <v>5.6529463652012744E-2</v>
      </c>
      <c r="Y644" s="488">
        <v>14173.68</v>
      </c>
      <c r="Z644" s="542">
        <f>INT(IF(Tabela13681011[[#This Row],[Colunas85]]/$AB$4&lt;15,15,Tabela13681011[[#This Row],[Colunas85]]/$AB$4))</f>
        <v>15</v>
      </c>
      <c r="AA644" s="641"/>
      <c r="AB644" s="537"/>
    </row>
    <row r="645" spans="1:28" ht="20.100000000000001" customHeight="1" x14ac:dyDescent="0.25">
      <c r="A645" s="485">
        <f t="shared" si="36"/>
        <v>35</v>
      </c>
      <c r="B645" s="485" t="s">
        <v>2957</v>
      </c>
      <c r="C645" s="485">
        <v>3526308</v>
      </c>
      <c r="D645" s="485" t="s">
        <v>2958</v>
      </c>
      <c r="E645" s="485" t="s">
        <v>2959</v>
      </c>
      <c r="F645" s="485">
        <v>255.47200000000001</v>
      </c>
      <c r="G645" s="486">
        <v>4882</v>
      </c>
      <c r="H645" s="462"/>
      <c r="I645" s="542">
        <v>3511</v>
      </c>
      <c r="J645" s="542">
        <v>2</v>
      </c>
      <c r="K645" s="542" t="s">
        <v>4005</v>
      </c>
      <c r="L645" s="542">
        <v>4675.2496052310835</v>
      </c>
      <c r="M645" s="487">
        <f>+Tabela13681011[[#This Row],[Colunas85]]/$N$650</f>
        <v>1.0465360856017633E-4</v>
      </c>
      <c r="N645" s="542">
        <v>3608.0064126380721</v>
      </c>
      <c r="O645" s="487">
        <f>+O644+Tabela13681011[[#This Row],[Colunas8]]</f>
        <v>5.5411363281100232E-2</v>
      </c>
      <c r="P645" s="485">
        <v>18.95</v>
      </c>
      <c r="Q645" s="485">
        <v>99</v>
      </c>
      <c r="R645" s="561">
        <v>0.69299999999999995</v>
      </c>
      <c r="S645" s="485" t="s">
        <v>27</v>
      </c>
      <c r="T645" s="485">
        <v>18654.636689999999</v>
      </c>
      <c r="U645" s="485">
        <v>15385.31473</v>
      </c>
      <c r="V645" s="488">
        <v>56348336.919999994</v>
      </c>
      <c r="W645" s="487">
        <f t="shared" ref="W645:W649" si="37">+V645/$V$650</f>
        <v>2.4859847471988521E-5</v>
      </c>
      <c r="X645" s="487">
        <f>+X644+Tabela13681011[[#This Row],[Colunas82]]</f>
        <v>5.6554323499484735E-2</v>
      </c>
      <c r="Y645" s="488">
        <v>11542.06</v>
      </c>
      <c r="Z645" s="542">
        <f>INT(IF(Tabela13681011[[#This Row],[Colunas85]]/$AB$4&lt;15,15,Tabela13681011[[#This Row],[Colunas85]]/$AB$4))</f>
        <v>15</v>
      </c>
      <c r="AA645" s="641"/>
      <c r="AB645" s="537"/>
    </row>
    <row r="646" spans="1:28" ht="20.100000000000001" customHeight="1" x14ac:dyDescent="0.25">
      <c r="A646" s="485">
        <f t="shared" si="36"/>
        <v>36</v>
      </c>
      <c r="B646" s="485" t="s">
        <v>2969</v>
      </c>
      <c r="C646" s="485">
        <v>3549607</v>
      </c>
      <c r="D646" s="485" t="s">
        <v>2970</v>
      </c>
      <c r="E646" s="485" t="s">
        <v>2971</v>
      </c>
      <c r="F646" s="485">
        <v>570.68499999999995</v>
      </c>
      <c r="G646" s="486">
        <v>4141</v>
      </c>
      <c r="H646" s="487"/>
      <c r="I646" s="542">
        <v>3511</v>
      </c>
      <c r="J646" s="542">
        <v>5</v>
      </c>
      <c r="K646" s="542" t="s">
        <v>4008</v>
      </c>
      <c r="L646" s="542">
        <v>3965.6306053383687</v>
      </c>
      <c r="M646" s="487">
        <f>+Tabela13681011[[#This Row],[Colunas85]]/$N$650</f>
        <v>8.876906862918685E-5</v>
      </c>
      <c r="N646" s="542">
        <v>3060.3757793392579</v>
      </c>
      <c r="O646" s="487">
        <f>+O645+Tabela13681011[[#This Row],[Colunas8]]</f>
        <v>5.550013234972942E-2</v>
      </c>
      <c r="P646" s="485">
        <v>7.14</v>
      </c>
      <c r="Q646" s="485">
        <v>95.5</v>
      </c>
      <c r="R646" s="561">
        <v>0.68400000000000005</v>
      </c>
      <c r="S646" s="485">
        <v>51.28</v>
      </c>
      <c r="T646" s="485">
        <v>20799.153310000002</v>
      </c>
      <c r="U646" s="485">
        <v>17636.312020000001</v>
      </c>
      <c r="V646" s="488">
        <v>52845909.829999998</v>
      </c>
      <c r="W646" s="487">
        <f t="shared" si="37"/>
        <v>2.3314641206845735E-5</v>
      </c>
      <c r="X646" s="487">
        <f>+X645+Tabela13681011[[#This Row],[Colunas82]]</f>
        <v>5.6577638140691583E-2</v>
      </c>
      <c r="Y646" s="488">
        <v>12761.63</v>
      </c>
      <c r="Z646" s="542">
        <f>INT(IF(Tabela13681011[[#This Row],[Colunas85]]/$AB$4&lt;15,15,Tabela13681011[[#This Row],[Colunas85]]/$AB$4))</f>
        <v>15</v>
      </c>
      <c r="AA646" s="641"/>
      <c r="AB646" s="537"/>
    </row>
    <row r="647" spans="1:28" ht="20.100000000000001" customHeight="1" x14ac:dyDescent="0.25">
      <c r="A647" s="485">
        <f t="shared" si="36"/>
        <v>37</v>
      </c>
      <c r="B647" s="485" t="s">
        <v>2972</v>
      </c>
      <c r="C647" s="485">
        <v>3542305</v>
      </c>
      <c r="D647" s="485" t="s">
        <v>2973</v>
      </c>
      <c r="E647" s="485" t="s">
        <v>2974</v>
      </c>
      <c r="F647" s="485">
        <v>309.44099999999997</v>
      </c>
      <c r="G647" s="486">
        <v>3827</v>
      </c>
      <c r="H647" s="487"/>
      <c r="I647" s="542">
        <v>3511</v>
      </c>
      <c r="J647" s="542">
        <v>2</v>
      </c>
      <c r="K647" s="542" t="s">
        <v>4005</v>
      </c>
      <c r="L647" s="542">
        <v>3664.9283570707403</v>
      </c>
      <c r="M647" s="487">
        <f>+Tabela13681011[[#This Row],[Colunas85]]/$N$650</f>
        <v>8.2037968037647439E-5</v>
      </c>
      <c r="N647" s="542">
        <v>2828.3163746755222</v>
      </c>
      <c r="O647" s="487">
        <f>+O646+Tabela13681011[[#This Row],[Colunas8]]</f>
        <v>5.558217031776707E-2</v>
      </c>
      <c r="P647" s="485">
        <v>12.52</v>
      </c>
      <c r="Q647" s="485">
        <v>95.2</v>
      </c>
      <c r="R647" s="561">
        <v>0.65700000000000003</v>
      </c>
      <c r="S647" s="485" t="s">
        <v>27</v>
      </c>
      <c r="T647" s="485">
        <v>17915.64921</v>
      </c>
      <c r="U647" s="485">
        <v>15779.90827</v>
      </c>
      <c r="V647" s="488">
        <v>52687533.640000001</v>
      </c>
      <c r="W647" s="487">
        <f t="shared" si="37"/>
        <v>2.3244768551470217E-5</v>
      </c>
      <c r="X647" s="487">
        <f>+X646+Tabela13681011[[#This Row],[Colunas82]]</f>
        <v>5.6600882909243054E-2</v>
      </c>
      <c r="Y647" s="488">
        <v>13767.32</v>
      </c>
      <c r="Z647" s="542">
        <f>INT(IF(Tabela13681011[[#This Row],[Colunas85]]/$AB$4&lt;15,15,Tabela13681011[[#This Row],[Colunas85]]/$AB$4))</f>
        <v>15</v>
      </c>
      <c r="AA647" s="641"/>
      <c r="AB647" s="537"/>
    </row>
    <row r="648" spans="1:28" ht="20.100000000000001" customHeight="1" x14ac:dyDescent="0.25">
      <c r="A648" s="485">
        <f t="shared" si="36"/>
        <v>38</v>
      </c>
      <c r="B648" s="485" t="s">
        <v>3023</v>
      </c>
      <c r="C648" s="485">
        <v>3503505</v>
      </c>
      <c r="D648" s="485" t="s">
        <v>3024</v>
      </c>
      <c r="E648" s="485" t="s">
        <v>3025</v>
      </c>
      <c r="F648" s="485">
        <v>305.22699999999998</v>
      </c>
      <c r="G648" s="486">
        <v>3906</v>
      </c>
      <c r="H648" s="462"/>
      <c r="I648" s="542">
        <v>3511</v>
      </c>
      <c r="J648" s="542">
        <v>5</v>
      </c>
      <c r="K648" s="542" t="s">
        <v>4008</v>
      </c>
      <c r="L648" s="542">
        <v>3740.5827443737426</v>
      </c>
      <c r="M648" s="487">
        <f>+Tabela13681011[[#This Row],[Colunas85]]/$N$650</f>
        <v>8.3731461498576159E-5</v>
      </c>
      <c r="N648" s="542">
        <v>2886.7007471864626</v>
      </c>
      <c r="O648" s="487">
        <f>+O647+Tabela13681011[[#This Row],[Colunas8]]</f>
        <v>5.5665901779265649E-2</v>
      </c>
      <c r="P648" s="485">
        <v>12.11</v>
      </c>
      <c r="Q648" s="485">
        <v>96.8</v>
      </c>
      <c r="R648" s="561">
        <v>0.69699999999999995</v>
      </c>
      <c r="S648" s="485" t="s">
        <v>27</v>
      </c>
      <c r="T648" s="485">
        <v>17339.957900000001</v>
      </c>
      <c r="U648" s="485">
        <v>15918.97697</v>
      </c>
      <c r="V648" s="488">
        <v>43461437.039999999</v>
      </c>
      <c r="W648" s="487">
        <f t="shared" si="37"/>
        <v>1.9174384813908226E-5</v>
      </c>
      <c r="X648" s="487">
        <f>+X647+Tabela13681011[[#This Row],[Colunas82]]</f>
        <v>5.6620057294056961E-2</v>
      </c>
      <c r="Y648" s="488">
        <v>11126.84</v>
      </c>
      <c r="Z648" s="542">
        <f>INT(IF(Tabela13681011[[#This Row],[Colunas85]]/$AB$4&lt;15,15,Tabela13681011[[#This Row],[Colunas85]]/$AB$4))</f>
        <v>15</v>
      </c>
      <c r="AA648" s="641"/>
      <c r="AB648" s="537"/>
    </row>
    <row r="649" spans="1:28" ht="20.100000000000001" customHeight="1" thickBot="1" x14ac:dyDescent="0.3">
      <c r="A649" s="576">
        <f t="shared" si="36"/>
        <v>39</v>
      </c>
      <c r="B649" s="576" t="s">
        <v>3097</v>
      </c>
      <c r="C649" s="576">
        <v>3503158</v>
      </c>
      <c r="D649" s="576" t="s">
        <v>3098</v>
      </c>
      <c r="E649" s="576" t="s">
        <v>3099</v>
      </c>
      <c r="F649" s="576">
        <v>156.90299999999999</v>
      </c>
      <c r="G649" s="577">
        <v>2452</v>
      </c>
      <c r="H649" s="587"/>
      <c r="I649" s="579">
        <v>3511</v>
      </c>
      <c r="J649" s="579">
        <v>5</v>
      </c>
      <c r="K649" s="579" t="s">
        <v>4008</v>
      </c>
      <c r="L649" s="579">
        <v>2348.1589578096305</v>
      </c>
      <c r="M649" s="580">
        <f>+Tabela13681011[[#This Row],[Colunas85]]/$N$650</f>
        <v>5.2562607167052918E-5</v>
      </c>
      <c r="N649" s="579">
        <v>1812.1326759091667</v>
      </c>
      <c r="O649" s="580">
        <f>+O648+Tabela13681011[[#This Row],[Colunas8]]</f>
        <v>5.5718464386432701E-2</v>
      </c>
      <c r="P649" s="576">
        <v>15.89</v>
      </c>
      <c r="Q649" s="576">
        <v>98.7</v>
      </c>
      <c r="R649" s="581">
        <v>0.68</v>
      </c>
      <c r="S649" s="576" t="s">
        <v>27</v>
      </c>
      <c r="T649" s="576">
        <v>15297.20594</v>
      </c>
      <c r="U649" s="576">
        <v>12647.83575</v>
      </c>
      <c r="V649" s="582">
        <v>30381653.119999997</v>
      </c>
      <c r="W649" s="580">
        <f t="shared" si="37"/>
        <v>1.3403825273181888E-5</v>
      </c>
      <c r="X649" s="580">
        <f>+X648+Tabela13681011[[#This Row],[Colunas82]]</f>
        <v>5.6633461119330146E-2</v>
      </c>
      <c r="Y649" s="582">
        <v>12390.56</v>
      </c>
      <c r="Z649" s="579">
        <f>INT(IF(Tabela13681011[[#This Row],[Colunas85]]/$AB$4&lt;15,15,Tabela13681011[[#This Row],[Colunas85]]/$AB$4))</f>
        <v>15</v>
      </c>
      <c r="AA649" s="643">
        <f>SUM(Z611:Z649)</f>
        <v>2296</v>
      </c>
      <c r="AB649" s="644">
        <f>+Tabela13681011[[#This Row],[Colunas93]]</f>
        <v>5.6633461119330146E-2</v>
      </c>
    </row>
    <row r="650" spans="1:28" ht="20.100000000000001" customHeight="1" thickTop="1" x14ac:dyDescent="0.25">
      <c r="G650" s="489">
        <f>SUM(G7:G649)</f>
        <v>33551332</v>
      </c>
      <c r="L650" s="489">
        <f>SUM(L5:L649)</f>
        <v>44673563.287048921</v>
      </c>
      <c r="M650" s="583">
        <f>SUM(M5:M649)</f>
        <v>0.99999999999999845</v>
      </c>
      <c r="N650" s="489">
        <f>SUM(N5:N649)</f>
        <v>34475700.000000007</v>
      </c>
      <c r="O650" s="588">
        <f>+O54+O132+O180+O234+O289+O333+O433+O497+O523+O610+O649</f>
        <v>0.999999999999999</v>
      </c>
      <c r="V650" s="584">
        <f>SUM(V5:V649)</f>
        <v>2266640492605.2725</v>
      </c>
      <c r="W650" s="583">
        <f>SUM(W5:W649)</f>
        <v>0.99999999999999856</v>
      </c>
      <c r="X650" s="583">
        <f>+X54+X132+X180+X234+X289+X333+X433+X497+X523+X610+X649</f>
        <v>0.99999999999999911</v>
      </c>
      <c r="Z650" s="489">
        <f>SUM(Z5:Z649)</f>
        <v>41392</v>
      </c>
      <c r="AA650" s="645">
        <f>SUM(AA5:AA649)</f>
        <v>41392</v>
      </c>
      <c r="AB650" s="588">
        <f>+AB54+AB132+AB180+AB234+AB289+AB333+AB433+AB497+AB523+AB610+AB649</f>
        <v>0.99999999999999911</v>
      </c>
    </row>
    <row r="651" spans="1:28" ht="20.100000000000001" customHeight="1" x14ac:dyDescent="0.25">
      <c r="V651" s="495">
        <f>+V650/7447000000000</f>
        <v>0.30436961093128406</v>
      </c>
    </row>
    <row r="652" spans="1:28" ht="20.100000000000001" customHeight="1" x14ac:dyDescent="0.25">
      <c r="B652" s="483" t="s">
        <v>3100</v>
      </c>
    </row>
    <row r="653" spans="1:28" ht="20.100000000000001" customHeight="1" x14ac:dyDescent="0.25">
      <c r="B653" s="483" t="s">
        <v>3101</v>
      </c>
    </row>
    <row r="654" spans="1:28" ht="20.100000000000001" customHeight="1" x14ac:dyDescent="0.25">
      <c r="B654" s="483" t="s">
        <v>3102</v>
      </c>
    </row>
    <row r="655" spans="1:28" ht="20.100000000000001" customHeight="1" x14ac:dyDescent="0.25">
      <c r="B655" s="483" t="s">
        <v>3103</v>
      </c>
    </row>
    <row r="656" spans="1:28" ht="20.100000000000001" customHeight="1" x14ac:dyDescent="0.25">
      <c r="B656" s="483" t="s">
        <v>3104</v>
      </c>
    </row>
    <row r="657" spans="1:2" ht="20.100000000000001" customHeight="1" x14ac:dyDescent="0.25">
      <c r="B657" s="483" t="s">
        <v>3105</v>
      </c>
    </row>
    <row r="658" spans="1:2" ht="20.100000000000001" customHeight="1" x14ac:dyDescent="0.25">
      <c r="B658" s="483" t="s">
        <v>3106</v>
      </c>
    </row>
    <row r="659" spans="1:2" ht="20.100000000000001" customHeight="1" x14ac:dyDescent="0.25">
      <c r="B659" s="483" t="s">
        <v>3107</v>
      </c>
    </row>
    <row r="660" spans="1:2" ht="20.100000000000001" customHeight="1" x14ac:dyDescent="0.25">
      <c r="B660" s="483" t="s">
        <v>3108</v>
      </c>
    </row>
    <row r="661" spans="1:2" ht="20.100000000000001" customHeight="1" x14ac:dyDescent="0.25">
      <c r="B661" s="483" t="s">
        <v>3109</v>
      </c>
    </row>
    <row r="662" spans="1:2" ht="20.100000000000001" customHeight="1" x14ac:dyDescent="0.25">
      <c r="B662" s="483" t="s">
        <v>3110</v>
      </c>
    </row>
    <row r="663" spans="1:2" ht="20.100000000000001" customHeight="1" x14ac:dyDescent="0.25">
      <c r="B663" s="483" t="s">
        <v>3111</v>
      </c>
    </row>
    <row r="664" spans="1:2" ht="20.100000000000001" customHeight="1" x14ac:dyDescent="0.25">
      <c r="B664" s="483" t="s">
        <v>3112</v>
      </c>
    </row>
    <row r="666" spans="1:2" ht="20.100000000000001" customHeight="1" x14ac:dyDescent="0.25">
      <c r="A666" s="555"/>
    </row>
  </sheetData>
  <mergeCells count="5">
    <mergeCell ref="AE7:AL7"/>
    <mergeCell ref="AE27:AL27"/>
    <mergeCell ref="AE48:AL48"/>
    <mergeCell ref="AE69:AL69"/>
    <mergeCell ref="AE90:AL90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topLeftCell="A610" zoomScale="80" zoomScaleNormal="80" workbookViewId="0">
      <selection activeCell="G649" sqref="G649"/>
    </sheetView>
  </sheetViews>
  <sheetFormatPr defaultRowHeight="15" x14ac:dyDescent="0.25"/>
  <cols>
    <col min="1" max="1" width="1.85546875" style="215" customWidth="1"/>
    <col min="2" max="2" width="16.7109375" style="553" customWidth="1"/>
    <col min="3" max="3" width="5.140625" style="554" bestFit="1" customWidth="1"/>
    <col min="4" max="4" width="3" style="554" bestFit="1" customWidth="1"/>
    <col min="5" max="5" width="49" style="554" bestFit="1" customWidth="1"/>
    <col min="6" max="6" width="26.85546875" style="554" bestFit="1" customWidth="1"/>
    <col min="7" max="7" width="11.42578125" style="554" bestFit="1" customWidth="1"/>
    <col min="8" max="8" width="8.85546875" style="554" bestFit="1" customWidth="1"/>
    <col min="9" max="9" width="8.7109375" style="554" bestFit="1" customWidth="1"/>
    <col min="10" max="16384" width="9.140625" style="215"/>
  </cols>
  <sheetData>
    <row r="1" spans="2:11" ht="15.95" customHeight="1" x14ac:dyDescent="0.25">
      <c r="B1" s="884" t="s">
        <v>3940</v>
      </c>
      <c r="C1" s="884" t="s">
        <v>3941</v>
      </c>
      <c r="D1" s="884"/>
      <c r="E1" s="884"/>
      <c r="F1" s="884" t="s">
        <v>3113</v>
      </c>
      <c r="G1" s="886" t="s">
        <v>401</v>
      </c>
      <c r="H1" s="886"/>
      <c r="I1" s="886"/>
    </row>
    <row r="2" spans="2:11" ht="15.95" customHeight="1" thickBot="1" x14ac:dyDescent="0.3">
      <c r="B2" s="885"/>
      <c r="C2" s="885"/>
      <c r="D2" s="885"/>
      <c r="E2" s="885"/>
      <c r="F2" s="885"/>
      <c r="G2" s="543" t="s">
        <v>20</v>
      </c>
      <c r="H2" s="543" t="s">
        <v>3942</v>
      </c>
      <c r="I2" s="543" t="s">
        <v>23</v>
      </c>
    </row>
    <row r="3" spans="2:11" ht="15.95" customHeight="1" x14ac:dyDescent="0.25">
      <c r="B3" s="887" t="s">
        <v>3943</v>
      </c>
      <c r="C3" s="544">
        <v>3501</v>
      </c>
      <c r="D3" s="544">
        <v>1</v>
      </c>
      <c r="E3" s="544" t="s">
        <v>3944</v>
      </c>
      <c r="F3" s="544" t="s">
        <v>3169</v>
      </c>
      <c r="G3" s="544">
        <v>1</v>
      </c>
      <c r="H3" s="544"/>
      <c r="I3" s="545"/>
      <c r="K3" s="215" t="s">
        <v>3943</v>
      </c>
    </row>
    <row r="4" spans="2:11" ht="15.95" customHeight="1" x14ac:dyDescent="0.25">
      <c r="B4" s="888"/>
      <c r="C4" s="463">
        <v>3501</v>
      </c>
      <c r="D4" s="463">
        <v>1</v>
      </c>
      <c r="E4" s="463" t="s">
        <v>3944</v>
      </c>
      <c r="F4" s="463" t="s">
        <v>3119</v>
      </c>
      <c r="G4" s="463">
        <v>2</v>
      </c>
      <c r="H4" s="463"/>
      <c r="I4" s="546"/>
      <c r="K4" s="215" t="s">
        <v>3946</v>
      </c>
    </row>
    <row r="5" spans="2:11" ht="15.95" customHeight="1" x14ac:dyDescent="0.25">
      <c r="B5" s="888"/>
      <c r="C5" s="463">
        <v>3501</v>
      </c>
      <c r="D5" s="463">
        <v>1</v>
      </c>
      <c r="E5" s="463" t="s">
        <v>3944</v>
      </c>
      <c r="F5" s="463" t="s">
        <v>3347</v>
      </c>
      <c r="G5" s="463">
        <v>3</v>
      </c>
      <c r="H5" s="463"/>
      <c r="I5" s="546"/>
      <c r="K5" s="215" t="s">
        <v>3953</v>
      </c>
    </row>
    <row r="6" spans="2:11" ht="15.95" customHeight="1" x14ac:dyDescent="0.25">
      <c r="B6" s="888"/>
      <c r="C6" s="463">
        <v>3501</v>
      </c>
      <c r="D6" s="463">
        <v>1</v>
      </c>
      <c r="E6" s="463" t="s">
        <v>3944</v>
      </c>
      <c r="F6" s="463" t="s">
        <v>3195</v>
      </c>
      <c r="G6" s="463">
        <v>4</v>
      </c>
      <c r="H6" s="463"/>
      <c r="I6" s="546"/>
      <c r="K6" s="215" t="s">
        <v>3958</v>
      </c>
    </row>
    <row r="7" spans="2:11" ht="15.95" customHeight="1" x14ac:dyDescent="0.25">
      <c r="B7" s="888"/>
      <c r="C7" s="463">
        <v>3501</v>
      </c>
      <c r="D7" s="463">
        <v>1</v>
      </c>
      <c r="E7" s="463" t="s">
        <v>3944</v>
      </c>
      <c r="F7" s="463" t="s">
        <v>3130</v>
      </c>
      <c r="G7" s="463">
        <v>5</v>
      </c>
      <c r="H7" s="463"/>
      <c r="I7" s="546"/>
      <c r="K7" s="215" t="s">
        <v>3964</v>
      </c>
    </row>
    <row r="8" spans="2:11" ht="15.95" customHeight="1" x14ac:dyDescent="0.25">
      <c r="B8" s="888"/>
      <c r="C8" s="463">
        <v>3501</v>
      </c>
      <c r="D8" s="463">
        <v>1</v>
      </c>
      <c r="E8" s="463" t="s">
        <v>3944</v>
      </c>
      <c r="F8" s="463" t="s">
        <v>3173</v>
      </c>
      <c r="G8" s="463">
        <v>6</v>
      </c>
      <c r="H8" s="463"/>
      <c r="I8" s="546"/>
      <c r="K8" s="215" t="s">
        <v>3969</v>
      </c>
    </row>
    <row r="9" spans="2:11" ht="15.95" customHeight="1" x14ac:dyDescent="0.25">
      <c r="B9" s="888"/>
      <c r="C9" s="463">
        <v>3501</v>
      </c>
      <c r="D9" s="463">
        <v>1</v>
      </c>
      <c r="E9" s="463" t="s">
        <v>3944</v>
      </c>
      <c r="F9" s="463" t="s">
        <v>3144</v>
      </c>
      <c r="G9" s="463">
        <v>7</v>
      </c>
      <c r="H9" s="463"/>
      <c r="I9" s="546"/>
      <c r="K9" s="215" t="s">
        <v>3973</v>
      </c>
    </row>
    <row r="10" spans="2:11" ht="15.95" customHeight="1" x14ac:dyDescent="0.25">
      <c r="B10" s="888"/>
      <c r="C10" s="463">
        <v>3501</v>
      </c>
      <c r="D10" s="463">
        <v>1</v>
      </c>
      <c r="E10" s="463" t="s">
        <v>3944</v>
      </c>
      <c r="F10" s="463" t="s">
        <v>3134</v>
      </c>
      <c r="G10" s="463">
        <v>8</v>
      </c>
      <c r="H10" s="463"/>
      <c r="I10" s="546"/>
      <c r="K10" s="215" t="s">
        <v>3981</v>
      </c>
    </row>
    <row r="11" spans="2:11" ht="15.95" customHeight="1" x14ac:dyDescent="0.25">
      <c r="B11" s="888"/>
      <c r="C11" s="463">
        <v>3501</v>
      </c>
      <c r="D11" s="463">
        <v>1</v>
      </c>
      <c r="E11" s="463" t="s">
        <v>3944</v>
      </c>
      <c r="F11" s="463" t="s">
        <v>3139</v>
      </c>
      <c r="G11" s="463">
        <v>9</v>
      </c>
      <c r="H11" s="463"/>
      <c r="I11" s="546"/>
      <c r="K11" s="215" t="s">
        <v>3987</v>
      </c>
    </row>
    <row r="12" spans="2:11" ht="15.95" customHeight="1" x14ac:dyDescent="0.25">
      <c r="B12" s="888"/>
      <c r="C12" s="463">
        <v>3501</v>
      </c>
      <c r="D12" s="463">
        <v>1</v>
      </c>
      <c r="E12" s="463" t="s">
        <v>3944</v>
      </c>
      <c r="F12" s="463" t="s">
        <v>3295</v>
      </c>
      <c r="G12" s="463">
        <v>10</v>
      </c>
      <c r="H12" s="463"/>
      <c r="I12" s="546"/>
      <c r="K12" s="215" t="s">
        <v>3990</v>
      </c>
    </row>
    <row r="13" spans="2:11" ht="15.95" customHeight="1" x14ac:dyDescent="0.25">
      <c r="B13" s="888"/>
      <c r="C13" s="463">
        <v>3501</v>
      </c>
      <c r="D13" s="463">
        <v>1</v>
      </c>
      <c r="E13" s="463" t="s">
        <v>3944</v>
      </c>
      <c r="F13" s="463" t="s">
        <v>3205</v>
      </c>
      <c r="G13" s="463">
        <v>11</v>
      </c>
      <c r="H13" s="463"/>
      <c r="I13" s="546"/>
      <c r="K13" s="215" t="s">
        <v>4003</v>
      </c>
    </row>
    <row r="14" spans="2:11" ht="15.95" customHeight="1" x14ac:dyDescent="0.25">
      <c r="B14" s="888"/>
      <c r="C14" s="463">
        <v>3501</v>
      </c>
      <c r="D14" s="463">
        <v>1</v>
      </c>
      <c r="E14" s="463" t="s">
        <v>3944</v>
      </c>
      <c r="F14" s="463" t="s">
        <v>3268</v>
      </c>
      <c r="G14" s="463">
        <v>12</v>
      </c>
      <c r="H14" s="463"/>
      <c r="I14" s="546"/>
    </row>
    <row r="15" spans="2:11" ht="15.95" customHeight="1" x14ac:dyDescent="0.25">
      <c r="B15" s="888"/>
      <c r="C15" s="463">
        <v>3501</v>
      </c>
      <c r="D15" s="463">
        <v>1</v>
      </c>
      <c r="E15" s="463" t="s">
        <v>3944</v>
      </c>
      <c r="F15" s="463" t="s">
        <v>3210</v>
      </c>
      <c r="G15" s="463">
        <v>13</v>
      </c>
      <c r="H15" s="463"/>
      <c r="I15" s="546"/>
    </row>
    <row r="16" spans="2:11" ht="15.95" customHeight="1" x14ac:dyDescent="0.25">
      <c r="B16" s="888"/>
      <c r="C16" s="463">
        <v>3501</v>
      </c>
      <c r="D16" s="463">
        <v>1</v>
      </c>
      <c r="E16" s="463" t="s">
        <v>3944</v>
      </c>
      <c r="F16" s="463" t="s">
        <v>3272</v>
      </c>
      <c r="G16" s="463">
        <v>14</v>
      </c>
      <c r="H16" s="463"/>
      <c r="I16" s="546"/>
    </row>
    <row r="17" spans="2:9" ht="15.95" customHeight="1" x14ac:dyDescent="0.25">
      <c r="B17" s="888"/>
      <c r="C17" s="463">
        <v>3501</v>
      </c>
      <c r="D17" s="463">
        <v>1</v>
      </c>
      <c r="E17" s="463" t="s">
        <v>3944</v>
      </c>
      <c r="F17" s="463" t="s">
        <v>3117</v>
      </c>
      <c r="G17" s="463">
        <v>15</v>
      </c>
      <c r="H17" s="463"/>
      <c r="I17" s="546"/>
    </row>
    <row r="18" spans="2:9" ht="15.95" customHeight="1" x14ac:dyDescent="0.25">
      <c r="B18" s="888"/>
      <c r="C18" s="463">
        <v>3501</v>
      </c>
      <c r="D18" s="463">
        <v>1</v>
      </c>
      <c r="E18" s="463" t="s">
        <v>3944</v>
      </c>
      <c r="F18" s="463" t="s">
        <v>3194</v>
      </c>
      <c r="G18" s="463">
        <v>16</v>
      </c>
      <c r="H18" s="463"/>
      <c r="I18" s="546"/>
    </row>
    <row r="19" spans="2:9" ht="15.95" customHeight="1" x14ac:dyDescent="0.25">
      <c r="B19" s="888"/>
      <c r="C19" s="463">
        <v>3501</v>
      </c>
      <c r="D19" s="463">
        <v>1</v>
      </c>
      <c r="E19" s="463" t="s">
        <v>3944</v>
      </c>
      <c r="F19" s="463" t="s">
        <v>3145</v>
      </c>
      <c r="G19" s="463">
        <v>17</v>
      </c>
      <c r="H19" s="463"/>
      <c r="I19" s="546"/>
    </row>
    <row r="20" spans="2:9" ht="15.95" customHeight="1" x14ac:dyDescent="0.25">
      <c r="B20" s="888"/>
      <c r="C20" s="463">
        <v>3501</v>
      </c>
      <c r="D20" s="463">
        <v>1</v>
      </c>
      <c r="E20" s="463" t="s">
        <v>3944</v>
      </c>
      <c r="F20" s="463" t="s">
        <v>3163</v>
      </c>
      <c r="G20" s="463">
        <v>18</v>
      </c>
      <c r="H20" s="463"/>
      <c r="I20" s="546"/>
    </row>
    <row r="21" spans="2:9" ht="15.95" customHeight="1" x14ac:dyDescent="0.25">
      <c r="B21" s="888"/>
      <c r="C21" s="463">
        <v>3501</v>
      </c>
      <c r="D21" s="463">
        <v>1</v>
      </c>
      <c r="E21" s="463" t="s">
        <v>3944</v>
      </c>
      <c r="F21" s="463" t="s">
        <v>3189</v>
      </c>
      <c r="G21" s="463">
        <v>19</v>
      </c>
      <c r="H21" s="463"/>
      <c r="I21" s="546"/>
    </row>
    <row r="22" spans="2:9" ht="15.95" customHeight="1" x14ac:dyDescent="0.25">
      <c r="B22" s="888"/>
      <c r="C22" s="463">
        <v>3501</v>
      </c>
      <c r="D22" s="463">
        <v>1</v>
      </c>
      <c r="E22" s="463" t="s">
        <v>3944</v>
      </c>
      <c r="F22" s="463" t="s">
        <v>3382</v>
      </c>
      <c r="G22" s="463">
        <v>20</v>
      </c>
      <c r="H22" s="463"/>
      <c r="I22" s="546"/>
    </row>
    <row r="23" spans="2:9" ht="15.95" customHeight="1" x14ac:dyDescent="0.25">
      <c r="B23" s="888"/>
      <c r="C23" s="463">
        <v>3501</v>
      </c>
      <c r="D23" s="463">
        <v>1</v>
      </c>
      <c r="E23" s="463" t="s">
        <v>3944</v>
      </c>
      <c r="F23" s="463" t="s">
        <v>3250</v>
      </c>
      <c r="G23" s="463">
        <v>21</v>
      </c>
      <c r="H23" s="463"/>
      <c r="I23" s="546"/>
    </row>
    <row r="24" spans="2:9" ht="15.95" customHeight="1" x14ac:dyDescent="0.25">
      <c r="B24" s="888"/>
      <c r="C24" s="463">
        <v>3501</v>
      </c>
      <c r="D24" s="463">
        <v>1</v>
      </c>
      <c r="E24" s="463" t="s">
        <v>3944</v>
      </c>
      <c r="F24" s="463" t="s">
        <v>3133</v>
      </c>
      <c r="G24" s="463">
        <v>22</v>
      </c>
      <c r="H24" s="463"/>
      <c r="I24" s="546"/>
    </row>
    <row r="25" spans="2:9" ht="15.95" customHeight="1" x14ac:dyDescent="0.25">
      <c r="B25" s="888"/>
      <c r="C25" s="463">
        <v>3501</v>
      </c>
      <c r="D25" s="463">
        <v>1</v>
      </c>
      <c r="E25" s="463" t="s">
        <v>3944</v>
      </c>
      <c r="F25" s="463" t="s">
        <v>3132</v>
      </c>
      <c r="G25" s="463">
        <v>23</v>
      </c>
      <c r="H25" s="463"/>
      <c r="I25" s="546"/>
    </row>
    <row r="26" spans="2:9" ht="15.95" customHeight="1" x14ac:dyDescent="0.25">
      <c r="B26" s="888"/>
      <c r="C26" s="463">
        <v>3501</v>
      </c>
      <c r="D26" s="463">
        <v>1</v>
      </c>
      <c r="E26" s="463" t="s">
        <v>3944</v>
      </c>
      <c r="F26" s="463" t="s">
        <v>3115</v>
      </c>
      <c r="G26" s="463">
        <v>24</v>
      </c>
      <c r="H26" s="463"/>
      <c r="I26" s="546"/>
    </row>
    <row r="27" spans="2:9" ht="15.95" customHeight="1" x14ac:dyDescent="0.25">
      <c r="B27" s="888"/>
      <c r="C27" s="463">
        <v>3501</v>
      </c>
      <c r="D27" s="463">
        <v>1</v>
      </c>
      <c r="E27" s="463" t="s">
        <v>3944</v>
      </c>
      <c r="F27" s="463" t="s">
        <v>3392</v>
      </c>
      <c r="G27" s="463">
        <v>25</v>
      </c>
      <c r="H27" s="463"/>
      <c r="I27" s="546"/>
    </row>
    <row r="28" spans="2:9" ht="15.95" customHeight="1" x14ac:dyDescent="0.25">
      <c r="B28" s="888"/>
      <c r="C28" s="463">
        <v>3501</v>
      </c>
      <c r="D28" s="463">
        <v>1</v>
      </c>
      <c r="E28" s="463" t="s">
        <v>3944</v>
      </c>
      <c r="F28" s="463" t="s">
        <v>3182</v>
      </c>
      <c r="G28" s="463">
        <v>26</v>
      </c>
      <c r="H28" s="463"/>
      <c r="I28" s="546"/>
    </row>
    <row r="29" spans="2:9" ht="15.95" customHeight="1" x14ac:dyDescent="0.25">
      <c r="B29" s="888"/>
      <c r="C29" s="463">
        <v>3501</v>
      </c>
      <c r="D29" s="463">
        <v>1</v>
      </c>
      <c r="E29" s="463" t="s">
        <v>3944</v>
      </c>
      <c r="F29" s="463" t="s">
        <v>3209</v>
      </c>
      <c r="G29" s="463">
        <v>27</v>
      </c>
      <c r="H29" s="463"/>
      <c r="I29" s="546"/>
    </row>
    <row r="30" spans="2:9" ht="15.95" customHeight="1" x14ac:dyDescent="0.25">
      <c r="B30" s="888"/>
      <c r="C30" s="463">
        <v>3501</v>
      </c>
      <c r="D30" s="463">
        <v>1</v>
      </c>
      <c r="E30" s="463" t="s">
        <v>3944</v>
      </c>
      <c r="F30" s="463" t="s">
        <v>3372</v>
      </c>
      <c r="G30" s="463">
        <v>28</v>
      </c>
      <c r="H30" s="463"/>
      <c r="I30" s="546"/>
    </row>
    <row r="31" spans="2:9" ht="15.95" customHeight="1" x14ac:dyDescent="0.25">
      <c r="B31" s="888"/>
      <c r="C31" s="463">
        <v>3501</v>
      </c>
      <c r="D31" s="463">
        <v>1</v>
      </c>
      <c r="E31" s="463" t="s">
        <v>3944</v>
      </c>
      <c r="F31" s="463" t="s">
        <v>3517</v>
      </c>
      <c r="G31" s="463">
        <v>29</v>
      </c>
      <c r="H31" s="463"/>
      <c r="I31" s="546"/>
    </row>
    <row r="32" spans="2:9" ht="15.95" customHeight="1" x14ac:dyDescent="0.25">
      <c r="B32" s="888"/>
      <c r="C32" s="463">
        <v>3501</v>
      </c>
      <c r="D32" s="463">
        <v>1</v>
      </c>
      <c r="E32" s="463" t="s">
        <v>3944</v>
      </c>
      <c r="F32" s="463" t="s">
        <v>3261</v>
      </c>
      <c r="G32" s="463">
        <v>30</v>
      </c>
      <c r="H32" s="463"/>
      <c r="I32" s="546"/>
    </row>
    <row r="33" spans="2:9" ht="15.95" customHeight="1" x14ac:dyDescent="0.25">
      <c r="B33" s="888"/>
      <c r="C33" s="463">
        <v>3501</v>
      </c>
      <c r="D33" s="463">
        <v>1</v>
      </c>
      <c r="E33" s="463" t="s">
        <v>3944</v>
      </c>
      <c r="F33" s="463" t="s">
        <v>3154</v>
      </c>
      <c r="G33" s="463">
        <v>31</v>
      </c>
      <c r="H33" s="463"/>
      <c r="I33" s="546"/>
    </row>
    <row r="34" spans="2:9" ht="15.95" customHeight="1" x14ac:dyDescent="0.25">
      <c r="B34" s="888"/>
      <c r="C34" s="463">
        <v>3501</v>
      </c>
      <c r="D34" s="463">
        <v>1</v>
      </c>
      <c r="E34" s="463" t="s">
        <v>3944</v>
      </c>
      <c r="F34" s="463" t="s">
        <v>3125</v>
      </c>
      <c r="G34" s="463">
        <v>32</v>
      </c>
      <c r="H34" s="463"/>
      <c r="I34" s="546"/>
    </row>
    <row r="35" spans="2:9" ht="15.95" customHeight="1" x14ac:dyDescent="0.25">
      <c r="B35" s="888"/>
      <c r="C35" s="463">
        <v>3501</v>
      </c>
      <c r="D35" s="463">
        <v>1</v>
      </c>
      <c r="E35" s="463" t="s">
        <v>3944</v>
      </c>
      <c r="F35" s="463" t="s">
        <v>3118</v>
      </c>
      <c r="G35" s="463">
        <v>33</v>
      </c>
      <c r="H35" s="463"/>
      <c r="I35" s="546"/>
    </row>
    <row r="36" spans="2:9" ht="15.95" customHeight="1" x14ac:dyDescent="0.25">
      <c r="B36" s="888"/>
      <c r="C36" s="463">
        <v>3501</v>
      </c>
      <c r="D36" s="463">
        <v>1</v>
      </c>
      <c r="E36" s="463" t="s">
        <v>3944</v>
      </c>
      <c r="F36" s="463" t="s">
        <v>3138</v>
      </c>
      <c r="G36" s="463">
        <v>34</v>
      </c>
      <c r="H36" s="463"/>
      <c r="I36" s="546"/>
    </row>
    <row r="37" spans="2:9" ht="15.95" customHeight="1" x14ac:dyDescent="0.25">
      <c r="B37" s="888"/>
      <c r="C37" s="463">
        <v>3501</v>
      </c>
      <c r="D37" s="463">
        <v>1</v>
      </c>
      <c r="E37" s="463" t="s">
        <v>3944</v>
      </c>
      <c r="F37" s="463" t="s">
        <v>3509</v>
      </c>
      <c r="G37" s="463">
        <v>35</v>
      </c>
      <c r="H37" s="463"/>
      <c r="I37" s="546"/>
    </row>
    <row r="38" spans="2:9" ht="15.95" customHeight="1" x14ac:dyDescent="0.25">
      <c r="B38" s="888"/>
      <c r="C38" s="463">
        <v>3501</v>
      </c>
      <c r="D38" s="463">
        <v>1</v>
      </c>
      <c r="E38" s="463" t="s">
        <v>3944</v>
      </c>
      <c r="F38" s="463" t="s">
        <v>3114</v>
      </c>
      <c r="G38" s="463">
        <v>36</v>
      </c>
      <c r="H38" s="463"/>
      <c r="I38" s="546"/>
    </row>
    <row r="39" spans="2:9" ht="15.95" customHeight="1" x14ac:dyDescent="0.25">
      <c r="B39" s="888"/>
      <c r="C39" s="463">
        <v>3501</v>
      </c>
      <c r="D39" s="463">
        <v>1</v>
      </c>
      <c r="E39" s="463" t="s">
        <v>3944</v>
      </c>
      <c r="F39" s="463" t="s">
        <v>3149</v>
      </c>
      <c r="G39" s="463">
        <v>37</v>
      </c>
      <c r="H39" s="463"/>
      <c r="I39" s="546"/>
    </row>
    <row r="40" spans="2:9" ht="15.95" customHeight="1" x14ac:dyDescent="0.25">
      <c r="B40" s="888"/>
      <c r="C40" s="463">
        <v>3501</v>
      </c>
      <c r="D40" s="463">
        <v>1</v>
      </c>
      <c r="E40" s="463" t="s">
        <v>3944</v>
      </c>
      <c r="F40" s="463" t="s">
        <v>3157</v>
      </c>
      <c r="G40" s="463">
        <v>38</v>
      </c>
      <c r="H40" s="463"/>
      <c r="I40" s="546"/>
    </row>
    <row r="41" spans="2:9" ht="15.95" customHeight="1" x14ac:dyDescent="0.25">
      <c r="B41" s="888"/>
      <c r="C41" s="463">
        <v>3501</v>
      </c>
      <c r="D41" s="463">
        <v>1</v>
      </c>
      <c r="E41" s="463" t="s">
        <v>3944</v>
      </c>
      <c r="F41" s="463" t="s">
        <v>3231</v>
      </c>
      <c r="G41" s="463">
        <v>39</v>
      </c>
      <c r="H41" s="463">
        <v>39</v>
      </c>
      <c r="I41" s="546"/>
    </row>
    <row r="42" spans="2:9" ht="15.95" customHeight="1" x14ac:dyDescent="0.25">
      <c r="B42" s="888"/>
      <c r="C42" s="463">
        <v>3501</v>
      </c>
      <c r="D42" s="463">
        <v>2</v>
      </c>
      <c r="E42" s="463" t="s">
        <v>3945</v>
      </c>
      <c r="F42" s="463" t="s">
        <v>3253</v>
      </c>
      <c r="G42" s="463">
        <v>1</v>
      </c>
      <c r="H42" s="463"/>
      <c r="I42" s="546"/>
    </row>
    <row r="43" spans="2:9" ht="15.95" customHeight="1" x14ac:dyDescent="0.25">
      <c r="B43" s="888"/>
      <c r="C43" s="463">
        <v>3501</v>
      </c>
      <c r="D43" s="463">
        <v>2</v>
      </c>
      <c r="E43" s="463" t="s">
        <v>3945</v>
      </c>
      <c r="F43" s="463" t="s">
        <v>3141</v>
      </c>
      <c r="G43" s="463">
        <v>2</v>
      </c>
      <c r="H43" s="463"/>
      <c r="I43" s="546"/>
    </row>
    <row r="44" spans="2:9" ht="15.95" customHeight="1" x14ac:dyDescent="0.25">
      <c r="B44" s="888"/>
      <c r="C44" s="463">
        <v>3501</v>
      </c>
      <c r="D44" s="463">
        <v>2</v>
      </c>
      <c r="E44" s="463" t="s">
        <v>3945</v>
      </c>
      <c r="F44" s="463" t="s">
        <v>3156</v>
      </c>
      <c r="G44" s="463">
        <v>3</v>
      </c>
      <c r="H44" s="463"/>
      <c r="I44" s="546"/>
    </row>
    <row r="45" spans="2:9" ht="15.95" customHeight="1" x14ac:dyDescent="0.25">
      <c r="B45" s="888"/>
      <c r="C45" s="463">
        <v>3501</v>
      </c>
      <c r="D45" s="463">
        <v>2</v>
      </c>
      <c r="E45" s="463" t="s">
        <v>3945</v>
      </c>
      <c r="F45" s="463" t="s">
        <v>3241</v>
      </c>
      <c r="G45" s="463">
        <v>4</v>
      </c>
      <c r="H45" s="463"/>
      <c r="I45" s="546"/>
    </row>
    <row r="46" spans="2:9" ht="15.95" customHeight="1" x14ac:dyDescent="0.25">
      <c r="B46" s="888"/>
      <c r="C46" s="463">
        <v>3501</v>
      </c>
      <c r="D46" s="463">
        <v>2</v>
      </c>
      <c r="E46" s="463" t="s">
        <v>3945</v>
      </c>
      <c r="F46" s="463" t="s">
        <v>3462</v>
      </c>
      <c r="G46" s="463">
        <v>5</v>
      </c>
      <c r="H46" s="463"/>
      <c r="I46" s="546"/>
    </row>
    <row r="47" spans="2:9" ht="15.95" customHeight="1" x14ac:dyDescent="0.25">
      <c r="B47" s="888"/>
      <c r="C47" s="463">
        <v>3501</v>
      </c>
      <c r="D47" s="463">
        <v>2</v>
      </c>
      <c r="E47" s="463" t="s">
        <v>3945</v>
      </c>
      <c r="F47" s="463" t="s">
        <v>3305</v>
      </c>
      <c r="G47" s="463">
        <v>6</v>
      </c>
      <c r="H47" s="463"/>
      <c r="I47" s="546"/>
    </row>
    <row r="48" spans="2:9" ht="15.95" customHeight="1" x14ac:dyDescent="0.25">
      <c r="B48" s="888"/>
      <c r="C48" s="463">
        <v>3501</v>
      </c>
      <c r="D48" s="463">
        <v>2</v>
      </c>
      <c r="E48" s="463" t="s">
        <v>3945</v>
      </c>
      <c r="F48" s="463" t="s">
        <v>3572</v>
      </c>
      <c r="G48" s="463">
        <v>7</v>
      </c>
      <c r="H48" s="463"/>
      <c r="I48" s="546"/>
    </row>
    <row r="49" spans="2:9" ht="15.95" customHeight="1" x14ac:dyDescent="0.25">
      <c r="B49" s="888"/>
      <c r="C49" s="463">
        <v>3501</v>
      </c>
      <c r="D49" s="463">
        <v>2</v>
      </c>
      <c r="E49" s="463" t="s">
        <v>3945</v>
      </c>
      <c r="F49" s="463" t="s">
        <v>3267</v>
      </c>
      <c r="G49" s="463">
        <v>8</v>
      </c>
      <c r="H49" s="463"/>
      <c r="I49" s="546"/>
    </row>
    <row r="50" spans="2:9" ht="15.95" customHeight="1" x14ac:dyDescent="0.25">
      <c r="B50" s="888"/>
      <c r="C50" s="463">
        <v>3501</v>
      </c>
      <c r="D50" s="463">
        <v>2</v>
      </c>
      <c r="E50" s="463" t="s">
        <v>3945</v>
      </c>
      <c r="F50" s="463" t="s">
        <v>3165</v>
      </c>
      <c r="G50" s="463">
        <v>9</v>
      </c>
      <c r="H50" s="463"/>
      <c r="I50" s="546"/>
    </row>
    <row r="51" spans="2:9" ht="15.95" customHeight="1" x14ac:dyDescent="0.25">
      <c r="B51" s="888"/>
      <c r="C51" s="463">
        <v>3501</v>
      </c>
      <c r="D51" s="463">
        <v>2</v>
      </c>
      <c r="E51" s="463" t="s">
        <v>3945</v>
      </c>
      <c r="F51" s="463" t="s">
        <v>3127</v>
      </c>
      <c r="G51" s="463">
        <v>10</v>
      </c>
      <c r="H51" s="463"/>
      <c r="I51" s="546"/>
    </row>
    <row r="52" spans="2:9" ht="15.95" customHeight="1" thickBot="1" x14ac:dyDescent="0.3">
      <c r="B52" s="889"/>
      <c r="C52" s="547">
        <v>3501</v>
      </c>
      <c r="D52" s="547">
        <v>2</v>
      </c>
      <c r="E52" s="547" t="s">
        <v>3945</v>
      </c>
      <c r="F52" s="547" t="s">
        <v>3177</v>
      </c>
      <c r="G52" s="547">
        <v>11</v>
      </c>
      <c r="H52" s="547">
        <v>11</v>
      </c>
      <c r="I52" s="548">
        <v>50</v>
      </c>
    </row>
    <row r="53" spans="2:9" ht="15.95" customHeight="1" x14ac:dyDescent="0.25">
      <c r="B53" s="893" t="s">
        <v>3946</v>
      </c>
      <c r="C53" s="633">
        <v>3502</v>
      </c>
      <c r="D53" s="633">
        <v>1</v>
      </c>
      <c r="E53" s="633" t="s">
        <v>3947</v>
      </c>
      <c r="F53" s="633" t="s">
        <v>3230</v>
      </c>
      <c r="G53" s="633">
        <v>1</v>
      </c>
      <c r="H53" s="633"/>
      <c r="I53" s="634"/>
    </row>
    <row r="54" spans="2:9" ht="15.95" customHeight="1" x14ac:dyDescent="0.25">
      <c r="B54" s="894"/>
      <c r="C54" s="549">
        <v>3502</v>
      </c>
      <c r="D54" s="549">
        <v>1</v>
      </c>
      <c r="E54" s="549" t="s">
        <v>3947</v>
      </c>
      <c r="F54" s="549" t="s">
        <v>3202</v>
      </c>
      <c r="G54" s="549">
        <v>2</v>
      </c>
      <c r="H54" s="549"/>
      <c r="I54" s="635"/>
    </row>
    <row r="55" spans="2:9" ht="15.95" customHeight="1" x14ac:dyDescent="0.25">
      <c r="B55" s="894"/>
      <c r="C55" s="549">
        <v>3502</v>
      </c>
      <c r="D55" s="549">
        <v>1</v>
      </c>
      <c r="E55" s="549" t="s">
        <v>3947</v>
      </c>
      <c r="F55" s="549" t="s">
        <v>3327</v>
      </c>
      <c r="G55" s="549">
        <v>3</v>
      </c>
      <c r="H55" s="549"/>
      <c r="I55" s="635"/>
    </row>
    <row r="56" spans="2:9" ht="15.95" customHeight="1" x14ac:dyDescent="0.25">
      <c r="B56" s="894"/>
      <c r="C56" s="549">
        <v>3502</v>
      </c>
      <c r="D56" s="549">
        <v>1</v>
      </c>
      <c r="E56" s="549" t="s">
        <v>3947</v>
      </c>
      <c r="F56" s="549" t="s">
        <v>3224</v>
      </c>
      <c r="G56" s="549">
        <v>4</v>
      </c>
      <c r="H56" s="549"/>
      <c r="I56" s="635"/>
    </row>
    <row r="57" spans="2:9" ht="15.95" customHeight="1" x14ac:dyDescent="0.25">
      <c r="B57" s="894"/>
      <c r="C57" s="549">
        <v>3502</v>
      </c>
      <c r="D57" s="549">
        <v>1</v>
      </c>
      <c r="E57" s="549" t="s">
        <v>3947</v>
      </c>
      <c r="F57" s="549" t="s">
        <v>3465</v>
      </c>
      <c r="G57" s="549">
        <v>5</v>
      </c>
      <c r="H57" s="549"/>
      <c r="I57" s="635"/>
    </row>
    <row r="58" spans="2:9" ht="15.95" customHeight="1" x14ac:dyDescent="0.25">
      <c r="B58" s="894"/>
      <c r="C58" s="549">
        <v>3502</v>
      </c>
      <c r="D58" s="549">
        <v>1</v>
      </c>
      <c r="E58" s="549" t="s">
        <v>3947</v>
      </c>
      <c r="F58" s="549" t="s">
        <v>3243</v>
      </c>
      <c r="G58" s="549">
        <v>6</v>
      </c>
      <c r="H58" s="549"/>
      <c r="I58" s="635"/>
    </row>
    <row r="59" spans="2:9" ht="15.95" customHeight="1" x14ac:dyDescent="0.25">
      <c r="B59" s="894"/>
      <c r="C59" s="549">
        <v>3502</v>
      </c>
      <c r="D59" s="549">
        <v>1</v>
      </c>
      <c r="E59" s="549" t="s">
        <v>3947</v>
      </c>
      <c r="F59" s="549" t="s">
        <v>3251</v>
      </c>
      <c r="G59" s="549">
        <v>7</v>
      </c>
      <c r="H59" s="549"/>
      <c r="I59" s="635"/>
    </row>
    <row r="60" spans="2:9" ht="15.95" customHeight="1" x14ac:dyDescent="0.25">
      <c r="B60" s="894"/>
      <c r="C60" s="549">
        <v>3502</v>
      </c>
      <c r="D60" s="549">
        <v>1</v>
      </c>
      <c r="E60" s="549" t="s">
        <v>3947</v>
      </c>
      <c r="F60" s="549" t="s">
        <v>3358</v>
      </c>
      <c r="G60" s="549">
        <v>8</v>
      </c>
      <c r="H60" s="549"/>
      <c r="I60" s="635"/>
    </row>
    <row r="61" spans="2:9" ht="15.95" customHeight="1" x14ac:dyDescent="0.25">
      <c r="B61" s="894"/>
      <c r="C61" s="549">
        <v>3502</v>
      </c>
      <c r="D61" s="549">
        <v>1</v>
      </c>
      <c r="E61" s="549" t="s">
        <v>3947</v>
      </c>
      <c r="F61" s="549" t="s">
        <v>3160</v>
      </c>
      <c r="G61" s="549">
        <v>9</v>
      </c>
      <c r="H61" s="549"/>
      <c r="I61" s="635"/>
    </row>
    <row r="62" spans="2:9" ht="15.95" customHeight="1" x14ac:dyDescent="0.25">
      <c r="B62" s="894"/>
      <c r="C62" s="549">
        <v>3502</v>
      </c>
      <c r="D62" s="549">
        <v>1</v>
      </c>
      <c r="E62" s="549" t="s">
        <v>3947</v>
      </c>
      <c r="F62" s="549" t="s">
        <v>3590</v>
      </c>
      <c r="G62" s="549">
        <v>10</v>
      </c>
      <c r="H62" s="549"/>
      <c r="I62" s="635"/>
    </row>
    <row r="63" spans="2:9" ht="15.95" customHeight="1" x14ac:dyDescent="0.25">
      <c r="B63" s="894"/>
      <c r="C63" s="549">
        <v>3502</v>
      </c>
      <c r="D63" s="549">
        <v>1</v>
      </c>
      <c r="E63" s="549" t="s">
        <v>3947</v>
      </c>
      <c r="F63" s="549" t="s">
        <v>3240</v>
      </c>
      <c r="G63" s="549">
        <v>11</v>
      </c>
      <c r="H63" s="549"/>
      <c r="I63" s="635"/>
    </row>
    <row r="64" spans="2:9" ht="15.95" customHeight="1" x14ac:dyDescent="0.25">
      <c r="B64" s="894"/>
      <c r="C64" s="549">
        <v>3502</v>
      </c>
      <c r="D64" s="549">
        <v>1</v>
      </c>
      <c r="E64" s="549" t="s">
        <v>3947</v>
      </c>
      <c r="F64" s="549" t="s">
        <v>3281</v>
      </c>
      <c r="G64" s="549">
        <v>12</v>
      </c>
      <c r="H64" s="549"/>
      <c r="I64" s="635"/>
    </row>
    <row r="65" spans="2:9" ht="15.95" customHeight="1" x14ac:dyDescent="0.25">
      <c r="B65" s="894"/>
      <c r="C65" s="549">
        <v>3502</v>
      </c>
      <c r="D65" s="549">
        <v>1</v>
      </c>
      <c r="E65" s="549" t="s">
        <v>3947</v>
      </c>
      <c r="F65" s="549" t="s">
        <v>3350</v>
      </c>
      <c r="G65" s="549">
        <v>13</v>
      </c>
      <c r="H65" s="549"/>
      <c r="I65" s="635"/>
    </row>
    <row r="66" spans="2:9" ht="15.95" customHeight="1" x14ac:dyDescent="0.25">
      <c r="B66" s="894"/>
      <c r="C66" s="549">
        <v>3502</v>
      </c>
      <c r="D66" s="549">
        <v>1</v>
      </c>
      <c r="E66" s="549" t="s">
        <v>3947</v>
      </c>
      <c r="F66" s="549" t="s">
        <v>3220</v>
      </c>
      <c r="G66" s="549">
        <v>14</v>
      </c>
      <c r="H66" s="549"/>
      <c r="I66" s="635"/>
    </row>
    <row r="67" spans="2:9" ht="15.95" customHeight="1" x14ac:dyDescent="0.25">
      <c r="B67" s="894"/>
      <c r="C67" s="549">
        <v>3502</v>
      </c>
      <c r="D67" s="549">
        <v>1</v>
      </c>
      <c r="E67" s="549" t="s">
        <v>3947</v>
      </c>
      <c r="F67" s="549" t="s">
        <v>3162</v>
      </c>
      <c r="G67" s="549">
        <v>15</v>
      </c>
      <c r="H67" s="549"/>
      <c r="I67" s="635"/>
    </row>
    <row r="68" spans="2:9" ht="15.95" customHeight="1" x14ac:dyDescent="0.25">
      <c r="B68" s="894"/>
      <c r="C68" s="549">
        <v>3502</v>
      </c>
      <c r="D68" s="549">
        <v>1</v>
      </c>
      <c r="E68" s="549" t="s">
        <v>3947</v>
      </c>
      <c r="F68" s="549" t="s">
        <v>3254</v>
      </c>
      <c r="G68" s="549">
        <v>16</v>
      </c>
      <c r="H68" s="549"/>
      <c r="I68" s="635"/>
    </row>
    <row r="69" spans="2:9" ht="15.95" customHeight="1" x14ac:dyDescent="0.25">
      <c r="B69" s="894"/>
      <c r="C69" s="549">
        <v>3502</v>
      </c>
      <c r="D69" s="549">
        <v>1</v>
      </c>
      <c r="E69" s="549" t="s">
        <v>3947</v>
      </c>
      <c r="F69" s="549" t="s">
        <v>3211</v>
      </c>
      <c r="G69" s="549">
        <v>17</v>
      </c>
      <c r="H69" s="549"/>
      <c r="I69" s="635"/>
    </row>
    <row r="70" spans="2:9" ht="15.95" customHeight="1" x14ac:dyDescent="0.25">
      <c r="B70" s="894"/>
      <c r="C70" s="549">
        <v>3502</v>
      </c>
      <c r="D70" s="549">
        <v>1</v>
      </c>
      <c r="E70" s="549" t="s">
        <v>3947</v>
      </c>
      <c r="F70" s="549" t="s">
        <v>3570</v>
      </c>
      <c r="G70" s="549">
        <v>18</v>
      </c>
      <c r="H70" s="549"/>
      <c r="I70" s="635"/>
    </row>
    <row r="71" spans="2:9" ht="15.95" customHeight="1" x14ac:dyDescent="0.25">
      <c r="B71" s="894"/>
      <c r="C71" s="549">
        <v>3502</v>
      </c>
      <c r="D71" s="549">
        <v>1</v>
      </c>
      <c r="E71" s="549" t="s">
        <v>3947</v>
      </c>
      <c r="F71" s="549" t="s">
        <v>3122</v>
      </c>
      <c r="G71" s="549">
        <v>19</v>
      </c>
      <c r="H71" s="549"/>
      <c r="I71" s="635"/>
    </row>
    <row r="72" spans="2:9" ht="15.95" customHeight="1" x14ac:dyDescent="0.25">
      <c r="B72" s="894"/>
      <c r="C72" s="549">
        <v>3502</v>
      </c>
      <c r="D72" s="549">
        <v>1</v>
      </c>
      <c r="E72" s="549" t="s">
        <v>3947</v>
      </c>
      <c r="F72" s="549" t="s">
        <v>3578</v>
      </c>
      <c r="G72" s="549">
        <v>20</v>
      </c>
      <c r="H72" s="549"/>
      <c r="I72" s="635"/>
    </row>
    <row r="73" spans="2:9" ht="15.95" customHeight="1" x14ac:dyDescent="0.25">
      <c r="B73" s="894"/>
      <c r="C73" s="549">
        <v>3502</v>
      </c>
      <c r="D73" s="549">
        <v>1</v>
      </c>
      <c r="E73" s="549" t="s">
        <v>3947</v>
      </c>
      <c r="F73" s="549" t="s">
        <v>3244</v>
      </c>
      <c r="G73" s="549">
        <v>21</v>
      </c>
      <c r="H73" s="549"/>
      <c r="I73" s="635"/>
    </row>
    <row r="74" spans="2:9" ht="15.95" customHeight="1" x14ac:dyDescent="0.25">
      <c r="B74" s="894"/>
      <c r="C74" s="549">
        <v>3502</v>
      </c>
      <c r="D74" s="549">
        <v>1</v>
      </c>
      <c r="E74" s="549" t="s">
        <v>3947</v>
      </c>
      <c r="F74" s="549" t="s">
        <v>3207</v>
      </c>
      <c r="G74" s="549">
        <v>22</v>
      </c>
      <c r="H74" s="549">
        <v>22</v>
      </c>
      <c r="I74" s="635"/>
    </row>
    <row r="75" spans="2:9" ht="15.95" customHeight="1" x14ac:dyDescent="0.25">
      <c r="B75" s="894"/>
      <c r="C75" s="549">
        <v>3502</v>
      </c>
      <c r="D75" s="549">
        <v>2</v>
      </c>
      <c r="E75" s="549" t="s">
        <v>3948</v>
      </c>
      <c r="F75" s="549" t="s">
        <v>3369</v>
      </c>
      <c r="G75" s="549">
        <v>1</v>
      </c>
      <c r="H75" s="549"/>
      <c r="I75" s="635"/>
    </row>
    <row r="76" spans="2:9" ht="15.95" customHeight="1" x14ac:dyDescent="0.25">
      <c r="B76" s="894"/>
      <c r="C76" s="549">
        <v>3502</v>
      </c>
      <c r="D76" s="549">
        <v>2</v>
      </c>
      <c r="E76" s="549" t="s">
        <v>3948</v>
      </c>
      <c r="F76" s="549" t="s">
        <v>3711</v>
      </c>
      <c r="G76" s="549">
        <v>2</v>
      </c>
      <c r="H76" s="549"/>
      <c r="I76" s="635"/>
    </row>
    <row r="77" spans="2:9" ht="15.95" customHeight="1" x14ac:dyDescent="0.25">
      <c r="B77" s="894"/>
      <c r="C77" s="549">
        <v>3502</v>
      </c>
      <c r="D77" s="549">
        <v>2</v>
      </c>
      <c r="E77" s="549" t="s">
        <v>3948</v>
      </c>
      <c r="F77" s="549" t="s">
        <v>3662</v>
      </c>
      <c r="G77" s="549">
        <v>3</v>
      </c>
      <c r="H77" s="549"/>
      <c r="I77" s="635"/>
    </row>
    <row r="78" spans="2:9" ht="15.95" customHeight="1" x14ac:dyDescent="0.25">
      <c r="B78" s="894"/>
      <c r="C78" s="549">
        <v>3502</v>
      </c>
      <c r="D78" s="549">
        <v>2</v>
      </c>
      <c r="E78" s="549" t="s">
        <v>3948</v>
      </c>
      <c r="F78" s="549" t="s">
        <v>3697</v>
      </c>
      <c r="G78" s="549">
        <v>4</v>
      </c>
      <c r="H78" s="549"/>
      <c r="I78" s="635"/>
    </row>
    <row r="79" spans="2:9" ht="15.95" customHeight="1" x14ac:dyDescent="0.25">
      <c r="B79" s="894"/>
      <c r="C79" s="549">
        <v>3502</v>
      </c>
      <c r="D79" s="549">
        <v>2</v>
      </c>
      <c r="E79" s="549" t="s">
        <v>3948</v>
      </c>
      <c r="F79" s="549" t="s">
        <v>3402</v>
      </c>
      <c r="G79" s="549">
        <v>5</v>
      </c>
      <c r="H79" s="549"/>
      <c r="I79" s="635"/>
    </row>
    <row r="80" spans="2:9" ht="15.95" customHeight="1" x14ac:dyDescent="0.25">
      <c r="B80" s="894"/>
      <c r="C80" s="549">
        <v>3502</v>
      </c>
      <c r="D80" s="549">
        <v>2</v>
      </c>
      <c r="E80" s="549" t="s">
        <v>3948</v>
      </c>
      <c r="F80" s="549" t="s">
        <v>3318</v>
      </c>
      <c r="G80" s="549">
        <v>6</v>
      </c>
      <c r="H80" s="549"/>
      <c r="I80" s="635"/>
    </row>
    <row r="81" spans="2:9" ht="15.95" customHeight="1" x14ac:dyDescent="0.25">
      <c r="B81" s="894"/>
      <c r="C81" s="549">
        <v>3502</v>
      </c>
      <c r="D81" s="549">
        <v>2</v>
      </c>
      <c r="E81" s="549" t="s">
        <v>3948</v>
      </c>
      <c r="F81" s="549" t="s">
        <v>3436</v>
      </c>
      <c r="G81" s="549">
        <v>7</v>
      </c>
      <c r="H81" s="549"/>
      <c r="I81" s="635"/>
    </row>
    <row r="82" spans="2:9" ht="15.95" customHeight="1" x14ac:dyDescent="0.25">
      <c r="B82" s="894"/>
      <c r="C82" s="549">
        <v>3502</v>
      </c>
      <c r="D82" s="549">
        <v>2</v>
      </c>
      <c r="E82" s="549" t="s">
        <v>3948</v>
      </c>
      <c r="F82" s="549" t="s">
        <v>3378</v>
      </c>
      <c r="G82" s="549">
        <v>8</v>
      </c>
      <c r="H82" s="549"/>
      <c r="I82" s="635"/>
    </row>
    <row r="83" spans="2:9" ht="15.95" customHeight="1" x14ac:dyDescent="0.25">
      <c r="B83" s="894"/>
      <c r="C83" s="549">
        <v>3502</v>
      </c>
      <c r="D83" s="549">
        <v>2</v>
      </c>
      <c r="E83" s="549" t="s">
        <v>3948</v>
      </c>
      <c r="F83" s="549" t="s">
        <v>3735</v>
      </c>
      <c r="G83" s="549">
        <v>9</v>
      </c>
      <c r="H83" s="549"/>
      <c r="I83" s="635"/>
    </row>
    <row r="84" spans="2:9" ht="15.95" customHeight="1" x14ac:dyDescent="0.25">
      <c r="B84" s="894"/>
      <c r="C84" s="549">
        <v>3502</v>
      </c>
      <c r="D84" s="549">
        <v>2</v>
      </c>
      <c r="E84" s="549" t="s">
        <v>3948</v>
      </c>
      <c r="F84" s="549" t="s">
        <v>3221</v>
      </c>
      <c r="G84" s="549">
        <v>10</v>
      </c>
      <c r="H84" s="549"/>
      <c r="I84" s="635"/>
    </row>
    <row r="85" spans="2:9" ht="15.95" customHeight="1" x14ac:dyDescent="0.25">
      <c r="B85" s="894"/>
      <c r="C85" s="549">
        <v>3502</v>
      </c>
      <c r="D85" s="549">
        <v>2</v>
      </c>
      <c r="E85" s="549" t="s">
        <v>3948</v>
      </c>
      <c r="F85" s="549" t="s">
        <v>3732</v>
      </c>
      <c r="G85" s="549">
        <v>11</v>
      </c>
      <c r="H85" s="549"/>
      <c r="I85" s="635"/>
    </row>
    <row r="86" spans="2:9" ht="15.95" customHeight="1" x14ac:dyDescent="0.25">
      <c r="B86" s="894"/>
      <c r="C86" s="549">
        <v>3502</v>
      </c>
      <c r="D86" s="549">
        <v>2</v>
      </c>
      <c r="E86" s="549" t="s">
        <v>3948</v>
      </c>
      <c r="F86" s="549" t="s">
        <v>3443</v>
      </c>
      <c r="G86" s="549">
        <v>12</v>
      </c>
      <c r="H86" s="549"/>
      <c r="I86" s="635"/>
    </row>
    <row r="87" spans="2:9" ht="15.95" customHeight="1" x14ac:dyDescent="0.25">
      <c r="B87" s="894"/>
      <c r="C87" s="549">
        <v>3502</v>
      </c>
      <c r="D87" s="549">
        <v>2</v>
      </c>
      <c r="E87" s="549" t="s">
        <v>3948</v>
      </c>
      <c r="F87" s="549" t="s">
        <v>3322</v>
      </c>
      <c r="G87" s="549">
        <v>13</v>
      </c>
      <c r="H87" s="549"/>
      <c r="I87" s="635"/>
    </row>
    <row r="88" spans="2:9" ht="15.95" customHeight="1" x14ac:dyDescent="0.25">
      <c r="B88" s="894"/>
      <c r="C88" s="549">
        <v>3502</v>
      </c>
      <c r="D88" s="549">
        <v>2</v>
      </c>
      <c r="E88" s="549" t="s">
        <v>3948</v>
      </c>
      <c r="F88" s="549" t="s">
        <v>3617</v>
      </c>
      <c r="G88" s="549">
        <v>14</v>
      </c>
      <c r="H88" s="549"/>
      <c r="I88" s="635"/>
    </row>
    <row r="89" spans="2:9" ht="15.95" customHeight="1" x14ac:dyDescent="0.25">
      <c r="B89" s="894"/>
      <c r="C89" s="549">
        <v>3502</v>
      </c>
      <c r="D89" s="549">
        <v>2</v>
      </c>
      <c r="E89" s="549" t="s">
        <v>3948</v>
      </c>
      <c r="F89" s="549" t="s">
        <v>3724</v>
      </c>
      <c r="G89" s="549">
        <v>15</v>
      </c>
      <c r="H89" s="549"/>
      <c r="I89" s="635"/>
    </row>
    <row r="90" spans="2:9" ht="15.95" customHeight="1" x14ac:dyDescent="0.25">
      <c r="B90" s="894"/>
      <c r="C90" s="549">
        <v>3502</v>
      </c>
      <c r="D90" s="549">
        <v>2</v>
      </c>
      <c r="E90" s="549" t="s">
        <v>3948</v>
      </c>
      <c r="F90" s="549" t="s">
        <v>3456</v>
      </c>
      <c r="G90" s="549">
        <v>16</v>
      </c>
      <c r="H90" s="549"/>
      <c r="I90" s="635"/>
    </row>
    <row r="91" spans="2:9" ht="15.95" customHeight="1" x14ac:dyDescent="0.25">
      <c r="B91" s="894"/>
      <c r="C91" s="549">
        <v>3502</v>
      </c>
      <c r="D91" s="549">
        <v>2</v>
      </c>
      <c r="E91" s="549" t="s">
        <v>3948</v>
      </c>
      <c r="F91" s="549" t="s">
        <v>3470</v>
      </c>
      <c r="G91" s="549">
        <v>17</v>
      </c>
      <c r="H91" s="549"/>
      <c r="I91" s="635"/>
    </row>
    <row r="92" spans="2:9" ht="15.95" customHeight="1" x14ac:dyDescent="0.25">
      <c r="B92" s="894"/>
      <c r="C92" s="549">
        <v>3502</v>
      </c>
      <c r="D92" s="549">
        <v>2</v>
      </c>
      <c r="E92" s="549" t="s">
        <v>3948</v>
      </c>
      <c r="F92" s="549" t="s">
        <v>3682</v>
      </c>
      <c r="G92" s="549">
        <v>18</v>
      </c>
      <c r="H92" s="549"/>
      <c r="I92" s="635"/>
    </row>
    <row r="93" spans="2:9" ht="15.95" customHeight="1" x14ac:dyDescent="0.25">
      <c r="B93" s="894"/>
      <c r="C93" s="549">
        <v>3502</v>
      </c>
      <c r="D93" s="549">
        <v>2</v>
      </c>
      <c r="E93" s="549" t="s">
        <v>3948</v>
      </c>
      <c r="F93" s="549" t="s">
        <v>3503</v>
      </c>
      <c r="G93" s="549">
        <v>19</v>
      </c>
      <c r="H93" s="549">
        <v>19</v>
      </c>
      <c r="I93" s="635"/>
    </row>
    <row r="94" spans="2:9" ht="15.95" customHeight="1" x14ac:dyDescent="0.25">
      <c r="B94" s="894"/>
      <c r="C94" s="549">
        <v>3502</v>
      </c>
      <c r="D94" s="549">
        <v>3</v>
      </c>
      <c r="E94" s="549" t="s">
        <v>3949</v>
      </c>
      <c r="F94" s="549" t="s">
        <v>3648</v>
      </c>
      <c r="G94" s="549">
        <v>1</v>
      </c>
      <c r="H94" s="549"/>
      <c r="I94" s="635"/>
    </row>
    <row r="95" spans="2:9" ht="15.95" customHeight="1" x14ac:dyDescent="0.25">
      <c r="B95" s="894"/>
      <c r="C95" s="549">
        <v>3502</v>
      </c>
      <c r="D95" s="549">
        <v>3</v>
      </c>
      <c r="E95" s="549" t="s">
        <v>3949</v>
      </c>
      <c r="F95" s="549" t="s">
        <v>3270</v>
      </c>
      <c r="G95" s="549">
        <v>2</v>
      </c>
      <c r="H95" s="549"/>
      <c r="I95" s="635"/>
    </row>
    <row r="96" spans="2:9" ht="15.95" customHeight="1" x14ac:dyDescent="0.25">
      <c r="B96" s="894"/>
      <c r="C96" s="549">
        <v>3502</v>
      </c>
      <c r="D96" s="549">
        <v>3</v>
      </c>
      <c r="E96" s="549" t="s">
        <v>3949</v>
      </c>
      <c r="F96" s="549" t="s">
        <v>3455</v>
      </c>
      <c r="G96" s="549">
        <v>3</v>
      </c>
      <c r="H96" s="549"/>
      <c r="I96" s="635"/>
    </row>
    <row r="97" spans="2:9" ht="15.95" customHeight="1" x14ac:dyDescent="0.25">
      <c r="B97" s="894"/>
      <c r="C97" s="549">
        <v>3502</v>
      </c>
      <c r="D97" s="549">
        <v>3</v>
      </c>
      <c r="E97" s="549" t="s">
        <v>3949</v>
      </c>
      <c r="F97" s="549" t="s">
        <v>3442</v>
      </c>
      <c r="G97" s="549">
        <v>4</v>
      </c>
      <c r="H97" s="549"/>
      <c r="I97" s="635"/>
    </row>
    <row r="98" spans="2:9" ht="15.95" customHeight="1" x14ac:dyDescent="0.25">
      <c r="B98" s="894"/>
      <c r="C98" s="549">
        <v>3502</v>
      </c>
      <c r="D98" s="549">
        <v>3</v>
      </c>
      <c r="E98" s="549" t="s">
        <v>3949</v>
      </c>
      <c r="F98" s="549" t="s">
        <v>3290</v>
      </c>
      <c r="G98" s="549">
        <v>5</v>
      </c>
      <c r="H98" s="549"/>
      <c r="I98" s="635"/>
    </row>
    <row r="99" spans="2:9" ht="15.95" customHeight="1" x14ac:dyDescent="0.25">
      <c r="B99" s="894"/>
      <c r="C99" s="549">
        <v>3502</v>
      </c>
      <c r="D99" s="549">
        <v>3</v>
      </c>
      <c r="E99" s="549" t="s">
        <v>3949</v>
      </c>
      <c r="F99" s="549" t="s">
        <v>3274</v>
      </c>
      <c r="G99" s="549">
        <v>6</v>
      </c>
      <c r="H99" s="549"/>
      <c r="I99" s="635"/>
    </row>
    <row r="100" spans="2:9" ht="15.95" customHeight="1" x14ac:dyDescent="0.25">
      <c r="B100" s="894"/>
      <c r="C100" s="549">
        <v>3502</v>
      </c>
      <c r="D100" s="549">
        <v>3</v>
      </c>
      <c r="E100" s="549" t="s">
        <v>3949</v>
      </c>
      <c r="F100" s="549" t="s">
        <v>3718</v>
      </c>
      <c r="G100" s="549">
        <v>7</v>
      </c>
      <c r="H100" s="549"/>
      <c r="I100" s="635"/>
    </row>
    <row r="101" spans="2:9" ht="15.95" customHeight="1" x14ac:dyDescent="0.25">
      <c r="B101" s="894"/>
      <c r="C101" s="549">
        <v>3502</v>
      </c>
      <c r="D101" s="549">
        <v>3</v>
      </c>
      <c r="E101" s="549" t="s">
        <v>3949</v>
      </c>
      <c r="F101" s="549" t="s">
        <v>3377</v>
      </c>
      <c r="G101" s="549">
        <v>8</v>
      </c>
      <c r="H101" s="549"/>
      <c r="I101" s="635"/>
    </row>
    <row r="102" spans="2:9" ht="15.95" customHeight="1" x14ac:dyDescent="0.25">
      <c r="B102" s="894"/>
      <c r="C102" s="549">
        <v>3502</v>
      </c>
      <c r="D102" s="549">
        <v>3</v>
      </c>
      <c r="E102" s="549" t="s">
        <v>3949</v>
      </c>
      <c r="F102" s="549" t="s">
        <v>3435</v>
      </c>
      <c r="G102" s="549">
        <v>9</v>
      </c>
      <c r="H102" s="549"/>
      <c r="I102" s="635"/>
    </row>
    <row r="103" spans="2:9" ht="15.95" customHeight="1" x14ac:dyDescent="0.25">
      <c r="B103" s="894"/>
      <c r="C103" s="549">
        <v>3502</v>
      </c>
      <c r="D103" s="549">
        <v>3</v>
      </c>
      <c r="E103" s="549" t="s">
        <v>3949</v>
      </c>
      <c r="F103" s="549" t="s">
        <v>3409</v>
      </c>
      <c r="G103" s="549">
        <v>10</v>
      </c>
      <c r="H103" s="549"/>
      <c r="I103" s="635"/>
    </row>
    <row r="104" spans="2:9" ht="15.95" customHeight="1" x14ac:dyDescent="0.25">
      <c r="B104" s="894"/>
      <c r="C104" s="549">
        <v>3502</v>
      </c>
      <c r="D104" s="549">
        <v>3</v>
      </c>
      <c r="E104" s="549" t="s">
        <v>3949</v>
      </c>
      <c r="F104" s="549" t="s">
        <v>3383</v>
      </c>
      <c r="G104" s="549">
        <v>11</v>
      </c>
      <c r="H104" s="549"/>
      <c r="I104" s="635"/>
    </row>
    <row r="105" spans="2:9" ht="15.95" customHeight="1" x14ac:dyDescent="0.25">
      <c r="B105" s="894"/>
      <c r="C105" s="549">
        <v>3502</v>
      </c>
      <c r="D105" s="549">
        <v>3</v>
      </c>
      <c r="E105" s="549" t="s">
        <v>3949</v>
      </c>
      <c r="F105" s="549" t="s">
        <v>3238</v>
      </c>
      <c r="G105" s="549">
        <v>12</v>
      </c>
      <c r="H105" s="549"/>
      <c r="I105" s="635"/>
    </row>
    <row r="106" spans="2:9" ht="15.95" customHeight="1" x14ac:dyDescent="0.25">
      <c r="B106" s="894"/>
      <c r="C106" s="549">
        <v>3502</v>
      </c>
      <c r="D106" s="549">
        <v>3</v>
      </c>
      <c r="E106" s="549" t="s">
        <v>3949</v>
      </c>
      <c r="F106" s="549" t="s">
        <v>3417</v>
      </c>
      <c r="G106" s="549">
        <v>13</v>
      </c>
      <c r="H106" s="549">
        <v>13</v>
      </c>
      <c r="I106" s="635"/>
    </row>
    <row r="107" spans="2:9" ht="15.95" customHeight="1" x14ac:dyDescent="0.25">
      <c r="B107" s="894"/>
      <c r="C107" s="549">
        <v>3502</v>
      </c>
      <c r="D107" s="549">
        <v>4</v>
      </c>
      <c r="E107" s="549" t="s">
        <v>3950</v>
      </c>
      <c r="F107" s="549" t="s">
        <v>3629</v>
      </c>
      <c r="G107" s="549">
        <v>1</v>
      </c>
      <c r="H107" s="549"/>
      <c r="I107" s="635"/>
    </row>
    <row r="108" spans="2:9" ht="15.95" customHeight="1" x14ac:dyDescent="0.25">
      <c r="B108" s="894"/>
      <c r="C108" s="549">
        <v>3502</v>
      </c>
      <c r="D108" s="549">
        <v>4</v>
      </c>
      <c r="E108" s="549" t="s">
        <v>3950</v>
      </c>
      <c r="F108" s="549" t="s">
        <v>3307</v>
      </c>
      <c r="G108" s="549">
        <v>2</v>
      </c>
      <c r="H108" s="549"/>
      <c r="I108" s="635"/>
    </row>
    <row r="109" spans="2:9" ht="15.95" customHeight="1" x14ac:dyDescent="0.25">
      <c r="B109" s="894"/>
      <c r="C109" s="549">
        <v>3502</v>
      </c>
      <c r="D109" s="549">
        <v>4</v>
      </c>
      <c r="E109" s="549" t="s">
        <v>3950</v>
      </c>
      <c r="F109" s="549" t="s">
        <v>3619</v>
      </c>
      <c r="G109" s="549">
        <v>3</v>
      </c>
      <c r="H109" s="549"/>
      <c r="I109" s="635"/>
    </row>
    <row r="110" spans="2:9" ht="15.95" customHeight="1" x14ac:dyDescent="0.25">
      <c r="B110" s="894"/>
      <c r="C110" s="549">
        <v>3502</v>
      </c>
      <c r="D110" s="549">
        <v>4</v>
      </c>
      <c r="E110" s="549" t="s">
        <v>3950</v>
      </c>
      <c r="F110" s="549" t="s">
        <v>3498</v>
      </c>
      <c r="G110" s="549">
        <v>4</v>
      </c>
      <c r="H110" s="549"/>
      <c r="I110" s="635"/>
    </row>
    <row r="111" spans="2:9" ht="15.95" customHeight="1" x14ac:dyDescent="0.25">
      <c r="B111" s="894"/>
      <c r="C111" s="549">
        <v>3502</v>
      </c>
      <c r="D111" s="549">
        <v>4</v>
      </c>
      <c r="E111" s="549" t="s">
        <v>3950</v>
      </c>
      <c r="F111" s="549" t="s">
        <v>3179</v>
      </c>
      <c r="G111" s="549">
        <v>5</v>
      </c>
      <c r="H111" s="549"/>
      <c r="I111" s="635"/>
    </row>
    <row r="112" spans="2:9" ht="15.95" customHeight="1" x14ac:dyDescent="0.25">
      <c r="B112" s="894"/>
      <c r="C112" s="549">
        <v>3502</v>
      </c>
      <c r="D112" s="549">
        <v>4</v>
      </c>
      <c r="E112" s="549" t="s">
        <v>3950</v>
      </c>
      <c r="F112" s="549" t="s">
        <v>3349</v>
      </c>
      <c r="G112" s="549">
        <v>6</v>
      </c>
      <c r="H112" s="549">
        <v>6</v>
      </c>
      <c r="I112" s="635"/>
    </row>
    <row r="113" spans="2:9" ht="15.95" customHeight="1" x14ac:dyDescent="0.25">
      <c r="B113" s="894"/>
      <c r="C113" s="549">
        <v>3502</v>
      </c>
      <c r="D113" s="549">
        <v>5</v>
      </c>
      <c r="E113" s="549" t="s">
        <v>3951</v>
      </c>
      <c r="F113" s="549" t="s">
        <v>3549</v>
      </c>
      <c r="G113" s="549">
        <v>1</v>
      </c>
      <c r="H113" s="549"/>
      <c r="I113" s="635"/>
    </row>
    <row r="114" spans="2:9" ht="15.95" customHeight="1" x14ac:dyDescent="0.25">
      <c r="B114" s="894"/>
      <c r="C114" s="549">
        <v>3502</v>
      </c>
      <c r="D114" s="549">
        <v>5</v>
      </c>
      <c r="E114" s="549" t="s">
        <v>3951</v>
      </c>
      <c r="F114" s="549" t="s">
        <v>3606</v>
      </c>
      <c r="G114" s="549">
        <v>2</v>
      </c>
      <c r="H114" s="549"/>
      <c r="I114" s="635"/>
    </row>
    <row r="115" spans="2:9" ht="15.95" customHeight="1" x14ac:dyDescent="0.25">
      <c r="B115" s="894"/>
      <c r="C115" s="549">
        <v>3502</v>
      </c>
      <c r="D115" s="549">
        <v>5</v>
      </c>
      <c r="E115" s="549" t="s">
        <v>3951</v>
      </c>
      <c r="F115" s="549" t="s">
        <v>3218</v>
      </c>
      <c r="G115" s="549">
        <v>3</v>
      </c>
      <c r="H115" s="549"/>
      <c r="I115" s="635"/>
    </row>
    <row r="116" spans="2:9" ht="15.95" customHeight="1" x14ac:dyDescent="0.25">
      <c r="B116" s="894"/>
      <c r="C116" s="549">
        <v>3502</v>
      </c>
      <c r="D116" s="549">
        <v>5</v>
      </c>
      <c r="E116" s="549" t="s">
        <v>3951</v>
      </c>
      <c r="F116" s="549" t="s">
        <v>3367</v>
      </c>
      <c r="G116" s="549">
        <v>4</v>
      </c>
      <c r="H116" s="549"/>
      <c r="I116" s="635"/>
    </row>
    <row r="117" spans="2:9" ht="15.95" customHeight="1" x14ac:dyDescent="0.25">
      <c r="B117" s="894"/>
      <c r="C117" s="549">
        <v>3502</v>
      </c>
      <c r="D117" s="549">
        <v>5</v>
      </c>
      <c r="E117" s="549" t="s">
        <v>3951</v>
      </c>
      <c r="F117" s="549" t="s">
        <v>3669</v>
      </c>
      <c r="G117" s="549">
        <v>5</v>
      </c>
      <c r="H117" s="549"/>
      <c r="I117" s="635"/>
    </row>
    <row r="118" spans="2:9" ht="15.95" customHeight="1" x14ac:dyDescent="0.25">
      <c r="B118" s="894"/>
      <c r="C118" s="549">
        <v>3502</v>
      </c>
      <c r="D118" s="549">
        <v>5</v>
      </c>
      <c r="E118" s="549" t="s">
        <v>3951</v>
      </c>
      <c r="F118" s="549" t="s">
        <v>3565</v>
      </c>
      <c r="G118" s="549">
        <v>6</v>
      </c>
      <c r="H118" s="549"/>
      <c r="I118" s="635"/>
    </row>
    <row r="119" spans="2:9" ht="15.95" customHeight="1" x14ac:dyDescent="0.25">
      <c r="B119" s="894"/>
      <c r="C119" s="549">
        <v>3502</v>
      </c>
      <c r="D119" s="549">
        <v>5</v>
      </c>
      <c r="E119" s="549" t="s">
        <v>3951</v>
      </c>
      <c r="F119" s="549" t="s">
        <v>3368</v>
      </c>
      <c r="G119" s="549">
        <v>7</v>
      </c>
      <c r="H119" s="549"/>
      <c r="I119" s="635"/>
    </row>
    <row r="120" spans="2:9" ht="15.95" customHeight="1" x14ac:dyDescent="0.25">
      <c r="B120" s="894"/>
      <c r="C120" s="549">
        <v>3502</v>
      </c>
      <c r="D120" s="549">
        <v>5</v>
      </c>
      <c r="E120" s="549" t="s">
        <v>3951</v>
      </c>
      <c r="F120" s="549" t="s">
        <v>3496</v>
      </c>
      <c r="G120" s="549">
        <v>8</v>
      </c>
      <c r="H120" s="549"/>
      <c r="I120" s="635"/>
    </row>
    <row r="121" spans="2:9" ht="15.95" customHeight="1" x14ac:dyDescent="0.25">
      <c r="B121" s="894"/>
      <c r="C121" s="549">
        <v>3502</v>
      </c>
      <c r="D121" s="549">
        <v>5</v>
      </c>
      <c r="E121" s="549" t="s">
        <v>3951</v>
      </c>
      <c r="F121" s="549" t="s">
        <v>3657</v>
      </c>
      <c r="G121" s="549">
        <v>9</v>
      </c>
      <c r="H121" s="549"/>
      <c r="I121" s="635"/>
    </row>
    <row r="122" spans="2:9" ht="15.95" customHeight="1" x14ac:dyDescent="0.25">
      <c r="B122" s="894"/>
      <c r="C122" s="549">
        <v>3502</v>
      </c>
      <c r="D122" s="549">
        <v>5</v>
      </c>
      <c r="E122" s="549" t="s">
        <v>3951</v>
      </c>
      <c r="F122" s="549" t="s">
        <v>3365</v>
      </c>
      <c r="G122" s="549">
        <v>10</v>
      </c>
      <c r="H122" s="549"/>
      <c r="I122" s="635"/>
    </row>
    <row r="123" spans="2:9" ht="15.95" customHeight="1" x14ac:dyDescent="0.25">
      <c r="B123" s="894"/>
      <c r="C123" s="549">
        <v>3502</v>
      </c>
      <c r="D123" s="549">
        <v>5</v>
      </c>
      <c r="E123" s="549" t="s">
        <v>3951</v>
      </c>
      <c r="F123" s="549" t="s">
        <v>3467</v>
      </c>
      <c r="G123" s="549">
        <v>11</v>
      </c>
      <c r="H123" s="549"/>
      <c r="I123" s="635"/>
    </row>
    <row r="124" spans="2:9" ht="15.95" customHeight="1" x14ac:dyDescent="0.25">
      <c r="B124" s="894"/>
      <c r="C124" s="549">
        <v>3502</v>
      </c>
      <c r="D124" s="549">
        <v>5</v>
      </c>
      <c r="E124" s="549" t="s">
        <v>3951</v>
      </c>
      <c r="F124" s="549" t="s">
        <v>3346</v>
      </c>
      <c r="G124" s="549">
        <v>12</v>
      </c>
      <c r="H124" s="549">
        <v>12</v>
      </c>
      <c r="I124" s="635"/>
    </row>
    <row r="125" spans="2:9" ht="15.95" customHeight="1" x14ac:dyDescent="0.25">
      <c r="B125" s="894"/>
      <c r="C125" s="549">
        <v>3502</v>
      </c>
      <c r="D125" s="549">
        <v>6</v>
      </c>
      <c r="E125" s="549" t="s">
        <v>3952</v>
      </c>
      <c r="F125" s="549" t="s">
        <v>3399</v>
      </c>
      <c r="G125" s="549">
        <v>1</v>
      </c>
      <c r="H125" s="549"/>
      <c r="I125" s="635"/>
    </row>
    <row r="126" spans="2:9" ht="15.95" customHeight="1" x14ac:dyDescent="0.25">
      <c r="B126" s="894"/>
      <c r="C126" s="549">
        <v>3502</v>
      </c>
      <c r="D126" s="549">
        <v>6</v>
      </c>
      <c r="E126" s="549" t="s">
        <v>3952</v>
      </c>
      <c r="F126" s="549" t="s">
        <v>3513</v>
      </c>
      <c r="G126" s="549">
        <v>2</v>
      </c>
      <c r="H126" s="549"/>
      <c r="I126" s="635"/>
    </row>
    <row r="127" spans="2:9" ht="15.95" customHeight="1" x14ac:dyDescent="0.25">
      <c r="B127" s="894"/>
      <c r="C127" s="549">
        <v>3502</v>
      </c>
      <c r="D127" s="549">
        <v>6</v>
      </c>
      <c r="E127" s="549" t="s">
        <v>3952</v>
      </c>
      <c r="F127" s="549" t="s">
        <v>3540</v>
      </c>
      <c r="G127" s="549">
        <v>3</v>
      </c>
      <c r="H127" s="549"/>
      <c r="I127" s="635"/>
    </row>
    <row r="128" spans="2:9" ht="15.95" customHeight="1" x14ac:dyDescent="0.25">
      <c r="B128" s="894"/>
      <c r="C128" s="549">
        <v>3502</v>
      </c>
      <c r="D128" s="549">
        <v>6</v>
      </c>
      <c r="E128" s="549" t="s">
        <v>3952</v>
      </c>
      <c r="F128" s="549" t="s">
        <v>3633</v>
      </c>
      <c r="G128" s="549">
        <v>4</v>
      </c>
      <c r="H128" s="549"/>
      <c r="I128" s="635"/>
    </row>
    <row r="129" spans="2:9" ht="15.95" customHeight="1" x14ac:dyDescent="0.25">
      <c r="B129" s="894"/>
      <c r="C129" s="549">
        <v>3502</v>
      </c>
      <c r="D129" s="549">
        <v>6</v>
      </c>
      <c r="E129" s="549" t="s">
        <v>3952</v>
      </c>
      <c r="F129" s="549" t="s">
        <v>3190</v>
      </c>
      <c r="G129" s="549">
        <v>5</v>
      </c>
      <c r="H129" s="549"/>
      <c r="I129" s="635"/>
    </row>
    <row r="130" spans="2:9" ht="15.95" customHeight="1" thickBot="1" x14ac:dyDescent="0.3">
      <c r="B130" s="895"/>
      <c r="C130" s="636">
        <v>3502</v>
      </c>
      <c r="D130" s="636">
        <v>6</v>
      </c>
      <c r="E130" s="636" t="s">
        <v>3952</v>
      </c>
      <c r="F130" s="636" t="s">
        <v>3756</v>
      </c>
      <c r="G130" s="636">
        <v>6</v>
      </c>
      <c r="H130" s="636">
        <v>6</v>
      </c>
      <c r="I130" s="637">
        <v>78</v>
      </c>
    </row>
    <row r="131" spans="2:9" ht="15.95" customHeight="1" x14ac:dyDescent="0.25">
      <c r="B131" s="890" t="s">
        <v>3953</v>
      </c>
      <c r="C131" s="544">
        <v>3503</v>
      </c>
      <c r="D131" s="544">
        <v>1</v>
      </c>
      <c r="E131" s="544" t="s">
        <v>3954</v>
      </c>
      <c r="F131" s="544" t="s">
        <v>3225</v>
      </c>
      <c r="G131" s="544">
        <v>1</v>
      </c>
      <c r="H131" s="544"/>
      <c r="I131" s="545"/>
    </row>
    <row r="132" spans="2:9" ht="15.95" customHeight="1" x14ac:dyDescent="0.25">
      <c r="B132" s="891"/>
      <c r="C132" s="463">
        <v>3503</v>
      </c>
      <c r="D132" s="463">
        <v>1</v>
      </c>
      <c r="E132" s="463" t="s">
        <v>3954</v>
      </c>
      <c r="F132" s="463" t="s">
        <v>3494</v>
      </c>
      <c r="G132" s="463">
        <v>2</v>
      </c>
      <c r="H132" s="463"/>
      <c r="I132" s="546"/>
    </row>
    <row r="133" spans="2:9" ht="15.95" customHeight="1" x14ac:dyDescent="0.25">
      <c r="B133" s="891"/>
      <c r="C133" s="463">
        <v>3503</v>
      </c>
      <c r="D133" s="463">
        <v>1</v>
      </c>
      <c r="E133" s="463" t="s">
        <v>3954</v>
      </c>
      <c r="F133" s="463" t="s">
        <v>3466</v>
      </c>
      <c r="G133" s="463">
        <v>3</v>
      </c>
      <c r="H133" s="463"/>
      <c r="I133" s="546"/>
    </row>
    <row r="134" spans="2:9" ht="15.95" customHeight="1" x14ac:dyDescent="0.25">
      <c r="B134" s="891"/>
      <c r="C134" s="463">
        <v>3503</v>
      </c>
      <c r="D134" s="463">
        <v>1</v>
      </c>
      <c r="E134" s="463" t="s">
        <v>3954</v>
      </c>
      <c r="F134" s="463" t="s">
        <v>3704</v>
      </c>
      <c r="G134" s="463">
        <v>4</v>
      </c>
      <c r="H134" s="463"/>
      <c r="I134" s="546"/>
    </row>
    <row r="135" spans="2:9" ht="15.95" customHeight="1" x14ac:dyDescent="0.25">
      <c r="B135" s="891"/>
      <c r="C135" s="463">
        <v>3503</v>
      </c>
      <c r="D135" s="463">
        <v>1</v>
      </c>
      <c r="E135" s="463" t="s">
        <v>3954</v>
      </c>
      <c r="F135" s="463" t="s">
        <v>3135</v>
      </c>
      <c r="G135" s="463">
        <v>5</v>
      </c>
      <c r="H135" s="463"/>
      <c r="I135" s="546"/>
    </row>
    <row r="136" spans="2:9" ht="15.95" customHeight="1" x14ac:dyDescent="0.25">
      <c r="B136" s="891"/>
      <c r="C136" s="463">
        <v>3503</v>
      </c>
      <c r="D136" s="463">
        <v>1</v>
      </c>
      <c r="E136" s="463" t="s">
        <v>3954</v>
      </c>
      <c r="F136" s="463" t="s">
        <v>3690</v>
      </c>
      <c r="G136" s="463">
        <v>6</v>
      </c>
      <c r="H136" s="463"/>
      <c r="I136" s="546"/>
    </row>
    <row r="137" spans="2:9" ht="15.95" customHeight="1" x14ac:dyDescent="0.25">
      <c r="B137" s="891"/>
      <c r="C137" s="463">
        <v>3503</v>
      </c>
      <c r="D137" s="463">
        <v>1</v>
      </c>
      <c r="E137" s="463" t="s">
        <v>3954</v>
      </c>
      <c r="F137" s="463" t="s">
        <v>3658</v>
      </c>
      <c r="G137" s="463">
        <v>7</v>
      </c>
      <c r="H137" s="463"/>
      <c r="I137" s="546"/>
    </row>
    <row r="138" spans="2:9" ht="15.95" customHeight="1" x14ac:dyDescent="0.25">
      <c r="B138" s="891"/>
      <c r="C138" s="463">
        <v>3503</v>
      </c>
      <c r="D138" s="463">
        <v>1</v>
      </c>
      <c r="E138" s="463" t="s">
        <v>3954</v>
      </c>
      <c r="F138" s="463" t="s">
        <v>3489</v>
      </c>
      <c r="G138" s="463">
        <v>8</v>
      </c>
      <c r="H138" s="463"/>
      <c r="I138" s="546"/>
    </row>
    <row r="139" spans="2:9" ht="15.95" customHeight="1" x14ac:dyDescent="0.25">
      <c r="B139" s="891"/>
      <c r="C139" s="463">
        <v>3503</v>
      </c>
      <c r="D139" s="463">
        <v>1</v>
      </c>
      <c r="E139" s="463" t="s">
        <v>3954</v>
      </c>
      <c r="F139" s="463" t="s">
        <v>3400</v>
      </c>
      <c r="G139" s="463">
        <v>9</v>
      </c>
      <c r="H139" s="463"/>
      <c r="I139" s="546"/>
    </row>
    <row r="140" spans="2:9" ht="15.95" customHeight="1" x14ac:dyDescent="0.25">
      <c r="B140" s="891"/>
      <c r="C140" s="463">
        <v>3503</v>
      </c>
      <c r="D140" s="463">
        <v>1</v>
      </c>
      <c r="E140" s="463" t="s">
        <v>3954</v>
      </c>
      <c r="F140" s="463" t="s">
        <v>3219</v>
      </c>
      <c r="G140" s="463">
        <v>10</v>
      </c>
      <c r="H140" s="463"/>
      <c r="I140" s="546"/>
    </row>
    <row r="141" spans="2:9" ht="15.95" customHeight="1" x14ac:dyDescent="0.25">
      <c r="B141" s="891"/>
      <c r="C141" s="463">
        <v>3503</v>
      </c>
      <c r="D141" s="463">
        <v>1</v>
      </c>
      <c r="E141" s="463" t="s">
        <v>3954</v>
      </c>
      <c r="F141" s="463" t="s">
        <v>3706</v>
      </c>
      <c r="G141" s="463">
        <v>11</v>
      </c>
      <c r="H141" s="463"/>
      <c r="I141" s="546"/>
    </row>
    <row r="142" spans="2:9" ht="15.95" customHeight="1" x14ac:dyDescent="0.25">
      <c r="B142" s="891"/>
      <c r="C142" s="463">
        <v>3503</v>
      </c>
      <c r="D142" s="463">
        <v>1</v>
      </c>
      <c r="E142" s="463" t="s">
        <v>3954</v>
      </c>
      <c r="F142" s="463" t="s">
        <v>3361</v>
      </c>
      <c r="G142" s="463">
        <v>12</v>
      </c>
      <c r="H142" s="463"/>
      <c r="I142" s="546"/>
    </row>
    <row r="143" spans="2:9" ht="15.95" customHeight="1" x14ac:dyDescent="0.25">
      <c r="B143" s="891"/>
      <c r="C143" s="463">
        <v>3503</v>
      </c>
      <c r="D143" s="463">
        <v>1</v>
      </c>
      <c r="E143" s="463" t="s">
        <v>3954</v>
      </c>
      <c r="F143" s="463" t="s">
        <v>3736</v>
      </c>
      <c r="G143" s="463">
        <v>13</v>
      </c>
      <c r="H143" s="463"/>
      <c r="I143" s="546"/>
    </row>
    <row r="144" spans="2:9" ht="15.95" customHeight="1" x14ac:dyDescent="0.25">
      <c r="B144" s="891"/>
      <c r="C144" s="463">
        <v>3503</v>
      </c>
      <c r="D144" s="463">
        <v>1</v>
      </c>
      <c r="E144" s="463" t="s">
        <v>3954</v>
      </c>
      <c r="F144" s="463" t="s">
        <v>3226</v>
      </c>
      <c r="G144" s="463">
        <v>14</v>
      </c>
      <c r="H144" s="463"/>
      <c r="I144" s="546"/>
    </row>
    <row r="145" spans="2:9" ht="15.95" customHeight="1" x14ac:dyDescent="0.25">
      <c r="B145" s="891"/>
      <c r="C145" s="463">
        <v>3503</v>
      </c>
      <c r="D145" s="463">
        <v>1</v>
      </c>
      <c r="E145" s="463" t="s">
        <v>3954</v>
      </c>
      <c r="F145" s="463" t="s">
        <v>3390</v>
      </c>
      <c r="G145" s="463">
        <v>15</v>
      </c>
      <c r="H145" s="463"/>
      <c r="I145" s="546"/>
    </row>
    <row r="146" spans="2:9" ht="15.95" customHeight="1" x14ac:dyDescent="0.25">
      <c r="B146" s="891"/>
      <c r="C146" s="463">
        <v>3503</v>
      </c>
      <c r="D146" s="463">
        <v>1</v>
      </c>
      <c r="E146" s="463" t="s">
        <v>3954</v>
      </c>
      <c r="F146" s="463" t="s">
        <v>3490</v>
      </c>
      <c r="G146" s="463">
        <v>16</v>
      </c>
      <c r="H146" s="463"/>
      <c r="I146" s="546"/>
    </row>
    <row r="147" spans="2:9" ht="15.95" customHeight="1" x14ac:dyDescent="0.25">
      <c r="B147" s="891"/>
      <c r="C147" s="463">
        <v>3503</v>
      </c>
      <c r="D147" s="463">
        <v>1</v>
      </c>
      <c r="E147" s="463" t="s">
        <v>3954</v>
      </c>
      <c r="F147" s="463" t="s">
        <v>3675</v>
      </c>
      <c r="G147" s="463">
        <v>17</v>
      </c>
      <c r="H147" s="463"/>
      <c r="I147" s="546"/>
    </row>
    <row r="148" spans="2:9" ht="15.95" customHeight="1" x14ac:dyDescent="0.25">
      <c r="B148" s="891"/>
      <c r="C148" s="463">
        <v>3503</v>
      </c>
      <c r="D148" s="463">
        <v>1</v>
      </c>
      <c r="E148" s="463" t="s">
        <v>3954</v>
      </c>
      <c r="F148" s="463" t="s">
        <v>3571</v>
      </c>
      <c r="G148" s="463">
        <v>18</v>
      </c>
      <c r="H148" s="463"/>
      <c r="I148" s="546"/>
    </row>
    <row r="149" spans="2:9" ht="15.95" customHeight="1" x14ac:dyDescent="0.25">
      <c r="B149" s="891"/>
      <c r="C149" s="463">
        <v>3503</v>
      </c>
      <c r="D149" s="463">
        <v>1</v>
      </c>
      <c r="E149" s="463" t="s">
        <v>3954</v>
      </c>
      <c r="F149" s="463" t="s">
        <v>3643</v>
      </c>
      <c r="G149" s="463">
        <v>19</v>
      </c>
      <c r="H149" s="463">
        <v>19</v>
      </c>
      <c r="I149" s="546"/>
    </row>
    <row r="150" spans="2:9" ht="15.95" customHeight="1" x14ac:dyDescent="0.25">
      <c r="B150" s="891"/>
      <c r="C150" s="463">
        <v>3503</v>
      </c>
      <c r="D150" s="463">
        <v>2</v>
      </c>
      <c r="E150" s="463" t="s">
        <v>3955</v>
      </c>
      <c r="F150" s="463" t="s">
        <v>3293</v>
      </c>
      <c r="G150" s="463">
        <v>1</v>
      </c>
      <c r="H150" s="463"/>
      <c r="I150" s="546"/>
    </row>
    <row r="151" spans="2:9" ht="15.95" customHeight="1" x14ac:dyDescent="0.25">
      <c r="B151" s="891"/>
      <c r="C151" s="463">
        <v>3503</v>
      </c>
      <c r="D151" s="463">
        <v>2</v>
      </c>
      <c r="E151" s="463" t="s">
        <v>3955</v>
      </c>
      <c r="F151" s="463" t="s">
        <v>3277</v>
      </c>
      <c r="G151" s="463">
        <v>2</v>
      </c>
      <c r="H151" s="463"/>
      <c r="I151" s="546"/>
    </row>
    <row r="152" spans="2:9" ht="15.95" customHeight="1" x14ac:dyDescent="0.25">
      <c r="B152" s="891"/>
      <c r="C152" s="463">
        <v>3503</v>
      </c>
      <c r="D152" s="463">
        <v>2</v>
      </c>
      <c r="E152" s="463" t="s">
        <v>3955</v>
      </c>
      <c r="F152" s="463" t="s">
        <v>3504</v>
      </c>
      <c r="G152" s="463">
        <v>3</v>
      </c>
      <c r="H152" s="463"/>
      <c r="I152" s="546"/>
    </row>
    <row r="153" spans="2:9" ht="15.95" customHeight="1" x14ac:dyDescent="0.25">
      <c r="B153" s="891"/>
      <c r="C153" s="463">
        <v>3503</v>
      </c>
      <c r="D153" s="463">
        <v>2</v>
      </c>
      <c r="E153" s="463" t="s">
        <v>3955</v>
      </c>
      <c r="F153" s="463" t="s">
        <v>3411</v>
      </c>
      <c r="G153" s="463">
        <v>4</v>
      </c>
      <c r="H153" s="463"/>
      <c r="I153" s="546"/>
    </row>
    <row r="154" spans="2:9" ht="15.95" customHeight="1" x14ac:dyDescent="0.25">
      <c r="B154" s="891"/>
      <c r="C154" s="463">
        <v>3503</v>
      </c>
      <c r="D154" s="463">
        <v>2</v>
      </c>
      <c r="E154" s="463" t="s">
        <v>3955</v>
      </c>
      <c r="F154" s="463" t="s">
        <v>3356</v>
      </c>
      <c r="G154" s="463">
        <v>5</v>
      </c>
      <c r="H154" s="463"/>
      <c r="I154" s="546"/>
    </row>
    <row r="155" spans="2:9" ht="15.95" customHeight="1" x14ac:dyDescent="0.25">
      <c r="B155" s="891"/>
      <c r="C155" s="463">
        <v>3503</v>
      </c>
      <c r="D155" s="463">
        <v>2</v>
      </c>
      <c r="E155" s="463" t="s">
        <v>3955</v>
      </c>
      <c r="F155" s="463" t="s">
        <v>3359</v>
      </c>
      <c r="G155" s="463">
        <v>6</v>
      </c>
      <c r="H155" s="463"/>
      <c r="I155" s="546"/>
    </row>
    <row r="156" spans="2:9" ht="15.95" customHeight="1" x14ac:dyDescent="0.25">
      <c r="B156" s="891"/>
      <c r="C156" s="463">
        <v>3503</v>
      </c>
      <c r="D156" s="463">
        <v>2</v>
      </c>
      <c r="E156" s="463" t="s">
        <v>3955</v>
      </c>
      <c r="F156" s="463" t="s">
        <v>3453</v>
      </c>
      <c r="G156" s="463">
        <v>7</v>
      </c>
      <c r="H156" s="463"/>
      <c r="I156" s="546"/>
    </row>
    <row r="157" spans="2:9" ht="15.95" customHeight="1" x14ac:dyDescent="0.25">
      <c r="B157" s="891"/>
      <c r="C157" s="463">
        <v>3503</v>
      </c>
      <c r="D157" s="463">
        <v>2</v>
      </c>
      <c r="E157" s="463" t="s">
        <v>3955</v>
      </c>
      <c r="F157" s="463" t="s">
        <v>3652</v>
      </c>
      <c r="G157" s="463">
        <v>8</v>
      </c>
      <c r="H157" s="463"/>
      <c r="I157" s="546"/>
    </row>
    <row r="158" spans="2:9" ht="15.95" customHeight="1" x14ac:dyDescent="0.25">
      <c r="B158" s="891"/>
      <c r="C158" s="463">
        <v>3503</v>
      </c>
      <c r="D158" s="463">
        <v>2</v>
      </c>
      <c r="E158" s="463" t="s">
        <v>3955</v>
      </c>
      <c r="F158" s="463" t="s">
        <v>3352</v>
      </c>
      <c r="G158" s="463">
        <v>9</v>
      </c>
      <c r="H158" s="463"/>
      <c r="I158" s="546"/>
    </row>
    <row r="159" spans="2:9" ht="15.95" customHeight="1" x14ac:dyDescent="0.25">
      <c r="B159" s="891"/>
      <c r="C159" s="463">
        <v>3503</v>
      </c>
      <c r="D159" s="463">
        <v>2</v>
      </c>
      <c r="E159" s="463" t="s">
        <v>3955</v>
      </c>
      <c r="F159" s="463" t="s">
        <v>3180</v>
      </c>
      <c r="G159" s="463">
        <v>10</v>
      </c>
      <c r="H159" s="463"/>
      <c r="I159" s="546"/>
    </row>
    <row r="160" spans="2:9" ht="15.95" customHeight="1" x14ac:dyDescent="0.25">
      <c r="B160" s="891"/>
      <c r="C160" s="463">
        <v>3503</v>
      </c>
      <c r="D160" s="463">
        <v>2</v>
      </c>
      <c r="E160" s="463" t="s">
        <v>3955</v>
      </c>
      <c r="F160" s="463" t="s">
        <v>3545</v>
      </c>
      <c r="G160" s="463">
        <v>11</v>
      </c>
      <c r="H160" s="463"/>
      <c r="I160" s="546"/>
    </row>
    <row r="161" spans="2:9" ht="15.95" customHeight="1" x14ac:dyDescent="0.25">
      <c r="B161" s="891"/>
      <c r="C161" s="463">
        <v>3503</v>
      </c>
      <c r="D161" s="463">
        <v>2</v>
      </c>
      <c r="E161" s="463" t="s">
        <v>3955</v>
      </c>
      <c r="F161" s="463" t="s">
        <v>3515</v>
      </c>
      <c r="G161" s="463">
        <v>12</v>
      </c>
      <c r="H161" s="463">
        <v>12</v>
      </c>
      <c r="I161" s="546"/>
    </row>
    <row r="162" spans="2:9" ht="15.95" customHeight="1" x14ac:dyDescent="0.25">
      <c r="B162" s="891"/>
      <c r="C162" s="463">
        <v>3503</v>
      </c>
      <c r="D162" s="463">
        <v>3</v>
      </c>
      <c r="E162" s="463" t="s">
        <v>3956</v>
      </c>
      <c r="F162" s="463" t="s">
        <v>3536</v>
      </c>
      <c r="G162" s="463">
        <v>1</v>
      </c>
      <c r="H162" s="463"/>
      <c r="I162" s="546"/>
    </row>
    <row r="163" spans="2:9" ht="15.95" customHeight="1" x14ac:dyDescent="0.25">
      <c r="B163" s="891"/>
      <c r="C163" s="463">
        <v>3503</v>
      </c>
      <c r="D163" s="463">
        <v>3</v>
      </c>
      <c r="E163" s="463" t="s">
        <v>3956</v>
      </c>
      <c r="F163" s="463" t="s">
        <v>3574</v>
      </c>
      <c r="G163" s="463">
        <v>2</v>
      </c>
      <c r="H163" s="463"/>
      <c r="I163" s="546"/>
    </row>
    <row r="164" spans="2:9" ht="15.95" customHeight="1" x14ac:dyDescent="0.25">
      <c r="B164" s="891"/>
      <c r="C164" s="463">
        <v>3503</v>
      </c>
      <c r="D164" s="463">
        <v>3</v>
      </c>
      <c r="E164" s="463" t="s">
        <v>3956</v>
      </c>
      <c r="F164" s="463" t="s">
        <v>3526</v>
      </c>
      <c r="G164" s="463">
        <v>3</v>
      </c>
      <c r="H164" s="463"/>
      <c r="I164" s="546"/>
    </row>
    <row r="165" spans="2:9" ht="15.95" customHeight="1" x14ac:dyDescent="0.25">
      <c r="B165" s="891"/>
      <c r="C165" s="463">
        <v>3503</v>
      </c>
      <c r="D165" s="463">
        <v>3</v>
      </c>
      <c r="E165" s="463" t="s">
        <v>3956</v>
      </c>
      <c r="F165" s="463" t="s">
        <v>3184</v>
      </c>
      <c r="G165" s="463">
        <v>4</v>
      </c>
      <c r="H165" s="463"/>
      <c r="I165" s="546"/>
    </row>
    <row r="166" spans="2:9" ht="15.95" customHeight="1" x14ac:dyDescent="0.25">
      <c r="B166" s="891"/>
      <c r="C166" s="463">
        <v>3503</v>
      </c>
      <c r="D166" s="463">
        <v>3</v>
      </c>
      <c r="E166" s="463" t="s">
        <v>3956</v>
      </c>
      <c r="F166" s="463" t="s">
        <v>3423</v>
      </c>
      <c r="G166" s="463">
        <v>5</v>
      </c>
      <c r="H166" s="463"/>
      <c r="I166" s="546"/>
    </row>
    <row r="167" spans="2:9" ht="15.95" customHeight="1" x14ac:dyDescent="0.25">
      <c r="B167" s="891"/>
      <c r="C167" s="463">
        <v>3503</v>
      </c>
      <c r="D167" s="463">
        <v>3</v>
      </c>
      <c r="E167" s="463" t="s">
        <v>3956</v>
      </c>
      <c r="F167" s="463" t="s">
        <v>3406</v>
      </c>
      <c r="G167" s="463">
        <v>6</v>
      </c>
      <c r="H167" s="463"/>
      <c r="I167" s="546"/>
    </row>
    <row r="168" spans="2:9" ht="15.95" customHeight="1" x14ac:dyDescent="0.25">
      <c r="B168" s="891"/>
      <c r="C168" s="463">
        <v>3503</v>
      </c>
      <c r="D168" s="463">
        <v>3</v>
      </c>
      <c r="E168" s="463" t="s">
        <v>3956</v>
      </c>
      <c r="F168" s="463" t="s">
        <v>3454</v>
      </c>
      <c r="G168" s="463">
        <v>7</v>
      </c>
      <c r="H168" s="463"/>
      <c r="I168" s="546"/>
    </row>
    <row r="169" spans="2:9" ht="15.95" customHeight="1" x14ac:dyDescent="0.25">
      <c r="B169" s="891"/>
      <c r="C169" s="463">
        <v>3503</v>
      </c>
      <c r="D169" s="463">
        <v>3</v>
      </c>
      <c r="E169" s="463" t="s">
        <v>3956</v>
      </c>
      <c r="F169" s="463" t="s">
        <v>3591</v>
      </c>
      <c r="G169" s="463">
        <v>8</v>
      </c>
      <c r="H169" s="463"/>
      <c r="I169" s="546"/>
    </row>
    <row r="170" spans="2:9" ht="15.95" customHeight="1" x14ac:dyDescent="0.25">
      <c r="B170" s="891"/>
      <c r="C170" s="463">
        <v>3503</v>
      </c>
      <c r="D170" s="463">
        <v>3</v>
      </c>
      <c r="E170" s="463" t="s">
        <v>3956</v>
      </c>
      <c r="F170" s="463" t="s">
        <v>3282</v>
      </c>
      <c r="G170" s="463">
        <v>9</v>
      </c>
      <c r="H170" s="463">
        <v>9</v>
      </c>
      <c r="I170" s="546"/>
    </row>
    <row r="171" spans="2:9" ht="15.95" customHeight="1" x14ac:dyDescent="0.25">
      <c r="B171" s="891"/>
      <c r="C171" s="463">
        <v>3503</v>
      </c>
      <c r="D171" s="463">
        <v>4</v>
      </c>
      <c r="E171" s="463" t="s">
        <v>3957</v>
      </c>
      <c r="F171" s="463" t="s">
        <v>3384</v>
      </c>
      <c r="G171" s="463">
        <v>1</v>
      </c>
      <c r="H171" s="463"/>
      <c r="I171" s="546"/>
    </row>
    <row r="172" spans="2:9" ht="15.95" customHeight="1" x14ac:dyDescent="0.25">
      <c r="B172" s="891"/>
      <c r="C172" s="463">
        <v>3503</v>
      </c>
      <c r="D172" s="463">
        <v>4</v>
      </c>
      <c r="E172" s="463" t="s">
        <v>3957</v>
      </c>
      <c r="F172" s="463" t="s">
        <v>3518</v>
      </c>
      <c r="G172" s="463">
        <v>2</v>
      </c>
      <c r="H172" s="463"/>
      <c r="I172" s="546"/>
    </row>
    <row r="173" spans="2:9" ht="15.95" customHeight="1" x14ac:dyDescent="0.25">
      <c r="B173" s="891"/>
      <c r="C173" s="463">
        <v>3503</v>
      </c>
      <c r="D173" s="463">
        <v>4</v>
      </c>
      <c r="E173" s="463" t="s">
        <v>3957</v>
      </c>
      <c r="F173" s="463" t="s">
        <v>3541</v>
      </c>
      <c r="G173" s="463">
        <v>3</v>
      </c>
      <c r="H173" s="463"/>
      <c r="I173" s="546"/>
    </row>
    <row r="174" spans="2:9" ht="15.95" customHeight="1" x14ac:dyDescent="0.25">
      <c r="B174" s="891"/>
      <c r="C174" s="463">
        <v>3503</v>
      </c>
      <c r="D174" s="463">
        <v>4</v>
      </c>
      <c r="E174" s="463" t="s">
        <v>3957</v>
      </c>
      <c r="F174" s="463" t="s">
        <v>3192</v>
      </c>
      <c r="G174" s="463">
        <v>4</v>
      </c>
      <c r="H174" s="463"/>
      <c r="I174" s="546"/>
    </row>
    <row r="175" spans="2:9" ht="15.95" customHeight="1" x14ac:dyDescent="0.25">
      <c r="B175" s="891"/>
      <c r="C175" s="463">
        <v>3503</v>
      </c>
      <c r="D175" s="463">
        <v>4</v>
      </c>
      <c r="E175" s="463" t="s">
        <v>3957</v>
      </c>
      <c r="F175" s="463" t="s">
        <v>3661</v>
      </c>
      <c r="G175" s="463">
        <v>5</v>
      </c>
      <c r="H175" s="463"/>
      <c r="I175" s="546"/>
    </row>
    <row r="176" spans="2:9" ht="15.95" customHeight="1" x14ac:dyDescent="0.25">
      <c r="B176" s="891"/>
      <c r="C176" s="463">
        <v>3503</v>
      </c>
      <c r="D176" s="463">
        <v>4</v>
      </c>
      <c r="E176" s="463" t="s">
        <v>3957</v>
      </c>
      <c r="F176" s="463" t="s">
        <v>3256</v>
      </c>
      <c r="G176" s="463">
        <v>6</v>
      </c>
      <c r="H176" s="463"/>
      <c r="I176" s="546"/>
    </row>
    <row r="177" spans="2:9" ht="15.95" customHeight="1" x14ac:dyDescent="0.25">
      <c r="B177" s="891"/>
      <c r="C177" s="463">
        <v>3503</v>
      </c>
      <c r="D177" s="463">
        <v>4</v>
      </c>
      <c r="E177" s="463" t="s">
        <v>3957</v>
      </c>
      <c r="F177" s="463" t="s">
        <v>3604</v>
      </c>
      <c r="G177" s="463">
        <v>7</v>
      </c>
      <c r="H177" s="463"/>
      <c r="I177" s="546"/>
    </row>
    <row r="178" spans="2:9" ht="15.95" customHeight="1" thickBot="1" x14ac:dyDescent="0.3">
      <c r="B178" s="892"/>
      <c r="C178" s="547">
        <v>3503</v>
      </c>
      <c r="D178" s="547">
        <v>4</v>
      </c>
      <c r="E178" s="547" t="s">
        <v>3957</v>
      </c>
      <c r="F178" s="547" t="s">
        <v>3734</v>
      </c>
      <c r="G178" s="547">
        <v>8</v>
      </c>
      <c r="H178" s="547">
        <v>8</v>
      </c>
      <c r="I178" s="548">
        <v>48</v>
      </c>
    </row>
    <row r="179" spans="2:9" ht="15.95" customHeight="1" x14ac:dyDescent="0.25">
      <c r="B179" s="893" t="s">
        <v>3958</v>
      </c>
      <c r="C179" s="633">
        <v>3504</v>
      </c>
      <c r="D179" s="633">
        <v>1</v>
      </c>
      <c r="E179" s="633" t="s">
        <v>3959</v>
      </c>
      <c r="F179" s="633" t="s">
        <v>3722</v>
      </c>
      <c r="G179" s="633">
        <v>1</v>
      </c>
      <c r="H179" s="633"/>
      <c r="I179" s="634"/>
    </row>
    <row r="180" spans="2:9" ht="15.95" customHeight="1" x14ac:dyDescent="0.25">
      <c r="B180" s="894"/>
      <c r="C180" s="549">
        <v>3504</v>
      </c>
      <c r="D180" s="549">
        <v>1</v>
      </c>
      <c r="E180" s="549" t="s">
        <v>3959</v>
      </c>
      <c r="F180" s="549" t="s">
        <v>3716</v>
      </c>
      <c r="G180" s="549">
        <v>2</v>
      </c>
      <c r="H180" s="549"/>
      <c r="I180" s="635"/>
    </row>
    <row r="181" spans="2:9" ht="15.95" customHeight="1" x14ac:dyDescent="0.25">
      <c r="B181" s="894"/>
      <c r="C181" s="549">
        <v>3504</v>
      </c>
      <c r="D181" s="549">
        <v>1</v>
      </c>
      <c r="E181" s="549" t="s">
        <v>3959</v>
      </c>
      <c r="F181" s="549" t="s">
        <v>3577</v>
      </c>
      <c r="G181" s="549">
        <v>3</v>
      </c>
      <c r="H181" s="549"/>
      <c r="I181" s="635"/>
    </row>
    <row r="182" spans="2:9" ht="15.95" customHeight="1" x14ac:dyDescent="0.25">
      <c r="B182" s="894"/>
      <c r="C182" s="549">
        <v>3504</v>
      </c>
      <c r="D182" s="549">
        <v>1</v>
      </c>
      <c r="E182" s="549" t="s">
        <v>3959</v>
      </c>
      <c r="F182" s="549" t="s">
        <v>3596</v>
      </c>
      <c r="G182" s="549">
        <v>4</v>
      </c>
      <c r="H182" s="549"/>
      <c r="I182" s="635"/>
    </row>
    <row r="183" spans="2:9" ht="15.95" customHeight="1" x14ac:dyDescent="0.25">
      <c r="B183" s="894"/>
      <c r="C183" s="549">
        <v>3504</v>
      </c>
      <c r="D183" s="549">
        <v>1</v>
      </c>
      <c r="E183" s="549" t="s">
        <v>3959</v>
      </c>
      <c r="F183" s="549" t="s">
        <v>3721</v>
      </c>
      <c r="G183" s="549">
        <v>5</v>
      </c>
      <c r="H183" s="549"/>
      <c r="I183" s="635"/>
    </row>
    <row r="184" spans="2:9" ht="15.95" customHeight="1" x14ac:dyDescent="0.25">
      <c r="B184" s="894"/>
      <c r="C184" s="549">
        <v>3504</v>
      </c>
      <c r="D184" s="549">
        <v>1</v>
      </c>
      <c r="E184" s="549" t="s">
        <v>3959</v>
      </c>
      <c r="F184" s="549" t="s">
        <v>3573</v>
      </c>
      <c r="G184" s="549">
        <v>6</v>
      </c>
      <c r="H184" s="549"/>
      <c r="I184" s="635"/>
    </row>
    <row r="185" spans="2:9" ht="15.95" customHeight="1" x14ac:dyDescent="0.25">
      <c r="B185" s="894"/>
      <c r="C185" s="549">
        <v>3504</v>
      </c>
      <c r="D185" s="549">
        <v>1</v>
      </c>
      <c r="E185" s="549" t="s">
        <v>3959</v>
      </c>
      <c r="F185" s="549" t="s">
        <v>3286</v>
      </c>
      <c r="G185" s="549">
        <v>7</v>
      </c>
      <c r="H185" s="549"/>
      <c r="I185" s="635"/>
    </row>
    <row r="186" spans="2:9" ht="15.95" customHeight="1" x14ac:dyDescent="0.25">
      <c r="B186" s="894"/>
      <c r="C186" s="549">
        <v>3504</v>
      </c>
      <c r="D186" s="549">
        <v>1</v>
      </c>
      <c r="E186" s="549" t="s">
        <v>3959</v>
      </c>
      <c r="F186" s="549" t="s">
        <v>3528</v>
      </c>
      <c r="G186" s="549">
        <v>8</v>
      </c>
      <c r="H186" s="549"/>
      <c r="I186" s="635"/>
    </row>
    <row r="187" spans="2:9" ht="15.95" customHeight="1" x14ac:dyDescent="0.25">
      <c r="B187" s="894"/>
      <c r="C187" s="549">
        <v>3504</v>
      </c>
      <c r="D187" s="549">
        <v>1</v>
      </c>
      <c r="E187" s="549" t="s">
        <v>3959</v>
      </c>
      <c r="F187" s="549" t="s">
        <v>3672</v>
      </c>
      <c r="G187" s="549">
        <v>9</v>
      </c>
      <c r="H187" s="549"/>
      <c r="I187" s="635"/>
    </row>
    <row r="188" spans="2:9" ht="15.95" customHeight="1" x14ac:dyDescent="0.25">
      <c r="B188" s="894"/>
      <c r="C188" s="549">
        <v>3504</v>
      </c>
      <c r="D188" s="549">
        <v>1</v>
      </c>
      <c r="E188" s="549" t="s">
        <v>3959</v>
      </c>
      <c r="F188" s="549" t="s">
        <v>3719</v>
      </c>
      <c r="G188" s="549">
        <v>10</v>
      </c>
      <c r="H188" s="549"/>
      <c r="I188" s="635"/>
    </row>
    <row r="189" spans="2:9" ht="15.95" customHeight="1" x14ac:dyDescent="0.25">
      <c r="B189" s="894"/>
      <c r="C189" s="549">
        <v>3504</v>
      </c>
      <c r="D189" s="549">
        <v>1</v>
      </c>
      <c r="E189" s="549" t="s">
        <v>3959</v>
      </c>
      <c r="F189" s="549" t="s">
        <v>3668</v>
      </c>
      <c r="G189" s="549">
        <v>11</v>
      </c>
      <c r="H189" s="549"/>
      <c r="I189" s="635"/>
    </row>
    <row r="190" spans="2:9" ht="15.95" customHeight="1" x14ac:dyDescent="0.25">
      <c r="B190" s="894"/>
      <c r="C190" s="549">
        <v>3504</v>
      </c>
      <c r="D190" s="549">
        <v>1</v>
      </c>
      <c r="E190" s="549" t="s">
        <v>3959</v>
      </c>
      <c r="F190" s="549" t="s">
        <v>3158</v>
      </c>
      <c r="G190" s="549">
        <v>12</v>
      </c>
      <c r="H190" s="549"/>
      <c r="I190" s="635"/>
    </row>
    <row r="191" spans="2:9" ht="15.95" customHeight="1" x14ac:dyDescent="0.25">
      <c r="B191" s="894"/>
      <c r="C191" s="549">
        <v>3504</v>
      </c>
      <c r="D191" s="549">
        <v>1</v>
      </c>
      <c r="E191" s="549" t="s">
        <v>3959</v>
      </c>
      <c r="F191" s="549" t="s">
        <v>3608</v>
      </c>
      <c r="G191" s="549">
        <v>13</v>
      </c>
      <c r="H191" s="549"/>
      <c r="I191" s="635"/>
    </row>
    <row r="192" spans="2:9" ht="15.95" customHeight="1" x14ac:dyDescent="0.25">
      <c r="B192" s="894"/>
      <c r="C192" s="549">
        <v>3504</v>
      </c>
      <c r="D192" s="549">
        <v>1</v>
      </c>
      <c r="E192" s="549" t="s">
        <v>3959</v>
      </c>
      <c r="F192" s="549" t="s">
        <v>3632</v>
      </c>
      <c r="G192" s="549">
        <v>14</v>
      </c>
      <c r="H192" s="549"/>
      <c r="I192" s="635"/>
    </row>
    <row r="193" spans="2:9" ht="15.95" customHeight="1" x14ac:dyDescent="0.25">
      <c r="B193" s="894"/>
      <c r="C193" s="549">
        <v>3504</v>
      </c>
      <c r="D193" s="549">
        <v>1</v>
      </c>
      <c r="E193" s="549" t="s">
        <v>3959</v>
      </c>
      <c r="F193" s="549" t="s">
        <v>3649</v>
      </c>
      <c r="G193" s="549">
        <v>15</v>
      </c>
      <c r="H193" s="549"/>
      <c r="I193" s="635"/>
    </row>
    <row r="194" spans="2:9" ht="15.95" customHeight="1" x14ac:dyDescent="0.25">
      <c r="B194" s="894"/>
      <c r="C194" s="549">
        <v>3504</v>
      </c>
      <c r="D194" s="549">
        <v>1</v>
      </c>
      <c r="E194" s="549" t="s">
        <v>3959</v>
      </c>
      <c r="F194" s="549" t="s">
        <v>3280</v>
      </c>
      <c r="G194" s="549">
        <v>16</v>
      </c>
      <c r="H194" s="549"/>
      <c r="I194" s="635"/>
    </row>
    <row r="195" spans="2:9" ht="15.95" customHeight="1" x14ac:dyDescent="0.25">
      <c r="B195" s="894"/>
      <c r="C195" s="549">
        <v>3504</v>
      </c>
      <c r="D195" s="549">
        <v>1</v>
      </c>
      <c r="E195" s="549" t="s">
        <v>3959</v>
      </c>
      <c r="F195" s="549" t="s">
        <v>3544</v>
      </c>
      <c r="G195" s="549">
        <v>17</v>
      </c>
      <c r="H195" s="549"/>
      <c r="I195" s="635"/>
    </row>
    <row r="196" spans="2:9" ht="15.95" customHeight="1" x14ac:dyDescent="0.25">
      <c r="B196" s="894"/>
      <c r="C196" s="549">
        <v>3504</v>
      </c>
      <c r="D196" s="549">
        <v>1</v>
      </c>
      <c r="E196" s="549" t="s">
        <v>3959</v>
      </c>
      <c r="F196" s="549" t="s">
        <v>3576</v>
      </c>
      <c r="G196" s="549">
        <v>18</v>
      </c>
      <c r="H196" s="549">
        <v>18</v>
      </c>
      <c r="I196" s="635"/>
    </row>
    <row r="197" spans="2:9" ht="15.95" customHeight="1" x14ac:dyDescent="0.25">
      <c r="B197" s="894"/>
      <c r="C197" s="549">
        <v>3504</v>
      </c>
      <c r="D197" s="549">
        <v>2</v>
      </c>
      <c r="E197" s="549" t="s">
        <v>3960</v>
      </c>
      <c r="F197" s="549" t="s">
        <v>3198</v>
      </c>
      <c r="G197" s="549">
        <v>1</v>
      </c>
      <c r="H197" s="549"/>
      <c r="I197" s="635"/>
    </row>
    <row r="198" spans="2:9" ht="15.95" customHeight="1" x14ac:dyDescent="0.25">
      <c r="B198" s="894"/>
      <c r="C198" s="549">
        <v>3504</v>
      </c>
      <c r="D198" s="549">
        <v>2</v>
      </c>
      <c r="E198" s="549" t="s">
        <v>3960</v>
      </c>
      <c r="F198" s="549" t="s">
        <v>3680</v>
      </c>
      <c r="G198" s="549">
        <v>2</v>
      </c>
      <c r="H198" s="549"/>
      <c r="I198" s="635"/>
    </row>
    <row r="199" spans="2:9" ht="15.95" customHeight="1" x14ac:dyDescent="0.25">
      <c r="B199" s="894"/>
      <c r="C199" s="549">
        <v>3504</v>
      </c>
      <c r="D199" s="549">
        <v>2</v>
      </c>
      <c r="E199" s="549" t="s">
        <v>3960</v>
      </c>
      <c r="F199" s="549" t="s">
        <v>3291</v>
      </c>
      <c r="G199" s="549">
        <v>3</v>
      </c>
      <c r="H199" s="549"/>
      <c r="I199" s="635"/>
    </row>
    <row r="200" spans="2:9" ht="15.95" customHeight="1" x14ac:dyDescent="0.25">
      <c r="B200" s="894"/>
      <c r="C200" s="549">
        <v>3504</v>
      </c>
      <c r="D200" s="549">
        <v>2</v>
      </c>
      <c r="E200" s="549" t="s">
        <v>3960</v>
      </c>
      <c r="F200" s="549" t="s">
        <v>3625</v>
      </c>
      <c r="G200" s="549">
        <v>4</v>
      </c>
      <c r="H200" s="549"/>
      <c r="I200" s="635"/>
    </row>
    <row r="201" spans="2:9" ht="15.95" customHeight="1" x14ac:dyDescent="0.25">
      <c r="B201" s="894"/>
      <c r="C201" s="549">
        <v>3504</v>
      </c>
      <c r="D201" s="549">
        <v>2</v>
      </c>
      <c r="E201" s="549" t="s">
        <v>3960</v>
      </c>
      <c r="F201" s="549" t="s">
        <v>3585</v>
      </c>
      <c r="G201" s="549">
        <v>5</v>
      </c>
      <c r="H201" s="549"/>
      <c r="I201" s="635"/>
    </row>
    <row r="202" spans="2:9" ht="15.95" customHeight="1" x14ac:dyDescent="0.25">
      <c r="B202" s="894"/>
      <c r="C202" s="549">
        <v>3504</v>
      </c>
      <c r="D202" s="549">
        <v>2</v>
      </c>
      <c r="E202" s="549" t="s">
        <v>3960</v>
      </c>
      <c r="F202" s="549" t="s">
        <v>3653</v>
      </c>
      <c r="G202" s="549">
        <v>6</v>
      </c>
      <c r="H202" s="549"/>
      <c r="I202" s="635"/>
    </row>
    <row r="203" spans="2:9" ht="15.95" customHeight="1" x14ac:dyDescent="0.25">
      <c r="B203" s="894"/>
      <c r="C203" s="549">
        <v>3504</v>
      </c>
      <c r="D203" s="549">
        <v>2</v>
      </c>
      <c r="E203" s="549" t="s">
        <v>3960</v>
      </c>
      <c r="F203" s="549" t="s">
        <v>3404</v>
      </c>
      <c r="G203" s="549">
        <v>7</v>
      </c>
      <c r="H203" s="549"/>
      <c r="I203" s="635"/>
    </row>
    <row r="204" spans="2:9" ht="15.95" customHeight="1" x14ac:dyDescent="0.25">
      <c r="B204" s="894"/>
      <c r="C204" s="549">
        <v>3504</v>
      </c>
      <c r="D204" s="549">
        <v>2</v>
      </c>
      <c r="E204" s="549" t="s">
        <v>3960</v>
      </c>
      <c r="F204" s="549" t="s">
        <v>3348</v>
      </c>
      <c r="G204" s="549">
        <v>8</v>
      </c>
      <c r="H204" s="549"/>
      <c r="I204" s="635"/>
    </row>
    <row r="205" spans="2:9" ht="15.95" customHeight="1" x14ac:dyDescent="0.25">
      <c r="B205" s="894"/>
      <c r="C205" s="549">
        <v>3504</v>
      </c>
      <c r="D205" s="549">
        <v>2</v>
      </c>
      <c r="E205" s="549" t="s">
        <v>3960</v>
      </c>
      <c r="F205" s="549" t="s">
        <v>3264</v>
      </c>
      <c r="G205" s="549">
        <v>9</v>
      </c>
      <c r="H205" s="549"/>
      <c r="I205" s="635"/>
    </row>
    <row r="206" spans="2:9" ht="15.95" customHeight="1" x14ac:dyDescent="0.25">
      <c r="B206" s="894"/>
      <c r="C206" s="549">
        <v>3504</v>
      </c>
      <c r="D206" s="549">
        <v>2</v>
      </c>
      <c r="E206" s="549" t="s">
        <v>3960</v>
      </c>
      <c r="F206" s="549" t="s">
        <v>3583</v>
      </c>
      <c r="G206" s="549">
        <v>10</v>
      </c>
      <c r="H206" s="549"/>
      <c r="I206" s="635"/>
    </row>
    <row r="207" spans="2:9" ht="15.95" customHeight="1" x14ac:dyDescent="0.25">
      <c r="B207" s="894"/>
      <c r="C207" s="549">
        <v>3504</v>
      </c>
      <c r="D207" s="549">
        <v>2</v>
      </c>
      <c r="E207" s="549" t="s">
        <v>3960</v>
      </c>
      <c r="F207" s="549" t="s">
        <v>3640</v>
      </c>
      <c r="G207" s="549">
        <v>11</v>
      </c>
      <c r="H207" s="549"/>
      <c r="I207" s="635"/>
    </row>
    <row r="208" spans="2:9" ht="15.95" customHeight="1" x14ac:dyDescent="0.25">
      <c r="B208" s="894"/>
      <c r="C208" s="549">
        <v>3504</v>
      </c>
      <c r="D208" s="549">
        <v>2</v>
      </c>
      <c r="E208" s="549" t="s">
        <v>3960</v>
      </c>
      <c r="F208" s="549" t="s">
        <v>3333</v>
      </c>
      <c r="G208" s="549">
        <v>12</v>
      </c>
      <c r="H208" s="549">
        <v>12</v>
      </c>
      <c r="I208" s="635"/>
    </row>
    <row r="209" spans="2:9" ht="15.95" customHeight="1" x14ac:dyDescent="0.25">
      <c r="B209" s="894"/>
      <c r="C209" s="549">
        <v>3504</v>
      </c>
      <c r="D209" s="549">
        <v>3</v>
      </c>
      <c r="E209" s="549" t="s">
        <v>3961</v>
      </c>
      <c r="F209" s="549" t="s">
        <v>3501</v>
      </c>
      <c r="G209" s="549">
        <v>1</v>
      </c>
      <c r="H209" s="549"/>
      <c r="I209" s="635"/>
    </row>
    <row r="210" spans="2:9" ht="15.95" customHeight="1" x14ac:dyDescent="0.25">
      <c r="B210" s="894"/>
      <c r="C210" s="549">
        <v>3504</v>
      </c>
      <c r="D210" s="549">
        <v>3</v>
      </c>
      <c r="E210" s="549" t="s">
        <v>3961</v>
      </c>
      <c r="F210" s="549" t="s">
        <v>3524</v>
      </c>
      <c r="G210" s="549">
        <v>2</v>
      </c>
      <c r="H210" s="549"/>
      <c r="I210" s="635"/>
    </row>
    <row r="211" spans="2:9" ht="15.95" customHeight="1" x14ac:dyDescent="0.25">
      <c r="B211" s="894"/>
      <c r="C211" s="549">
        <v>3504</v>
      </c>
      <c r="D211" s="549">
        <v>3</v>
      </c>
      <c r="E211" s="549" t="s">
        <v>3961</v>
      </c>
      <c r="F211" s="549" t="s">
        <v>3510</v>
      </c>
      <c r="G211" s="549">
        <v>3</v>
      </c>
      <c r="H211" s="549"/>
      <c r="I211" s="635"/>
    </row>
    <row r="212" spans="2:9" ht="15.95" customHeight="1" x14ac:dyDescent="0.25">
      <c r="B212" s="894"/>
      <c r="C212" s="549">
        <v>3504</v>
      </c>
      <c r="D212" s="549">
        <v>3</v>
      </c>
      <c r="E212" s="549" t="s">
        <v>3961</v>
      </c>
      <c r="F212" s="549" t="s">
        <v>3664</v>
      </c>
      <c r="G212" s="549">
        <v>4</v>
      </c>
      <c r="H212" s="549"/>
      <c r="I212" s="635"/>
    </row>
    <row r="213" spans="2:9" ht="15.95" customHeight="1" x14ac:dyDescent="0.25">
      <c r="B213" s="894"/>
      <c r="C213" s="549">
        <v>3504</v>
      </c>
      <c r="D213" s="549">
        <v>3</v>
      </c>
      <c r="E213" s="549" t="s">
        <v>3961</v>
      </c>
      <c r="F213" s="549" t="s">
        <v>3531</v>
      </c>
      <c r="G213" s="549">
        <v>5</v>
      </c>
      <c r="H213" s="549"/>
      <c r="I213" s="635"/>
    </row>
    <row r="214" spans="2:9" ht="15.95" customHeight="1" x14ac:dyDescent="0.25">
      <c r="B214" s="894"/>
      <c r="C214" s="549">
        <v>3504</v>
      </c>
      <c r="D214" s="549">
        <v>3</v>
      </c>
      <c r="E214" s="549" t="s">
        <v>3961</v>
      </c>
      <c r="F214" s="549" t="s">
        <v>3413</v>
      </c>
      <c r="G214" s="549">
        <v>6</v>
      </c>
      <c r="H214" s="549"/>
      <c r="I214" s="635"/>
    </row>
    <row r="215" spans="2:9" ht="15.95" customHeight="1" x14ac:dyDescent="0.25">
      <c r="B215" s="894"/>
      <c r="C215" s="549">
        <v>3504</v>
      </c>
      <c r="D215" s="549">
        <v>3</v>
      </c>
      <c r="E215" s="549" t="s">
        <v>3961</v>
      </c>
      <c r="F215" s="549" t="s">
        <v>3208</v>
      </c>
      <c r="G215" s="549">
        <v>7</v>
      </c>
      <c r="H215" s="549"/>
      <c r="I215" s="635"/>
    </row>
    <row r="216" spans="2:9" ht="15.95" customHeight="1" x14ac:dyDescent="0.25">
      <c r="B216" s="894"/>
      <c r="C216" s="549">
        <v>3504</v>
      </c>
      <c r="D216" s="549">
        <v>3</v>
      </c>
      <c r="E216" s="549" t="s">
        <v>3961</v>
      </c>
      <c r="F216" s="549" t="s">
        <v>3566</v>
      </c>
      <c r="G216" s="549">
        <v>8</v>
      </c>
      <c r="H216" s="549"/>
      <c r="I216" s="635"/>
    </row>
    <row r="217" spans="2:9" ht="15.95" customHeight="1" x14ac:dyDescent="0.25">
      <c r="B217" s="894"/>
      <c r="C217" s="549">
        <v>3504</v>
      </c>
      <c r="D217" s="549">
        <v>3</v>
      </c>
      <c r="E217" s="549" t="s">
        <v>3961</v>
      </c>
      <c r="F217" s="549" t="s">
        <v>3499</v>
      </c>
      <c r="G217" s="549">
        <v>9</v>
      </c>
      <c r="H217" s="549"/>
      <c r="I217" s="635"/>
    </row>
    <row r="218" spans="2:9" ht="15.95" customHeight="1" x14ac:dyDescent="0.25">
      <c r="B218" s="894"/>
      <c r="C218" s="549">
        <v>3504</v>
      </c>
      <c r="D218" s="549">
        <v>3</v>
      </c>
      <c r="E218" s="549" t="s">
        <v>3961</v>
      </c>
      <c r="F218" s="549" t="s">
        <v>3235</v>
      </c>
      <c r="G218" s="549">
        <v>10</v>
      </c>
      <c r="H218" s="549"/>
      <c r="I218" s="635"/>
    </row>
    <row r="219" spans="2:9" ht="15.95" customHeight="1" x14ac:dyDescent="0.25">
      <c r="B219" s="894"/>
      <c r="C219" s="549">
        <v>3504</v>
      </c>
      <c r="D219" s="549">
        <v>3</v>
      </c>
      <c r="E219" s="549" t="s">
        <v>3961</v>
      </c>
      <c r="F219" s="549" t="s">
        <v>3534</v>
      </c>
      <c r="G219" s="549">
        <v>11</v>
      </c>
      <c r="H219" s="549">
        <v>11</v>
      </c>
      <c r="I219" s="635"/>
    </row>
    <row r="220" spans="2:9" ht="15.95" customHeight="1" x14ac:dyDescent="0.25">
      <c r="B220" s="894"/>
      <c r="C220" s="549">
        <v>3504</v>
      </c>
      <c r="D220" s="549">
        <v>4</v>
      </c>
      <c r="E220" s="549" t="s">
        <v>3962</v>
      </c>
      <c r="F220" s="549" t="s">
        <v>3713</v>
      </c>
      <c r="G220" s="549">
        <v>1</v>
      </c>
      <c r="H220" s="549"/>
      <c r="I220" s="635"/>
    </row>
    <row r="221" spans="2:9" ht="15.95" customHeight="1" x14ac:dyDescent="0.25">
      <c r="B221" s="894"/>
      <c r="C221" s="549">
        <v>3504</v>
      </c>
      <c r="D221" s="549">
        <v>4</v>
      </c>
      <c r="E221" s="549" t="s">
        <v>3962</v>
      </c>
      <c r="F221" s="549" t="s">
        <v>3311</v>
      </c>
      <c r="G221" s="549">
        <v>2</v>
      </c>
      <c r="H221" s="549"/>
      <c r="I221" s="635"/>
    </row>
    <row r="222" spans="2:9" ht="15.95" customHeight="1" x14ac:dyDescent="0.25">
      <c r="B222" s="894"/>
      <c r="C222" s="549">
        <v>3504</v>
      </c>
      <c r="D222" s="549">
        <v>4</v>
      </c>
      <c r="E222" s="549" t="s">
        <v>3962</v>
      </c>
      <c r="F222" s="549" t="s">
        <v>3446</v>
      </c>
      <c r="G222" s="549">
        <v>3</v>
      </c>
      <c r="H222" s="549"/>
      <c r="I222" s="635"/>
    </row>
    <row r="223" spans="2:9" ht="15.95" customHeight="1" x14ac:dyDescent="0.25">
      <c r="B223" s="894"/>
      <c r="C223" s="549">
        <v>3504</v>
      </c>
      <c r="D223" s="549">
        <v>4</v>
      </c>
      <c r="E223" s="549" t="s">
        <v>3962</v>
      </c>
      <c r="F223" s="549" t="s">
        <v>3522</v>
      </c>
      <c r="G223" s="549">
        <v>4</v>
      </c>
      <c r="H223" s="549"/>
      <c r="I223" s="635"/>
    </row>
    <row r="224" spans="2:9" ht="15.95" customHeight="1" x14ac:dyDescent="0.25">
      <c r="B224" s="894"/>
      <c r="C224" s="549">
        <v>3504</v>
      </c>
      <c r="D224" s="549">
        <v>4</v>
      </c>
      <c r="E224" s="549" t="s">
        <v>3962</v>
      </c>
      <c r="F224" s="549" t="s">
        <v>3422</v>
      </c>
      <c r="G224" s="549">
        <v>5</v>
      </c>
      <c r="H224" s="549"/>
      <c r="I224" s="635"/>
    </row>
    <row r="225" spans="2:9" ht="15.95" customHeight="1" x14ac:dyDescent="0.25">
      <c r="B225" s="894"/>
      <c r="C225" s="549">
        <v>3504</v>
      </c>
      <c r="D225" s="549">
        <v>4</v>
      </c>
      <c r="E225" s="549" t="s">
        <v>3962</v>
      </c>
      <c r="F225" s="549" t="s">
        <v>3437</v>
      </c>
      <c r="G225" s="549">
        <v>6</v>
      </c>
      <c r="H225" s="549"/>
      <c r="I225" s="635"/>
    </row>
    <row r="226" spans="2:9" ht="15.95" customHeight="1" x14ac:dyDescent="0.25">
      <c r="B226" s="894"/>
      <c r="C226" s="549">
        <v>3504</v>
      </c>
      <c r="D226" s="549">
        <v>4</v>
      </c>
      <c r="E226" s="549" t="s">
        <v>3962</v>
      </c>
      <c r="F226" s="549" t="s">
        <v>3476</v>
      </c>
      <c r="G226" s="549">
        <v>7</v>
      </c>
      <c r="H226" s="549"/>
      <c r="I226" s="635"/>
    </row>
    <row r="227" spans="2:9" ht="15.95" customHeight="1" x14ac:dyDescent="0.25">
      <c r="B227" s="894"/>
      <c r="C227" s="549">
        <v>3504</v>
      </c>
      <c r="D227" s="549">
        <v>4</v>
      </c>
      <c r="E227" s="549" t="s">
        <v>3962</v>
      </c>
      <c r="F227" s="549" t="s">
        <v>3248</v>
      </c>
      <c r="G227" s="549">
        <v>8</v>
      </c>
      <c r="H227" s="549">
        <v>8</v>
      </c>
      <c r="I227" s="635"/>
    </row>
    <row r="228" spans="2:9" ht="15.95" customHeight="1" x14ac:dyDescent="0.25">
      <c r="B228" s="894"/>
      <c r="C228" s="549">
        <v>3504</v>
      </c>
      <c r="D228" s="549">
        <v>5</v>
      </c>
      <c r="E228" s="549" t="s">
        <v>3963</v>
      </c>
      <c r="F228" s="549" t="s">
        <v>3416</v>
      </c>
      <c r="G228" s="549">
        <v>1</v>
      </c>
      <c r="H228" s="549"/>
      <c r="I228" s="635"/>
    </row>
    <row r="229" spans="2:9" ht="15.95" customHeight="1" x14ac:dyDescent="0.25">
      <c r="B229" s="894"/>
      <c r="C229" s="549">
        <v>3504</v>
      </c>
      <c r="D229" s="549">
        <v>5</v>
      </c>
      <c r="E229" s="549" t="s">
        <v>3963</v>
      </c>
      <c r="F229" s="549" t="s">
        <v>3337</v>
      </c>
      <c r="G229" s="549">
        <v>2</v>
      </c>
      <c r="H229" s="549"/>
      <c r="I229" s="635"/>
    </row>
    <row r="230" spans="2:9" ht="15.95" customHeight="1" x14ac:dyDescent="0.25">
      <c r="B230" s="894"/>
      <c r="C230" s="549">
        <v>3504</v>
      </c>
      <c r="D230" s="549">
        <v>5</v>
      </c>
      <c r="E230" s="549" t="s">
        <v>3963</v>
      </c>
      <c r="F230" s="549" t="s">
        <v>3699</v>
      </c>
      <c r="G230" s="549">
        <v>3</v>
      </c>
      <c r="H230" s="549"/>
      <c r="I230" s="635"/>
    </row>
    <row r="231" spans="2:9" ht="15.95" customHeight="1" x14ac:dyDescent="0.25">
      <c r="B231" s="894"/>
      <c r="C231" s="549">
        <v>3504</v>
      </c>
      <c r="D231" s="549">
        <v>5</v>
      </c>
      <c r="E231" s="549" t="s">
        <v>3963</v>
      </c>
      <c r="F231" s="549" t="s">
        <v>3663</v>
      </c>
      <c r="G231" s="549">
        <v>4</v>
      </c>
      <c r="H231" s="549"/>
      <c r="I231" s="635"/>
    </row>
    <row r="232" spans="2:9" ht="15.95" customHeight="1" thickBot="1" x14ac:dyDescent="0.3">
      <c r="B232" s="895"/>
      <c r="C232" s="636">
        <v>3504</v>
      </c>
      <c r="D232" s="636">
        <v>5</v>
      </c>
      <c r="E232" s="636" t="s">
        <v>3963</v>
      </c>
      <c r="F232" s="636" t="s">
        <v>3730</v>
      </c>
      <c r="G232" s="636">
        <v>5</v>
      </c>
      <c r="H232" s="636">
        <v>5</v>
      </c>
      <c r="I232" s="637">
        <v>54</v>
      </c>
    </row>
    <row r="233" spans="2:9" ht="15.95" customHeight="1" x14ac:dyDescent="0.25">
      <c r="B233" s="890" t="s">
        <v>3964</v>
      </c>
      <c r="C233" s="544">
        <v>3505</v>
      </c>
      <c r="D233" s="544">
        <v>1</v>
      </c>
      <c r="E233" s="544" t="s">
        <v>3965</v>
      </c>
      <c r="F233" s="544" t="s">
        <v>3655</v>
      </c>
      <c r="G233" s="544">
        <v>1</v>
      </c>
      <c r="H233" s="544"/>
      <c r="I233" s="545"/>
    </row>
    <row r="234" spans="2:9" ht="15.95" customHeight="1" x14ac:dyDescent="0.25">
      <c r="B234" s="891"/>
      <c r="C234" s="463">
        <v>3505</v>
      </c>
      <c r="D234" s="463">
        <v>1</v>
      </c>
      <c r="E234" s="463" t="s">
        <v>3965</v>
      </c>
      <c r="F234" s="463" t="s">
        <v>3376</v>
      </c>
      <c r="G234" s="463">
        <v>2</v>
      </c>
      <c r="H234" s="463"/>
      <c r="I234" s="546"/>
    </row>
    <row r="235" spans="2:9" ht="15.95" customHeight="1" x14ac:dyDescent="0.25">
      <c r="B235" s="891"/>
      <c r="C235" s="463">
        <v>3505</v>
      </c>
      <c r="D235" s="463">
        <v>1</v>
      </c>
      <c r="E235" s="463" t="s">
        <v>3965</v>
      </c>
      <c r="F235" s="463" t="s">
        <v>3673</v>
      </c>
      <c r="G235" s="463">
        <v>3</v>
      </c>
      <c r="H235" s="463"/>
      <c r="I235" s="546"/>
    </row>
    <row r="236" spans="2:9" ht="15.95" customHeight="1" x14ac:dyDescent="0.25">
      <c r="B236" s="891"/>
      <c r="C236" s="463">
        <v>3505</v>
      </c>
      <c r="D236" s="463">
        <v>1</v>
      </c>
      <c r="E236" s="463" t="s">
        <v>3965</v>
      </c>
      <c r="F236" s="463" t="s">
        <v>3703</v>
      </c>
      <c r="G236" s="463">
        <v>4</v>
      </c>
      <c r="H236" s="463"/>
      <c r="I236" s="546"/>
    </row>
    <row r="237" spans="2:9" ht="15.95" customHeight="1" x14ac:dyDescent="0.25">
      <c r="B237" s="891"/>
      <c r="C237" s="463">
        <v>3505</v>
      </c>
      <c r="D237" s="463">
        <v>1</v>
      </c>
      <c r="E237" s="463" t="s">
        <v>3965</v>
      </c>
      <c r="F237" s="463" t="s">
        <v>3698</v>
      </c>
      <c r="G237" s="463">
        <v>5</v>
      </c>
      <c r="H237" s="463"/>
      <c r="I237" s="546"/>
    </row>
    <row r="238" spans="2:9" ht="15.95" customHeight="1" x14ac:dyDescent="0.25">
      <c r="B238" s="891"/>
      <c r="C238" s="463">
        <v>3505</v>
      </c>
      <c r="D238" s="463">
        <v>1</v>
      </c>
      <c r="E238" s="463" t="s">
        <v>3965</v>
      </c>
      <c r="F238" s="463" t="s">
        <v>3720</v>
      </c>
      <c r="G238" s="463">
        <v>6</v>
      </c>
      <c r="H238" s="463"/>
      <c r="I238" s="546"/>
    </row>
    <row r="239" spans="2:9" ht="15.95" customHeight="1" x14ac:dyDescent="0.25">
      <c r="B239" s="891"/>
      <c r="C239" s="463">
        <v>3505</v>
      </c>
      <c r="D239" s="463">
        <v>1</v>
      </c>
      <c r="E239" s="463" t="s">
        <v>3965</v>
      </c>
      <c r="F239" s="463" t="s">
        <v>3556</v>
      </c>
      <c r="G239" s="463">
        <v>7</v>
      </c>
      <c r="H239" s="463"/>
      <c r="I239" s="546"/>
    </row>
    <row r="240" spans="2:9" ht="15.95" customHeight="1" x14ac:dyDescent="0.25">
      <c r="B240" s="891"/>
      <c r="C240" s="463">
        <v>3505</v>
      </c>
      <c r="D240" s="463">
        <v>1</v>
      </c>
      <c r="E240" s="463" t="s">
        <v>3965</v>
      </c>
      <c r="F240" s="463" t="s">
        <v>3483</v>
      </c>
      <c r="G240" s="463">
        <v>8</v>
      </c>
      <c r="H240" s="463"/>
      <c r="I240" s="546"/>
    </row>
    <row r="241" spans="2:9" ht="15.95" customHeight="1" x14ac:dyDescent="0.25">
      <c r="B241" s="891"/>
      <c r="C241" s="463">
        <v>3505</v>
      </c>
      <c r="D241" s="463">
        <v>1</v>
      </c>
      <c r="E241" s="463" t="s">
        <v>3965</v>
      </c>
      <c r="F241" s="463" t="s">
        <v>3692</v>
      </c>
      <c r="G241" s="463">
        <v>9</v>
      </c>
      <c r="H241" s="463"/>
      <c r="I241" s="546"/>
    </row>
    <row r="242" spans="2:9" ht="15.95" customHeight="1" x14ac:dyDescent="0.25">
      <c r="B242" s="891"/>
      <c r="C242" s="463">
        <v>3505</v>
      </c>
      <c r="D242" s="463">
        <v>1</v>
      </c>
      <c r="E242" s="463" t="s">
        <v>3965</v>
      </c>
      <c r="F242" s="463" t="s">
        <v>3600</v>
      </c>
      <c r="G242" s="463">
        <v>10</v>
      </c>
      <c r="H242" s="463"/>
      <c r="I242" s="546"/>
    </row>
    <row r="243" spans="2:9" ht="15.95" customHeight="1" x14ac:dyDescent="0.25">
      <c r="B243" s="891"/>
      <c r="C243" s="463">
        <v>3505</v>
      </c>
      <c r="D243" s="463">
        <v>1</v>
      </c>
      <c r="E243" s="463" t="s">
        <v>3965</v>
      </c>
      <c r="F243" s="463" t="s">
        <v>3387</v>
      </c>
      <c r="G243" s="463">
        <v>11</v>
      </c>
      <c r="H243" s="463"/>
      <c r="I243" s="546"/>
    </row>
    <row r="244" spans="2:9" ht="15.95" customHeight="1" x14ac:dyDescent="0.25">
      <c r="B244" s="891"/>
      <c r="C244" s="463">
        <v>3505</v>
      </c>
      <c r="D244" s="463">
        <v>1</v>
      </c>
      <c r="E244" s="463" t="s">
        <v>3965</v>
      </c>
      <c r="F244" s="463" t="s">
        <v>3425</v>
      </c>
      <c r="G244" s="463">
        <v>12</v>
      </c>
      <c r="H244" s="463"/>
      <c r="I244" s="546"/>
    </row>
    <row r="245" spans="2:9" ht="15.95" customHeight="1" x14ac:dyDescent="0.25">
      <c r="B245" s="891"/>
      <c r="C245" s="463">
        <v>3505</v>
      </c>
      <c r="D245" s="463">
        <v>1</v>
      </c>
      <c r="E245" s="463" t="s">
        <v>3965</v>
      </c>
      <c r="F245" s="463" t="s">
        <v>3603</v>
      </c>
      <c r="G245" s="463">
        <v>13</v>
      </c>
      <c r="H245" s="463"/>
      <c r="I245" s="546"/>
    </row>
    <row r="246" spans="2:9" ht="15.95" customHeight="1" x14ac:dyDescent="0.25">
      <c r="B246" s="891"/>
      <c r="C246" s="463">
        <v>3505</v>
      </c>
      <c r="D246" s="463">
        <v>1</v>
      </c>
      <c r="E246" s="463" t="s">
        <v>3965</v>
      </c>
      <c r="F246" s="463" t="s">
        <v>3527</v>
      </c>
      <c r="G246" s="463">
        <v>14</v>
      </c>
      <c r="H246" s="463"/>
      <c r="I246" s="546"/>
    </row>
    <row r="247" spans="2:9" ht="15.95" customHeight="1" x14ac:dyDescent="0.25">
      <c r="B247" s="891"/>
      <c r="C247" s="463">
        <v>3505</v>
      </c>
      <c r="D247" s="463">
        <v>1</v>
      </c>
      <c r="E247" s="463" t="s">
        <v>3965</v>
      </c>
      <c r="F247" s="463" t="s">
        <v>3313</v>
      </c>
      <c r="G247" s="463">
        <v>15</v>
      </c>
      <c r="H247" s="463"/>
      <c r="I247" s="546"/>
    </row>
    <row r="248" spans="2:9" ht="15.95" customHeight="1" x14ac:dyDescent="0.25">
      <c r="B248" s="891"/>
      <c r="C248" s="463">
        <v>3505</v>
      </c>
      <c r="D248" s="463">
        <v>1</v>
      </c>
      <c r="E248" s="463" t="s">
        <v>3965</v>
      </c>
      <c r="F248" s="463" t="s">
        <v>3468</v>
      </c>
      <c r="G248" s="463">
        <v>16</v>
      </c>
      <c r="H248" s="463"/>
      <c r="I248" s="546"/>
    </row>
    <row r="249" spans="2:9" ht="15.95" customHeight="1" x14ac:dyDescent="0.25">
      <c r="B249" s="891"/>
      <c r="C249" s="463">
        <v>3505</v>
      </c>
      <c r="D249" s="463">
        <v>1</v>
      </c>
      <c r="E249" s="463" t="s">
        <v>3965</v>
      </c>
      <c r="F249" s="463" t="s">
        <v>3159</v>
      </c>
      <c r="G249" s="463">
        <v>17</v>
      </c>
      <c r="H249" s="463"/>
      <c r="I249" s="546"/>
    </row>
    <row r="250" spans="2:9" ht="15.95" customHeight="1" x14ac:dyDescent="0.25">
      <c r="B250" s="891"/>
      <c r="C250" s="463">
        <v>3505</v>
      </c>
      <c r="D250" s="463">
        <v>1</v>
      </c>
      <c r="E250" s="463" t="s">
        <v>3965</v>
      </c>
      <c r="F250" s="463" t="s">
        <v>3391</v>
      </c>
      <c r="G250" s="463">
        <v>18</v>
      </c>
      <c r="H250" s="463"/>
      <c r="I250" s="546"/>
    </row>
    <row r="251" spans="2:9" ht="15.95" customHeight="1" x14ac:dyDescent="0.25">
      <c r="B251" s="891"/>
      <c r="C251" s="463">
        <v>3505</v>
      </c>
      <c r="D251" s="463">
        <v>1</v>
      </c>
      <c r="E251" s="463" t="s">
        <v>3965</v>
      </c>
      <c r="F251" s="463" t="s">
        <v>3298</v>
      </c>
      <c r="G251" s="463">
        <v>19</v>
      </c>
      <c r="H251" s="463"/>
      <c r="I251" s="546"/>
    </row>
    <row r="252" spans="2:9" ht="15.95" customHeight="1" x14ac:dyDescent="0.25">
      <c r="B252" s="891"/>
      <c r="C252" s="463">
        <v>3505</v>
      </c>
      <c r="D252" s="463">
        <v>1</v>
      </c>
      <c r="E252" s="463" t="s">
        <v>3965</v>
      </c>
      <c r="F252" s="463" t="s">
        <v>3341</v>
      </c>
      <c r="G252" s="463">
        <v>20</v>
      </c>
      <c r="H252" s="463"/>
      <c r="I252" s="546"/>
    </row>
    <row r="253" spans="2:9" ht="15.95" customHeight="1" x14ac:dyDescent="0.25">
      <c r="B253" s="891"/>
      <c r="C253" s="463">
        <v>3505</v>
      </c>
      <c r="D253" s="463">
        <v>1</v>
      </c>
      <c r="E253" s="463" t="s">
        <v>3965</v>
      </c>
      <c r="F253" s="463" t="s">
        <v>3747</v>
      </c>
      <c r="G253" s="463">
        <v>21</v>
      </c>
      <c r="H253" s="463"/>
      <c r="I253" s="546"/>
    </row>
    <row r="254" spans="2:9" ht="15.95" customHeight="1" x14ac:dyDescent="0.25">
      <c r="B254" s="891"/>
      <c r="C254" s="463">
        <v>3505</v>
      </c>
      <c r="D254" s="463">
        <v>1</v>
      </c>
      <c r="E254" s="463" t="s">
        <v>3965</v>
      </c>
      <c r="F254" s="463" t="s">
        <v>3285</v>
      </c>
      <c r="G254" s="463">
        <v>22</v>
      </c>
      <c r="H254" s="463"/>
      <c r="I254" s="546"/>
    </row>
    <row r="255" spans="2:9" ht="15.95" customHeight="1" x14ac:dyDescent="0.25">
      <c r="B255" s="891"/>
      <c r="C255" s="463">
        <v>3505</v>
      </c>
      <c r="D255" s="463">
        <v>1</v>
      </c>
      <c r="E255" s="463" t="s">
        <v>3965</v>
      </c>
      <c r="F255" s="463" t="s">
        <v>3412</v>
      </c>
      <c r="G255" s="463">
        <v>23</v>
      </c>
      <c r="H255" s="463"/>
      <c r="I255" s="546"/>
    </row>
    <row r="256" spans="2:9" ht="15.95" customHeight="1" x14ac:dyDescent="0.25">
      <c r="B256" s="891"/>
      <c r="C256" s="463">
        <v>3505</v>
      </c>
      <c r="D256" s="463">
        <v>1</v>
      </c>
      <c r="E256" s="463" t="s">
        <v>3965</v>
      </c>
      <c r="F256" s="463" t="s">
        <v>3403</v>
      </c>
      <c r="G256" s="463">
        <v>24</v>
      </c>
      <c r="H256" s="463"/>
      <c r="I256" s="546"/>
    </row>
    <row r="257" spans="2:9" ht="15.95" customHeight="1" x14ac:dyDescent="0.25">
      <c r="B257" s="891"/>
      <c r="C257" s="463">
        <v>3505</v>
      </c>
      <c r="D257" s="463">
        <v>1</v>
      </c>
      <c r="E257" s="463" t="s">
        <v>3965</v>
      </c>
      <c r="F257" s="463" t="s">
        <v>3742</v>
      </c>
      <c r="G257" s="463">
        <v>25</v>
      </c>
      <c r="H257" s="463"/>
      <c r="I257" s="546"/>
    </row>
    <row r="258" spans="2:9" ht="15.95" customHeight="1" x14ac:dyDescent="0.25">
      <c r="B258" s="891"/>
      <c r="C258" s="463">
        <v>3505</v>
      </c>
      <c r="D258" s="463">
        <v>1</v>
      </c>
      <c r="E258" s="463" t="s">
        <v>3965</v>
      </c>
      <c r="F258" s="463" t="s">
        <v>3559</v>
      </c>
      <c r="G258" s="463">
        <v>26</v>
      </c>
      <c r="H258" s="463"/>
      <c r="I258" s="546"/>
    </row>
    <row r="259" spans="2:9" ht="15.95" customHeight="1" x14ac:dyDescent="0.25">
      <c r="B259" s="891"/>
      <c r="C259" s="463">
        <v>3505</v>
      </c>
      <c r="D259" s="463">
        <v>1</v>
      </c>
      <c r="E259" s="463" t="s">
        <v>3965</v>
      </c>
      <c r="F259" s="463" t="s">
        <v>3611</v>
      </c>
      <c r="G259" s="463">
        <v>27</v>
      </c>
      <c r="H259" s="463"/>
      <c r="I259" s="546"/>
    </row>
    <row r="260" spans="2:9" ht="15.95" customHeight="1" x14ac:dyDescent="0.25">
      <c r="B260" s="891"/>
      <c r="C260" s="463">
        <v>3505</v>
      </c>
      <c r="D260" s="463">
        <v>1</v>
      </c>
      <c r="E260" s="463" t="s">
        <v>3965</v>
      </c>
      <c r="F260" s="463" t="s">
        <v>3397</v>
      </c>
      <c r="G260" s="463">
        <v>28</v>
      </c>
      <c r="H260" s="463">
        <v>28</v>
      </c>
      <c r="I260" s="546"/>
    </row>
    <row r="261" spans="2:9" ht="15.95" customHeight="1" x14ac:dyDescent="0.25">
      <c r="B261" s="891"/>
      <c r="C261" s="463">
        <v>3505</v>
      </c>
      <c r="D261" s="463">
        <v>2</v>
      </c>
      <c r="E261" s="463" t="s">
        <v>3966</v>
      </c>
      <c r="F261" s="463" t="s">
        <v>3302</v>
      </c>
      <c r="G261" s="463">
        <v>1</v>
      </c>
      <c r="H261" s="463"/>
      <c r="I261" s="546"/>
    </row>
    <row r="262" spans="2:9" ht="15.95" customHeight="1" x14ac:dyDescent="0.25">
      <c r="B262" s="891"/>
      <c r="C262" s="463">
        <v>3505</v>
      </c>
      <c r="D262" s="463">
        <v>2</v>
      </c>
      <c r="E262" s="463" t="s">
        <v>3966</v>
      </c>
      <c r="F262" s="463" t="s">
        <v>3512</v>
      </c>
      <c r="G262" s="463">
        <v>2</v>
      </c>
      <c r="H262" s="463"/>
      <c r="I262" s="546"/>
    </row>
    <row r="263" spans="2:9" ht="15.95" customHeight="1" x14ac:dyDescent="0.25">
      <c r="B263" s="891"/>
      <c r="C263" s="463">
        <v>3505</v>
      </c>
      <c r="D263" s="463">
        <v>2</v>
      </c>
      <c r="E263" s="463" t="s">
        <v>3966</v>
      </c>
      <c r="F263" s="463" t="s">
        <v>3581</v>
      </c>
      <c r="G263" s="463">
        <v>3</v>
      </c>
      <c r="H263" s="463"/>
      <c r="I263" s="546"/>
    </row>
    <row r="264" spans="2:9" ht="15.95" customHeight="1" x14ac:dyDescent="0.25">
      <c r="B264" s="891"/>
      <c r="C264" s="463">
        <v>3505</v>
      </c>
      <c r="D264" s="463">
        <v>2</v>
      </c>
      <c r="E264" s="463" t="s">
        <v>3966</v>
      </c>
      <c r="F264" s="463" t="s">
        <v>3395</v>
      </c>
      <c r="G264" s="463">
        <v>4</v>
      </c>
      <c r="H264" s="463"/>
      <c r="I264" s="546"/>
    </row>
    <row r="265" spans="2:9" ht="15.95" customHeight="1" x14ac:dyDescent="0.25">
      <c r="B265" s="891"/>
      <c r="C265" s="463">
        <v>3505</v>
      </c>
      <c r="D265" s="463">
        <v>2</v>
      </c>
      <c r="E265" s="463" t="s">
        <v>3966</v>
      </c>
      <c r="F265" s="463" t="s">
        <v>3707</v>
      </c>
      <c r="G265" s="463">
        <v>5</v>
      </c>
      <c r="H265" s="463"/>
      <c r="I265" s="546"/>
    </row>
    <row r="266" spans="2:9" ht="15.95" customHeight="1" x14ac:dyDescent="0.25">
      <c r="B266" s="891"/>
      <c r="C266" s="463">
        <v>3505</v>
      </c>
      <c r="D266" s="463">
        <v>2</v>
      </c>
      <c r="E266" s="463" t="s">
        <v>3966</v>
      </c>
      <c r="F266" s="463" t="s">
        <v>3330</v>
      </c>
      <c r="G266" s="463">
        <v>6</v>
      </c>
      <c r="H266" s="463"/>
      <c r="I266" s="546"/>
    </row>
    <row r="267" spans="2:9" ht="15.95" customHeight="1" x14ac:dyDescent="0.25">
      <c r="B267" s="891"/>
      <c r="C267" s="463">
        <v>3505</v>
      </c>
      <c r="D267" s="463">
        <v>2</v>
      </c>
      <c r="E267" s="463" t="s">
        <v>3966</v>
      </c>
      <c r="F267" s="463" t="s">
        <v>3452</v>
      </c>
      <c r="G267" s="463">
        <v>7</v>
      </c>
      <c r="H267" s="463"/>
      <c r="I267" s="546"/>
    </row>
    <row r="268" spans="2:9" ht="15.95" customHeight="1" x14ac:dyDescent="0.25">
      <c r="B268" s="891"/>
      <c r="C268" s="463">
        <v>3505</v>
      </c>
      <c r="D268" s="463">
        <v>2</v>
      </c>
      <c r="E268" s="463" t="s">
        <v>3966</v>
      </c>
      <c r="F268" s="463" t="s">
        <v>3753</v>
      </c>
      <c r="G268" s="463">
        <v>8</v>
      </c>
      <c r="H268" s="463"/>
      <c r="I268" s="546"/>
    </row>
    <row r="269" spans="2:9" ht="15.95" customHeight="1" x14ac:dyDescent="0.25">
      <c r="B269" s="891"/>
      <c r="C269" s="463">
        <v>3505</v>
      </c>
      <c r="D269" s="463">
        <v>2</v>
      </c>
      <c r="E269" s="463" t="s">
        <v>3966</v>
      </c>
      <c r="F269" s="463" t="s">
        <v>3744</v>
      </c>
      <c r="G269" s="463">
        <v>9</v>
      </c>
      <c r="H269" s="463"/>
      <c r="I269" s="546"/>
    </row>
    <row r="270" spans="2:9" ht="15.95" customHeight="1" x14ac:dyDescent="0.25">
      <c r="B270" s="891"/>
      <c r="C270" s="463">
        <v>3505</v>
      </c>
      <c r="D270" s="463">
        <v>2</v>
      </c>
      <c r="E270" s="463" t="s">
        <v>3966</v>
      </c>
      <c r="F270" s="463" t="s">
        <v>3679</v>
      </c>
      <c r="G270" s="463">
        <v>10</v>
      </c>
      <c r="H270" s="463">
        <v>10</v>
      </c>
      <c r="I270" s="546"/>
    </row>
    <row r="271" spans="2:9" ht="15.95" customHeight="1" x14ac:dyDescent="0.25">
      <c r="B271" s="891"/>
      <c r="C271" s="463">
        <v>3505</v>
      </c>
      <c r="D271" s="463">
        <v>3</v>
      </c>
      <c r="E271" s="463" t="s">
        <v>3967</v>
      </c>
      <c r="F271" s="463" t="s">
        <v>3283</v>
      </c>
      <c r="G271" s="463">
        <v>1</v>
      </c>
      <c r="H271" s="463"/>
      <c r="I271" s="546"/>
    </row>
    <row r="272" spans="2:9" ht="15.95" customHeight="1" x14ac:dyDescent="0.25">
      <c r="B272" s="891"/>
      <c r="C272" s="463">
        <v>3505</v>
      </c>
      <c r="D272" s="463">
        <v>3</v>
      </c>
      <c r="E272" s="463" t="s">
        <v>3967</v>
      </c>
      <c r="F272" s="463" t="s">
        <v>3743</v>
      </c>
      <c r="G272" s="463">
        <v>2</v>
      </c>
      <c r="H272" s="463"/>
      <c r="I272" s="546"/>
    </row>
    <row r="273" spans="2:9" ht="15.95" customHeight="1" x14ac:dyDescent="0.25">
      <c r="B273" s="891"/>
      <c r="C273" s="463">
        <v>3505</v>
      </c>
      <c r="D273" s="463">
        <v>3</v>
      </c>
      <c r="E273" s="463" t="s">
        <v>3967</v>
      </c>
      <c r="F273" s="463" t="s">
        <v>3651</v>
      </c>
      <c r="G273" s="463">
        <v>3</v>
      </c>
      <c r="H273" s="463"/>
      <c r="I273" s="546"/>
    </row>
    <row r="274" spans="2:9" ht="15.95" customHeight="1" x14ac:dyDescent="0.25">
      <c r="B274" s="891"/>
      <c r="C274" s="463">
        <v>3505</v>
      </c>
      <c r="D274" s="463">
        <v>3</v>
      </c>
      <c r="E274" s="463" t="s">
        <v>3967</v>
      </c>
      <c r="F274" s="463" t="s">
        <v>3370</v>
      </c>
      <c r="G274" s="463">
        <v>4</v>
      </c>
      <c r="H274" s="463"/>
      <c r="I274" s="546"/>
    </row>
    <row r="275" spans="2:9" ht="15.95" customHeight="1" x14ac:dyDescent="0.25">
      <c r="B275" s="891"/>
      <c r="C275" s="463">
        <v>3505</v>
      </c>
      <c r="D275" s="463">
        <v>3</v>
      </c>
      <c r="E275" s="463" t="s">
        <v>3967</v>
      </c>
      <c r="F275" s="463" t="s">
        <v>3626</v>
      </c>
      <c r="G275" s="463">
        <v>5</v>
      </c>
      <c r="H275" s="463"/>
      <c r="I275" s="546"/>
    </row>
    <row r="276" spans="2:9" ht="15.95" customHeight="1" x14ac:dyDescent="0.25">
      <c r="B276" s="891"/>
      <c r="C276" s="463">
        <v>3505</v>
      </c>
      <c r="D276" s="463">
        <v>3</v>
      </c>
      <c r="E276" s="463" t="s">
        <v>3967</v>
      </c>
      <c r="F276" s="463" t="s">
        <v>3754</v>
      </c>
      <c r="G276" s="463">
        <v>6</v>
      </c>
      <c r="H276" s="463"/>
      <c r="I276" s="546"/>
    </row>
    <row r="277" spans="2:9" ht="15.95" customHeight="1" x14ac:dyDescent="0.25">
      <c r="B277" s="891"/>
      <c r="C277" s="463">
        <v>3505</v>
      </c>
      <c r="D277" s="463">
        <v>3</v>
      </c>
      <c r="E277" s="463" t="s">
        <v>3967</v>
      </c>
      <c r="F277" s="463" t="s">
        <v>3613</v>
      </c>
      <c r="G277" s="463">
        <v>7</v>
      </c>
      <c r="H277" s="463"/>
      <c r="I277" s="546"/>
    </row>
    <row r="278" spans="2:9" ht="15.95" customHeight="1" x14ac:dyDescent="0.25">
      <c r="B278" s="891"/>
      <c r="C278" s="463">
        <v>3505</v>
      </c>
      <c r="D278" s="463">
        <v>3</v>
      </c>
      <c r="E278" s="463" t="s">
        <v>3967</v>
      </c>
      <c r="F278" s="463" t="s">
        <v>3471</v>
      </c>
      <c r="G278" s="463">
        <v>8</v>
      </c>
      <c r="H278" s="463"/>
      <c r="I278" s="546"/>
    </row>
    <row r="279" spans="2:9" ht="15.95" customHeight="1" x14ac:dyDescent="0.25">
      <c r="B279" s="891"/>
      <c r="C279" s="463">
        <v>3505</v>
      </c>
      <c r="D279" s="463">
        <v>3</v>
      </c>
      <c r="E279" s="463" t="s">
        <v>3967</v>
      </c>
      <c r="F279" s="463" t="s">
        <v>3568</v>
      </c>
      <c r="G279" s="463">
        <v>9</v>
      </c>
      <c r="H279" s="463"/>
      <c r="I279" s="546"/>
    </row>
    <row r="280" spans="2:9" ht="15.95" customHeight="1" x14ac:dyDescent="0.25">
      <c r="B280" s="891"/>
      <c r="C280" s="463">
        <v>3505</v>
      </c>
      <c r="D280" s="463">
        <v>3</v>
      </c>
      <c r="E280" s="463" t="s">
        <v>3967</v>
      </c>
      <c r="F280" s="463" t="s">
        <v>3685</v>
      </c>
      <c r="G280" s="463">
        <v>10</v>
      </c>
      <c r="H280" s="463"/>
      <c r="I280" s="546"/>
    </row>
    <row r="281" spans="2:9" ht="15.95" customHeight="1" x14ac:dyDescent="0.25">
      <c r="B281" s="891"/>
      <c r="C281" s="463">
        <v>3505</v>
      </c>
      <c r="D281" s="463">
        <v>3</v>
      </c>
      <c r="E281" s="463" t="s">
        <v>3967</v>
      </c>
      <c r="F281" s="463" t="s">
        <v>3727</v>
      </c>
      <c r="G281" s="463">
        <v>11</v>
      </c>
      <c r="H281" s="463"/>
      <c r="I281" s="546"/>
    </row>
    <row r="282" spans="2:9" ht="15.95" customHeight="1" x14ac:dyDescent="0.25">
      <c r="B282" s="891"/>
      <c r="C282" s="463">
        <v>3505</v>
      </c>
      <c r="D282" s="463">
        <v>3</v>
      </c>
      <c r="E282" s="463" t="s">
        <v>3967</v>
      </c>
      <c r="F282" s="463" t="s">
        <v>3463</v>
      </c>
      <c r="G282" s="463">
        <v>12</v>
      </c>
      <c r="H282" s="463">
        <v>12</v>
      </c>
      <c r="I282" s="546"/>
    </row>
    <row r="283" spans="2:9" ht="15.95" customHeight="1" x14ac:dyDescent="0.25">
      <c r="B283" s="891"/>
      <c r="C283" s="463">
        <v>3505</v>
      </c>
      <c r="D283" s="463">
        <v>4</v>
      </c>
      <c r="E283" s="463" t="s">
        <v>3968</v>
      </c>
      <c r="F283" s="463" t="s">
        <v>3671</v>
      </c>
      <c r="G283" s="463">
        <v>1</v>
      </c>
      <c r="H283" s="463"/>
      <c r="I283" s="546"/>
    </row>
    <row r="284" spans="2:9" ht="15.95" customHeight="1" x14ac:dyDescent="0.25">
      <c r="B284" s="891"/>
      <c r="C284" s="463">
        <v>3505</v>
      </c>
      <c r="D284" s="463">
        <v>4</v>
      </c>
      <c r="E284" s="463" t="s">
        <v>3968</v>
      </c>
      <c r="F284" s="463" t="s">
        <v>3627</v>
      </c>
      <c r="G284" s="463">
        <v>2</v>
      </c>
      <c r="H284" s="463"/>
      <c r="I284" s="546"/>
    </row>
    <row r="285" spans="2:9" ht="15.95" customHeight="1" x14ac:dyDescent="0.25">
      <c r="B285" s="891"/>
      <c r="C285" s="463">
        <v>3505</v>
      </c>
      <c r="D285" s="463">
        <v>4</v>
      </c>
      <c r="E285" s="463" t="s">
        <v>3968</v>
      </c>
      <c r="F285" s="463" t="s">
        <v>3710</v>
      </c>
      <c r="G285" s="463">
        <v>3</v>
      </c>
      <c r="H285" s="463"/>
      <c r="I285" s="546"/>
    </row>
    <row r="286" spans="2:9" ht="15.95" customHeight="1" x14ac:dyDescent="0.25">
      <c r="B286" s="891"/>
      <c r="C286" s="463">
        <v>3505</v>
      </c>
      <c r="D286" s="463">
        <v>4</v>
      </c>
      <c r="E286" s="463" t="s">
        <v>3968</v>
      </c>
      <c r="F286" s="463" t="s">
        <v>3329</v>
      </c>
      <c r="G286" s="463">
        <v>4</v>
      </c>
      <c r="H286" s="463"/>
      <c r="I286" s="546"/>
    </row>
    <row r="287" spans="2:9" ht="15.95" customHeight="1" thickBot="1" x14ac:dyDescent="0.3">
      <c r="B287" s="892"/>
      <c r="C287" s="547">
        <v>3505</v>
      </c>
      <c r="D287" s="547">
        <v>4</v>
      </c>
      <c r="E287" s="547" t="s">
        <v>3968</v>
      </c>
      <c r="F287" s="547" t="s">
        <v>3340</v>
      </c>
      <c r="G287" s="547">
        <v>5</v>
      </c>
      <c r="H287" s="547">
        <v>5</v>
      </c>
      <c r="I287" s="548">
        <v>55</v>
      </c>
    </row>
    <row r="288" spans="2:9" ht="15.95" customHeight="1" x14ac:dyDescent="0.25">
      <c r="B288" s="893" t="s">
        <v>3969</v>
      </c>
      <c r="C288" s="633">
        <v>3506</v>
      </c>
      <c r="D288" s="633">
        <v>1</v>
      </c>
      <c r="E288" s="633" t="s">
        <v>3970</v>
      </c>
      <c r="F288" s="633" t="s">
        <v>3161</v>
      </c>
      <c r="G288" s="633">
        <v>1</v>
      </c>
      <c r="H288" s="633"/>
      <c r="I288" s="634"/>
    </row>
    <row r="289" spans="2:9" ht="15.95" customHeight="1" x14ac:dyDescent="0.25">
      <c r="B289" s="894"/>
      <c r="C289" s="549">
        <v>3506</v>
      </c>
      <c r="D289" s="549">
        <v>1</v>
      </c>
      <c r="E289" s="549" t="s">
        <v>3970</v>
      </c>
      <c r="F289" s="549" t="s">
        <v>3451</v>
      </c>
      <c r="G289" s="549">
        <v>2</v>
      </c>
      <c r="H289" s="549"/>
      <c r="I289" s="635"/>
    </row>
    <row r="290" spans="2:9" ht="15.95" customHeight="1" x14ac:dyDescent="0.25">
      <c r="B290" s="894"/>
      <c r="C290" s="549">
        <v>3506</v>
      </c>
      <c r="D290" s="549">
        <v>1</v>
      </c>
      <c r="E290" s="549" t="s">
        <v>3970</v>
      </c>
      <c r="F290" s="549" t="s">
        <v>3547</v>
      </c>
      <c r="G290" s="549">
        <v>3</v>
      </c>
      <c r="H290" s="549"/>
      <c r="I290" s="635"/>
    </row>
    <row r="291" spans="2:9" ht="15.95" customHeight="1" x14ac:dyDescent="0.25">
      <c r="B291" s="894"/>
      <c r="C291" s="549">
        <v>3506</v>
      </c>
      <c r="D291" s="549">
        <v>1</v>
      </c>
      <c r="E291" s="549" t="s">
        <v>3970</v>
      </c>
      <c r="F291" s="549" t="s">
        <v>3670</v>
      </c>
      <c r="G291" s="549">
        <v>4</v>
      </c>
      <c r="H291" s="549"/>
      <c r="I291" s="635"/>
    </row>
    <row r="292" spans="2:9" ht="15.95" customHeight="1" x14ac:dyDescent="0.25">
      <c r="B292" s="894"/>
      <c r="C292" s="549">
        <v>3506</v>
      </c>
      <c r="D292" s="549">
        <v>1</v>
      </c>
      <c r="E292" s="549" t="s">
        <v>3970</v>
      </c>
      <c r="F292" s="549" t="s">
        <v>3482</v>
      </c>
      <c r="G292" s="549">
        <v>5</v>
      </c>
      <c r="H292" s="549"/>
      <c r="I292" s="635"/>
    </row>
    <row r="293" spans="2:9" ht="15.95" customHeight="1" x14ac:dyDescent="0.25">
      <c r="B293" s="894"/>
      <c r="C293" s="549">
        <v>3506</v>
      </c>
      <c r="D293" s="549">
        <v>1</v>
      </c>
      <c r="E293" s="549" t="s">
        <v>3970</v>
      </c>
      <c r="F293" s="549" t="s">
        <v>3316</v>
      </c>
      <c r="G293" s="549">
        <v>6</v>
      </c>
      <c r="H293" s="549"/>
      <c r="I293" s="635"/>
    </row>
    <row r="294" spans="2:9" ht="15.95" customHeight="1" x14ac:dyDescent="0.25">
      <c r="B294" s="894"/>
      <c r="C294" s="549">
        <v>3506</v>
      </c>
      <c r="D294" s="549">
        <v>1</v>
      </c>
      <c r="E294" s="549" t="s">
        <v>3970</v>
      </c>
      <c r="F294" s="549" t="s">
        <v>3687</v>
      </c>
      <c r="G294" s="549">
        <v>7</v>
      </c>
      <c r="H294" s="549"/>
      <c r="I294" s="635"/>
    </row>
    <row r="295" spans="2:9" ht="15.95" customHeight="1" x14ac:dyDescent="0.25">
      <c r="B295" s="894"/>
      <c r="C295" s="549">
        <v>3506</v>
      </c>
      <c r="D295" s="549">
        <v>1</v>
      </c>
      <c r="E295" s="549" t="s">
        <v>3970</v>
      </c>
      <c r="F295" s="549" t="s">
        <v>3642</v>
      </c>
      <c r="G295" s="549">
        <v>8</v>
      </c>
      <c r="H295" s="549"/>
      <c r="I295" s="635"/>
    </row>
    <row r="296" spans="2:9" ht="15.95" customHeight="1" x14ac:dyDescent="0.25">
      <c r="B296" s="894"/>
      <c r="C296" s="549">
        <v>3506</v>
      </c>
      <c r="D296" s="549">
        <v>1</v>
      </c>
      <c r="E296" s="549" t="s">
        <v>3970</v>
      </c>
      <c r="F296" s="549" t="s">
        <v>3700</v>
      </c>
      <c r="G296" s="549">
        <v>9</v>
      </c>
      <c r="H296" s="549"/>
      <c r="I296" s="635"/>
    </row>
    <row r="297" spans="2:9" ht="15.95" customHeight="1" x14ac:dyDescent="0.25">
      <c r="B297" s="894"/>
      <c r="C297" s="549">
        <v>3506</v>
      </c>
      <c r="D297" s="549">
        <v>1</v>
      </c>
      <c r="E297" s="549" t="s">
        <v>3970</v>
      </c>
      <c r="F297" s="549" t="s">
        <v>3737</v>
      </c>
      <c r="G297" s="549">
        <v>10</v>
      </c>
      <c r="H297" s="549"/>
      <c r="I297" s="635"/>
    </row>
    <row r="298" spans="2:9" ht="15.95" customHeight="1" x14ac:dyDescent="0.25">
      <c r="B298" s="894"/>
      <c r="C298" s="549">
        <v>3506</v>
      </c>
      <c r="D298" s="549">
        <v>1</v>
      </c>
      <c r="E298" s="549" t="s">
        <v>3970</v>
      </c>
      <c r="F298" s="549" t="s">
        <v>3723</v>
      </c>
      <c r="G298" s="549">
        <v>11</v>
      </c>
      <c r="H298" s="549"/>
      <c r="I298" s="635"/>
    </row>
    <row r="299" spans="2:9" ht="15.95" customHeight="1" x14ac:dyDescent="0.25">
      <c r="B299" s="894"/>
      <c r="C299" s="549">
        <v>3506</v>
      </c>
      <c r="D299" s="549">
        <v>1</v>
      </c>
      <c r="E299" s="549" t="s">
        <v>3970</v>
      </c>
      <c r="F299" s="549" t="s">
        <v>3696</v>
      </c>
      <c r="G299" s="549">
        <v>12</v>
      </c>
      <c r="H299" s="549"/>
      <c r="I299" s="635"/>
    </row>
    <row r="300" spans="2:9" ht="15.95" customHeight="1" x14ac:dyDescent="0.25">
      <c r="B300" s="894"/>
      <c r="C300" s="549">
        <v>3506</v>
      </c>
      <c r="D300" s="549">
        <v>1</v>
      </c>
      <c r="E300" s="549" t="s">
        <v>3970</v>
      </c>
      <c r="F300" s="549" t="s">
        <v>3511</v>
      </c>
      <c r="G300" s="549">
        <v>13</v>
      </c>
      <c r="H300" s="549"/>
      <c r="I300" s="635"/>
    </row>
    <row r="301" spans="2:9" ht="15.95" customHeight="1" x14ac:dyDescent="0.25">
      <c r="B301" s="894"/>
      <c r="C301" s="549">
        <v>3506</v>
      </c>
      <c r="D301" s="549">
        <v>1</v>
      </c>
      <c r="E301" s="549" t="s">
        <v>3970</v>
      </c>
      <c r="F301" s="549" t="s">
        <v>3324</v>
      </c>
      <c r="G301" s="549">
        <v>14</v>
      </c>
      <c r="H301" s="549">
        <v>14</v>
      </c>
      <c r="I301" s="635"/>
    </row>
    <row r="302" spans="2:9" ht="15.95" customHeight="1" x14ac:dyDescent="0.25">
      <c r="B302" s="894"/>
      <c r="C302" s="549">
        <v>3506</v>
      </c>
      <c r="D302" s="549">
        <v>2</v>
      </c>
      <c r="E302" s="549" t="s">
        <v>3971</v>
      </c>
      <c r="F302" s="549" t="s">
        <v>3620</v>
      </c>
      <c r="G302" s="549">
        <v>1</v>
      </c>
      <c r="H302" s="549"/>
      <c r="I302" s="635"/>
    </row>
    <row r="303" spans="2:9" ht="15.95" customHeight="1" x14ac:dyDescent="0.25">
      <c r="B303" s="894"/>
      <c r="C303" s="549">
        <v>3506</v>
      </c>
      <c r="D303" s="549">
        <v>2</v>
      </c>
      <c r="E303" s="549" t="s">
        <v>3971</v>
      </c>
      <c r="F303" s="549" t="s">
        <v>3444</v>
      </c>
      <c r="G303" s="549">
        <v>2</v>
      </c>
      <c r="H303" s="549"/>
      <c r="I303" s="635"/>
    </row>
    <row r="304" spans="2:9" ht="15.95" customHeight="1" x14ac:dyDescent="0.25">
      <c r="B304" s="894"/>
      <c r="C304" s="549">
        <v>3506</v>
      </c>
      <c r="D304" s="549">
        <v>2</v>
      </c>
      <c r="E304" s="549" t="s">
        <v>3971</v>
      </c>
      <c r="F304" s="549" t="s">
        <v>3639</v>
      </c>
      <c r="G304" s="549">
        <v>3</v>
      </c>
      <c r="H304" s="549"/>
      <c r="I304" s="635"/>
    </row>
    <row r="305" spans="2:9" ht="15.95" customHeight="1" x14ac:dyDescent="0.25">
      <c r="B305" s="894"/>
      <c r="C305" s="549">
        <v>3506</v>
      </c>
      <c r="D305" s="549">
        <v>2</v>
      </c>
      <c r="E305" s="549" t="s">
        <v>3971</v>
      </c>
      <c r="F305" s="549" t="s">
        <v>3521</v>
      </c>
      <c r="G305" s="549">
        <v>4</v>
      </c>
      <c r="H305" s="549"/>
      <c r="I305" s="635"/>
    </row>
    <row r="306" spans="2:9" ht="15.95" customHeight="1" x14ac:dyDescent="0.25">
      <c r="B306" s="894"/>
      <c r="C306" s="549">
        <v>3506</v>
      </c>
      <c r="D306" s="549">
        <v>2</v>
      </c>
      <c r="E306" s="549" t="s">
        <v>3971</v>
      </c>
      <c r="F306" s="549" t="s">
        <v>3200</v>
      </c>
      <c r="G306" s="549">
        <v>5</v>
      </c>
      <c r="H306" s="549"/>
      <c r="I306" s="635"/>
    </row>
    <row r="307" spans="2:9" ht="15.95" customHeight="1" x14ac:dyDescent="0.25">
      <c r="B307" s="894"/>
      <c r="C307" s="549">
        <v>3506</v>
      </c>
      <c r="D307" s="549">
        <v>2</v>
      </c>
      <c r="E307" s="549" t="s">
        <v>3971</v>
      </c>
      <c r="F307" s="549" t="s">
        <v>3635</v>
      </c>
      <c r="G307" s="549">
        <v>6</v>
      </c>
      <c r="H307" s="549"/>
      <c r="I307" s="635"/>
    </row>
    <row r="308" spans="2:9" ht="15.95" customHeight="1" x14ac:dyDescent="0.25">
      <c r="B308" s="894"/>
      <c r="C308" s="549">
        <v>3506</v>
      </c>
      <c r="D308" s="549">
        <v>2</v>
      </c>
      <c r="E308" s="549" t="s">
        <v>3971</v>
      </c>
      <c r="F308" s="549" t="s">
        <v>3656</v>
      </c>
      <c r="G308" s="549">
        <v>7</v>
      </c>
      <c r="H308" s="549"/>
      <c r="I308" s="635"/>
    </row>
    <row r="309" spans="2:9" ht="15.95" customHeight="1" x14ac:dyDescent="0.25">
      <c r="B309" s="894"/>
      <c r="C309" s="549">
        <v>3506</v>
      </c>
      <c r="D309" s="549">
        <v>2</v>
      </c>
      <c r="E309" s="549" t="s">
        <v>3971</v>
      </c>
      <c r="F309" s="549" t="s">
        <v>3360</v>
      </c>
      <c r="G309" s="549">
        <v>8</v>
      </c>
      <c r="H309" s="549"/>
      <c r="I309" s="635"/>
    </row>
    <row r="310" spans="2:9" ht="15.95" customHeight="1" x14ac:dyDescent="0.25">
      <c r="B310" s="894"/>
      <c r="C310" s="549">
        <v>3506</v>
      </c>
      <c r="D310" s="549">
        <v>2</v>
      </c>
      <c r="E310" s="549" t="s">
        <v>3971</v>
      </c>
      <c r="F310" s="549" t="s">
        <v>3502</v>
      </c>
      <c r="G310" s="549">
        <v>9</v>
      </c>
      <c r="H310" s="549"/>
      <c r="I310" s="635"/>
    </row>
    <row r="311" spans="2:9" ht="15.95" customHeight="1" x14ac:dyDescent="0.25">
      <c r="B311" s="894"/>
      <c r="C311" s="549">
        <v>3506</v>
      </c>
      <c r="D311" s="549">
        <v>2</v>
      </c>
      <c r="E311" s="549" t="s">
        <v>3971</v>
      </c>
      <c r="F311" s="549" t="s">
        <v>3552</v>
      </c>
      <c r="G311" s="549">
        <v>10</v>
      </c>
      <c r="H311" s="549"/>
      <c r="I311" s="635"/>
    </row>
    <row r="312" spans="2:9" ht="15.95" customHeight="1" x14ac:dyDescent="0.25">
      <c r="B312" s="894"/>
      <c r="C312" s="549">
        <v>3506</v>
      </c>
      <c r="D312" s="549">
        <v>2</v>
      </c>
      <c r="E312" s="549" t="s">
        <v>3971</v>
      </c>
      <c r="F312" s="549" t="s">
        <v>3674</v>
      </c>
      <c r="G312" s="549">
        <v>11</v>
      </c>
      <c r="H312" s="549"/>
      <c r="I312" s="635"/>
    </row>
    <row r="313" spans="2:9" ht="15.95" customHeight="1" x14ac:dyDescent="0.25">
      <c r="B313" s="894"/>
      <c r="C313" s="549">
        <v>3506</v>
      </c>
      <c r="D313" s="549">
        <v>2</v>
      </c>
      <c r="E313" s="549" t="s">
        <v>3971</v>
      </c>
      <c r="F313" s="549" t="s">
        <v>3628</v>
      </c>
      <c r="G313" s="549">
        <v>12</v>
      </c>
      <c r="H313" s="549"/>
      <c r="I313" s="635"/>
    </row>
    <row r="314" spans="2:9" ht="15.95" customHeight="1" x14ac:dyDescent="0.25">
      <c r="B314" s="894"/>
      <c r="C314" s="549">
        <v>3506</v>
      </c>
      <c r="D314" s="549">
        <v>2</v>
      </c>
      <c r="E314" s="549" t="s">
        <v>3971</v>
      </c>
      <c r="F314" s="549" t="s">
        <v>3739</v>
      </c>
      <c r="G314" s="549">
        <v>13</v>
      </c>
      <c r="H314" s="549"/>
      <c r="I314" s="635"/>
    </row>
    <row r="315" spans="2:9" ht="15.95" customHeight="1" x14ac:dyDescent="0.25">
      <c r="B315" s="894"/>
      <c r="C315" s="549">
        <v>3506</v>
      </c>
      <c r="D315" s="549">
        <v>2</v>
      </c>
      <c r="E315" s="549" t="s">
        <v>3971</v>
      </c>
      <c r="F315" s="549" t="s">
        <v>3678</v>
      </c>
      <c r="G315" s="549">
        <v>14</v>
      </c>
      <c r="H315" s="549"/>
      <c r="I315" s="635"/>
    </row>
    <row r="316" spans="2:9" ht="15.95" customHeight="1" x14ac:dyDescent="0.25">
      <c r="B316" s="894"/>
      <c r="C316" s="549">
        <v>3506</v>
      </c>
      <c r="D316" s="549">
        <v>2</v>
      </c>
      <c r="E316" s="549" t="s">
        <v>3971</v>
      </c>
      <c r="F316" s="549" t="s">
        <v>3255</v>
      </c>
      <c r="G316" s="549">
        <v>15</v>
      </c>
      <c r="H316" s="549"/>
      <c r="I316" s="635"/>
    </row>
    <row r="317" spans="2:9" ht="15.95" customHeight="1" x14ac:dyDescent="0.25">
      <c r="B317" s="894"/>
      <c r="C317" s="549">
        <v>3506</v>
      </c>
      <c r="D317" s="549">
        <v>2</v>
      </c>
      <c r="E317" s="549" t="s">
        <v>3971</v>
      </c>
      <c r="F317" s="549" t="s">
        <v>3646</v>
      </c>
      <c r="G317" s="549">
        <v>16</v>
      </c>
      <c r="H317" s="549"/>
      <c r="I317" s="635"/>
    </row>
    <row r="318" spans="2:9" ht="15.95" customHeight="1" x14ac:dyDescent="0.25">
      <c r="B318" s="894"/>
      <c r="C318" s="549">
        <v>3506</v>
      </c>
      <c r="D318" s="549">
        <v>2</v>
      </c>
      <c r="E318" s="549" t="s">
        <v>3971</v>
      </c>
      <c r="F318" s="549" t="s">
        <v>3681</v>
      </c>
      <c r="G318" s="549">
        <v>17</v>
      </c>
      <c r="H318" s="549"/>
      <c r="I318" s="635"/>
    </row>
    <row r="319" spans="2:9" ht="15.95" customHeight="1" x14ac:dyDescent="0.25">
      <c r="B319" s="894"/>
      <c r="C319" s="549">
        <v>3506</v>
      </c>
      <c r="D319" s="549">
        <v>2</v>
      </c>
      <c r="E319" s="549" t="s">
        <v>3971</v>
      </c>
      <c r="F319" s="549" t="s">
        <v>3733</v>
      </c>
      <c r="G319" s="549">
        <v>18</v>
      </c>
      <c r="H319" s="549"/>
      <c r="I319" s="635"/>
    </row>
    <row r="320" spans="2:9" ht="15.95" customHeight="1" x14ac:dyDescent="0.25">
      <c r="B320" s="894"/>
      <c r="C320" s="549">
        <v>3506</v>
      </c>
      <c r="D320" s="549">
        <v>2</v>
      </c>
      <c r="E320" s="549" t="s">
        <v>3971</v>
      </c>
      <c r="F320" s="549" t="s">
        <v>3650</v>
      </c>
      <c r="G320" s="549">
        <v>19</v>
      </c>
      <c r="H320" s="549">
        <v>19</v>
      </c>
      <c r="I320" s="635"/>
    </row>
    <row r="321" spans="2:9" ht="15.95" customHeight="1" x14ac:dyDescent="0.25">
      <c r="B321" s="894"/>
      <c r="C321" s="549">
        <v>3506</v>
      </c>
      <c r="D321" s="549">
        <v>3</v>
      </c>
      <c r="E321" s="549" t="s">
        <v>3972</v>
      </c>
      <c r="F321" s="549" t="s">
        <v>3239</v>
      </c>
      <c r="G321" s="549">
        <v>1</v>
      </c>
      <c r="H321" s="549"/>
      <c r="I321" s="635"/>
    </row>
    <row r="322" spans="2:9" ht="15.95" customHeight="1" x14ac:dyDescent="0.25">
      <c r="B322" s="894"/>
      <c r="C322" s="549">
        <v>3506</v>
      </c>
      <c r="D322" s="549">
        <v>3</v>
      </c>
      <c r="E322" s="549" t="s">
        <v>3972</v>
      </c>
      <c r="F322" s="549" t="s">
        <v>3326</v>
      </c>
      <c r="G322" s="549">
        <v>2</v>
      </c>
      <c r="H322" s="549"/>
      <c r="I322" s="635"/>
    </row>
    <row r="323" spans="2:9" ht="15.95" customHeight="1" x14ac:dyDescent="0.25">
      <c r="B323" s="894"/>
      <c r="C323" s="549">
        <v>3506</v>
      </c>
      <c r="D323" s="549">
        <v>3</v>
      </c>
      <c r="E323" s="549" t="s">
        <v>3972</v>
      </c>
      <c r="F323" s="549" t="s">
        <v>3464</v>
      </c>
      <c r="G323" s="549">
        <v>3</v>
      </c>
      <c r="H323" s="549"/>
      <c r="I323" s="635"/>
    </row>
    <row r="324" spans="2:9" ht="15.95" customHeight="1" x14ac:dyDescent="0.25">
      <c r="B324" s="894"/>
      <c r="C324" s="549">
        <v>3506</v>
      </c>
      <c r="D324" s="549">
        <v>3</v>
      </c>
      <c r="E324" s="549" t="s">
        <v>3972</v>
      </c>
      <c r="F324" s="549" t="s">
        <v>3364</v>
      </c>
      <c r="G324" s="549">
        <v>4</v>
      </c>
      <c r="H324" s="549"/>
      <c r="I324" s="635"/>
    </row>
    <row r="325" spans="2:9" ht="15.95" customHeight="1" x14ac:dyDescent="0.25">
      <c r="B325" s="894"/>
      <c r="C325" s="549">
        <v>3506</v>
      </c>
      <c r="D325" s="549">
        <v>3</v>
      </c>
      <c r="E325" s="549" t="s">
        <v>3972</v>
      </c>
      <c r="F325" s="549" t="s">
        <v>3647</v>
      </c>
      <c r="G325" s="549">
        <v>5</v>
      </c>
      <c r="H325" s="549"/>
      <c r="I325" s="635"/>
    </row>
    <row r="326" spans="2:9" ht="15.95" customHeight="1" x14ac:dyDescent="0.25">
      <c r="B326" s="894"/>
      <c r="C326" s="549">
        <v>3506</v>
      </c>
      <c r="D326" s="549">
        <v>3</v>
      </c>
      <c r="E326" s="549" t="s">
        <v>3972</v>
      </c>
      <c r="F326" s="549" t="s">
        <v>3557</v>
      </c>
      <c r="G326" s="549">
        <v>6</v>
      </c>
      <c r="H326" s="549"/>
      <c r="I326" s="635"/>
    </row>
    <row r="327" spans="2:9" ht="15.95" customHeight="1" x14ac:dyDescent="0.25">
      <c r="B327" s="894"/>
      <c r="C327" s="549">
        <v>3506</v>
      </c>
      <c r="D327" s="549">
        <v>3</v>
      </c>
      <c r="E327" s="549" t="s">
        <v>3972</v>
      </c>
      <c r="F327" s="549" t="s">
        <v>3357</v>
      </c>
      <c r="G327" s="549">
        <v>7</v>
      </c>
      <c r="H327" s="549"/>
      <c r="I327" s="635"/>
    </row>
    <row r="328" spans="2:9" ht="15.95" customHeight="1" x14ac:dyDescent="0.25">
      <c r="B328" s="894"/>
      <c r="C328" s="549">
        <v>3506</v>
      </c>
      <c r="D328" s="549">
        <v>3</v>
      </c>
      <c r="E328" s="549" t="s">
        <v>3972</v>
      </c>
      <c r="F328" s="549" t="s">
        <v>3689</v>
      </c>
      <c r="G328" s="549">
        <v>8</v>
      </c>
      <c r="H328" s="549"/>
      <c r="I328" s="635"/>
    </row>
    <row r="329" spans="2:9" ht="15.95" customHeight="1" x14ac:dyDescent="0.25">
      <c r="B329" s="894"/>
      <c r="C329" s="549">
        <v>3506</v>
      </c>
      <c r="D329" s="549">
        <v>3</v>
      </c>
      <c r="E329" s="549" t="s">
        <v>3972</v>
      </c>
      <c r="F329" s="549" t="s">
        <v>3579</v>
      </c>
      <c r="G329" s="549">
        <v>9</v>
      </c>
      <c r="H329" s="549"/>
      <c r="I329" s="635"/>
    </row>
    <row r="330" spans="2:9" ht="15.95" customHeight="1" x14ac:dyDescent="0.25">
      <c r="B330" s="894"/>
      <c r="C330" s="549">
        <v>3506</v>
      </c>
      <c r="D330" s="549">
        <v>3</v>
      </c>
      <c r="E330" s="549" t="s">
        <v>3972</v>
      </c>
      <c r="F330" s="549" t="s">
        <v>3334</v>
      </c>
      <c r="G330" s="549">
        <v>10</v>
      </c>
      <c r="H330" s="549"/>
      <c r="I330" s="635"/>
    </row>
    <row r="331" spans="2:9" ht="15.95" customHeight="1" thickBot="1" x14ac:dyDescent="0.3">
      <c r="B331" s="895"/>
      <c r="C331" s="636">
        <v>3506</v>
      </c>
      <c r="D331" s="636">
        <v>3</v>
      </c>
      <c r="E331" s="636" t="s">
        <v>3972</v>
      </c>
      <c r="F331" s="636" t="s">
        <v>3548</v>
      </c>
      <c r="G331" s="636">
        <v>11</v>
      </c>
      <c r="H331" s="636">
        <v>11</v>
      </c>
      <c r="I331" s="637">
        <v>44</v>
      </c>
    </row>
    <row r="332" spans="2:9" ht="15.95" customHeight="1" x14ac:dyDescent="0.25">
      <c r="B332" s="890" t="s">
        <v>3973</v>
      </c>
      <c r="C332" s="544">
        <v>3507</v>
      </c>
      <c r="D332" s="544">
        <v>1</v>
      </c>
      <c r="E332" s="544" t="s">
        <v>3974</v>
      </c>
      <c r="F332" s="544" t="s">
        <v>3645</v>
      </c>
      <c r="G332" s="544">
        <v>1</v>
      </c>
      <c r="H332" s="544"/>
      <c r="I332" s="545"/>
    </row>
    <row r="333" spans="2:9" ht="15.95" customHeight="1" x14ac:dyDescent="0.25">
      <c r="B333" s="891"/>
      <c r="C333" s="463">
        <v>3507</v>
      </c>
      <c r="D333" s="463">
        <v>1</v>
      </c>
      <c r="E333" s="463" t="s">
        <v>3974</v>
      </c>
      <c r="F333" s="463" t="s">
        <v>3623</v>
      </c>
      <c r="G333" s="463">
        <v>2</v>
      </c>
      <c r="H333" s="463"/>
      <c r="I333" s="546"/>
    </row>
    <row r="334" spans="2:9" ht="15.95" customHeight="1" x14ac:dyDescent="0.25">
      <c r="B334" s="891"/>
      <c r="C334" s="463">
        <v>3507</v>
      </c>
      <c r="D334" s="463">
        <v>1</v>
      </c>
      <c r="E334" s="463" t="s">
        <v>3974</v>
      </c>
      <c r="F334" s="463" t="s">
        <v>3421</v>
      </c>
      <c r="G334" s="463">
        <v>3</v>
      </c>
      <c r="H334" s="463"/>
      <c r="I334" s="546"/>
    </row>
    <row r="335" spans="2:9" ht="15.95" customHeight="1" x14ac:dyDescent="0.25">
      <c r="B335" s="891"/>
      <c r="C335" s="463">
        <v>3507</v>
      </c>
      <c r="D335" s="463">
        <v>1</v>
      </c>
      <c r="E335" s="463" t="s">
        <v>3974</v>
      </c>
      <c r="F335" s="463" t="s">
        <v>3516</v>
      </c>
      <c r="G335" s="463">
        <v>4</v>
      </c>
      <c r="H335" s="463"/>
      <c r="I335" s="546"/>
    </row>
    <row r="336" spans="2:9" ht="15.95" customHeight="1" x14ac:dyDescent="0.25">
      <c r="B336" s="891"/>
      <c r="C336" s="463">
        <v>3507</v>
      </c>
      <c r="D336" s="463">
        <v>1</v>
      </c>
      <c r="E336" s="463" t="s">
        <v>3974</v>
      </c>
      <c r="F336" s="463" t="s">
        <v>3447</v>
      </c>
      <c r="G336" s="463">
        <v>5</v>
      </c>
      <c r="H336" s="463"/>
      <c r="I336" s="546"/>
    </row>
    <row r="337" spans="2:9" ht="15.95" customHeight="1" x14ac:dyDescent="0.25">
      <c r="B337" s="891"/>
      <c r="C337" s="463">
        <v>3507</v>
      </c>
      <c r="D337" s="463">
        <v>1</v>
      </c>
      <c r="E337" s="463" t="s">
        <v>3974</v>
      </c>
      <c r="F337" s="463" t="s">
        <v>3374</v>
      </c>
      <c r="G337" s="463">
        <v>6</v>
      </c>
      <c r="H337" s="463"/>
      <c r="I337" s="546"/>
    </row>
    <row r="338" spans="2:9" ht="15.95" customHeight="1" x14ac:dyDescent="0.25">
      <c r="B338" s="891"/>
      <c r="C338" s="463">
        <v>3507</v>
      </c>
      <c r="D338" s="463">
        <v>1</v>
      </c>
      <c r="E338" s="463" t="s">
        <v>3974</v>
      </c>
      <c r="F338" s="463" t="s">
        <v>3479</v>
      </c>
      <c r="G338" s="463">
        <v>7</v>
      </c>
      <c r="H338" s="463"/>
      <c r="I338" s="546"/>
    </row>
    <row r="339" spans="2:9" ht="15.95" customHeight="1" x14ac:dyDescent="0.25">
      <c r="B339" s="891"/>
      <c r="C339" s="463">
        <v>3507</v>
      </c>
      <c r="D339" s="463">
        <v>1</v>
      </c>
      <c r="E339" s="463" t="s">
        <v>3974</v>
      </c>
      <c r="F339" s="463" t="s">
        <v>3542</v>
      </c>
      <c r="G339" s="463">
        <v>8</v>
      </c>
      <c r="H339" s="463"/>
      <c r="I339" s="546"/>
    </row>
    <row r="340" spans="2:9" ht="15.95" customHeight="1" x14ac:dyDescent="0.25">
      <c r="B340" s="891"/>
      <c r="C340" s="463">
        <v>3507</v>
      </c>
      <c r="D340" s="463">
        <v>1</v>
      </c>
      <c r="E340" s="463" t="s">
        <v>3974</v>
      </c>
      <c r="F340" s="463" t="s">
        <v>3621</v>
      </c>
      <c r="G340" s="463">
        <v>9</v>
      </c>
      <c r="H340" s="463"/>
      <c r="I340" s="546"/>
    </row>
    <row r="341" spans="2:9" ht="15.95" customHeight="1" x14ac:dyDescent="0.25">
      <c r="B341" s="891"/>
      <c r="C341" s="463">
        <v>3507</v>
      </c>
      <c r="D341" s="463">
        <v>1</v>
      </c>
      <c r="E341" s="463" t="s">
        <v>3974</v>
      </c>
      <c r="F341" s="463" t="s">
        <v>3558</v>
      </c>
      <c r="G341" s="463">
        <v>10</v>
      </c>
      <c r="H341" s="463"/>
      <c r="I341" s="546"/>
    </row>
    <row r="342" spans="2:9" ht="15.95" customHeight="1" x14ac:dyDescent="0.25">
      <c r="B342" s="891"/>
      <c r="C342" s="463">
        <v>3507</v>
      </c>
      <c r="D342" s="463">
        <v>1</v>
      </c>
      <c r="E342" s="463" t="s">
        <v>3974</v>
      </c>
      <c r="F342" s="463" t="s">
        <v>3408</v>
      </c>
      <c r="G342" s="463">
        <v>11</v>
      </c>
      <c r="H342" s="463"/>
      <c r="I342" s="546"/>
    </row>
    <row r="343" spans="2:9" ht="15.95" customHeight="1" x14ac:dyDescent="0.25">
      <c r="B343" s="891"/>
      <c r="C343" s="463">
        <v>3507</v>
      </c>
      <c r="D343" s="463">
        <v>1</v>
      </c>
      <c r="E343" s="463" t="s">
        <v>3974</v>
      </c>
      <c r="F343" s="463" t="s">
        <v>3275</v>
      </c>
      <c r="G343" s="463">
        <v>12</v>
      </c>
      <c r="H343" s="463"/>
      <c r="I343" s="546"/>
    </row>
    <row r="344" spans="2:9" ht="15.95" customHeight="1" x14ac:dyDescent="0.25">
      <c r="B344" s="891"/>
      <c r="C344" s="463">
        <v>3507</v>
      </c>
      <c r="D344" s="463">
        <v>1</v>
      </c>
      <c r="E344" s="463" t="s">
        <v>3974</v>
      </c>
      <c r="F344" s="463" t="s">
        <v>3563</v>
      </c>
      <c r="G344" s="463">
        <v>13</v>
      </c>
      <c r="H344" s="463"/>
      <c r="I344" s="546"/>
    </row>
    <row r="345" spans="2:9" ht="15.95" customHeight="1" x14ac:dyDescent="0.25">
      <c r="B345" s="891"/>
      <c r="C345" s="463">
        <v>3507</v>
      </c>
      <c r="D345" s="463">
        <v>1</v>
      </c>
      <c r="E345" s="463" t="s">
        <v>3974</v>
      </c>
      <c r="F345" s="463" t="s">
        <v>3492</v>
      </c>
      <c r="G345" s="463">
        <v>14</v>
      </c>
      <c r="H345" s="463"/>
      <c r="I345" s="546"/>
    </row>
    <row r="346" spans="2:9" ht="15.95" customHeight="1" x14ac:dyDescent="0.25">
      <c r="B346" s="891"/>
      <c r="C346" s="463">
        <v>3507</v>
      </c>
      <c r="D346" s="463">
        <v>1</v>
      </c>
      <c r="E346" s="463" t="s">
        <v>3974</v>
      </c>
      <c r="F346" s="463" t="s">
        <v>3246</v>
      </c>
      <c r="G346" s="463">
        <v>15</v>
      </c>
      <c r="H346" s="463"/>
      <c r="I346" s="546"/>
    </row>
    <row r="347" spans="2:9" ht="15.95" customHeight="1" x14ac:dyDescent="0.25">
      <c r="B347" s="891"/>
      <c r="C347" s="463">
        <v>3507</v>
      </c>
      <c r="D347" s="463">
        <v>1</v>
      </c>
      <c r="E347" s="463" t="s">
        <v>3974</v>
      </c>
      <c r="F347" s="463" t="s">
        <v>3593</v>
      </c>
      <c r="G347" s="463">
        <v>16</v>
      </c>
      <c r="H347" s="463"/>
      <c r="I347" s="546"/>
    </row>
    <row r="348" spans="2:9" ht="15.95" customHeight="1" x14ac:dyDescent="0.25">
      <c r="B348" s="891"/>
      <c r="C348" s="463">
        <v>3507</v>
      </c>
      <c r="D348" s="463">
        <v>1</v>
      </c>
      <c r="E348" s="463" t="s">
        <v>3974</v>
      </c>
      <c r="F348" s="463" t="s">
        <v>3355</v>
      </c>
      <c r="G348" s="463">
        <v>17</v>
      </c>
      <c r="H348" s="463"/>
      <c r="I348" s="546"/>
    </row>
    <row r="349" spans="2:9" ht="15.95" customHeight="1" x14ac:dyDescent="0.25">
      <c r="B349" s="891"/>
      <c r="C349" s="463">
        <v>3507</v>
      </c>
      <c r="D349" s="463">
        <v>1</v>
      </c>
      <c r="E349" s="463" t="s">
        <v>3974</v>
      </c>
      <c r="F349" s="463" t="s">
        <v>3975</v>
      </c>
      <c r="G349" s="463">
        <v>18</v>
      </c>
      <c r="H349" s="463"/>
      <c r="I349" s="546"/>
    </row>
    <row r="350" spans="2:9" ht="15.95" customHeight="1" x14ac:dyDescent="0.25">
      <c r="B350" s="891"/>
      <c r="C350" s="463">
        <v>3507</v>
      </c>
      <c r="D350" s="463">
        <v>1</v>
      </c>
      <c r="E350" s="463" t="s">
        <v>3974</v>
      </c>
      <c r="F350" s="463" t="s">
        <v>3641</v>
      </c>
      <c r="G350" s="463">
        <v>19</v>
      </c>
      <c r="H350" s="463"/>
      <c r="I350" s="546"/>
    </row>
    <row r="351" spans="2:9" ht="15.95" customHeight="1" x14ac:dyDescent="0.25">
      <c r="B351" s="891"/>
      <c r="C351" s="463">
        <v>3507</v>
      </c>
      <c r="D351" s="463">
        <v>1</v>
      </c>
      <c r="E351" s="463" t="s">
        <v>3974</v>
      </c>
      <c r="F351" s="463" t="s">
        <v>3543</v>
      </c>
      <c r="G351" s="463">
        <v>20</v>
      </c>
      <c r="H351" s="463"/>
      <c r="I351" s="546"/>
    </row>
    <row r="352" spans="2:9" ht="15.95" customHeight="1" x14ac:dyDescent="0.25">
      <c r="B352" s="891"/>
      <c r="C352" s="463">
        <v>3507</v>
      </c>
      <c r="D352" s="463">
        <v>1</v>
      </c>
      <c r="E352" s="463" t="s">
        <v>3974</v>
      </c>
      <c r="F352" s="463" t="s">
        <v>3398</v>
      </c>
      <c r="G352" s="463">
        <v>21</v>
      </c>
      <c r="H352" s="463"/>
      <c r="I352" s="546"/>
    </row>
    <row r="353" spans="2:9" ht="15.95" customHeight="1" x14ac:dyDescent="0.25">
      <c r="B353" s="891"/>
      <c r="C353" s="463">
        <v>3507</v>
      </c>
      <c r="D353" s="463">
        <v>1</v>
      </c>
      <c r="E353" s="463" t="s">
        <v>3974</v>
      </c>
      <c r="F353" s="463" t="s">
        <v>3300</v>
      </c>
      <c r="G353" s="463">
        <v>22</v>
      </c>
      <c r="H353" s="463"/>
      <c r="I353" s="546"/>
    </row>
    <row r="354" spans="2:9" ht="15.95" customHeight="1" x14ac:dyDescent="0.25">
      <c r="B354" s="891"/>
      <c r="C354" s="463">
        <v>3507</v>
      </c>
      <c r="D354" s="463">
        <v>1</v>
      </c>
      <c r="E354" s="463" t="s">
        <v>3974</v>
      </c>
      <c r="F354" s="463" t="s">
        <v>3551</v>
      </c>
      <c r="G354" s="463">
        <v>23</v>
      </c>
      <c r="H354" s="463"/>
      <c r="I354" s="546"/>
    </row>
    <row r="355" spans="2:9" ht="15.95" customHeight="1" x14ac:dyDescent="0.25">
      <c r="B355" s="891"/>
      <c r="C355" s="463">
        <v>3507</v>
      </c>
      <c r="D355" s="463">
        <v>1</v>
      </c>
      <c r="E355" s="463" t="s">
        <v>3974</v>
      </c>
      <c r="F355" s="463" t="s">
        <v>3407</v>
      </c>
      <c r="G355" s="463">
        <v>24</v>
      </c>
      <c r="H355" s="463"/>
      <c r="I355" s="546"/>
    </row>
    <row r="356" spans="2:9" ht="15.95" customHeight="1" x14ac:dyDescent="0.25">
      <c r="B356" s="891"/>
      <c r="C356" s="463">
        <v>3507</v>
      </c>
      <c r="D356" s="463">
        <v>1</v>
      </c>
      <c r="E356" s="463" t="s">
        <v>3974</v>
      </c>
      <c r="F356" s="463" t="s">
        <v>3450</v>
      </c>
      <c r="G356" s="463">
        <v>25</v>
      </c>
      <c r="H356" s="463"/>
      <c r="I356" s="546"/>
    </row>
    <row r="357" spans="2:9" ht="15.95" customHeight="1" x14ac:dyDescent="0.25">
      <c r="B357" s="891"/>
      <c r="C357" s="463">
        <v>3507</v>
      </c>
      <c r="D357" s="463">
        <v>1</v>
      </c>
      <c r="E357" s="463" t="s">
        <v>3974</v>
      </c>
      <c r="F357" s="463" t="s">
        <v>3469</v>
      </c>
      <c r="G357" s="463">
        <v>26</v>
      </c>
      <c r="H357" s="463"/>
      <c r="I357" s="546"/>
    </row>
    <row r="358" spans="2:9" ht="15.95" customHeight="1" x14ac:dyDescent="0.25">
      <c r="B358" s="891"/>
      <c r="C358" s="463">
        <v>3507</v>
      </c>
      <c r="D358" s="463">
        <v>1</v>
      </c>
      <c r="E358" s="463" t="s">
        <v>3974</v>
      </c>
      <c r="F358" s="463" t="s">
        <v>3562</v>
      </c>
      <c r="G358" s="463">
        <v>27</v>
      </c>
      <c r="H358" s="463"/>
      <c r="I358" s="546"/>
    </row>
    <row r="359" spans="2:9" ht="15.95" customHeight="1" x14ac:dyDescent="0.25">
      <c r="B359" s="891"/>
      <c r="C359" s="463">
        <v>3507</v>
      </c>
      <c r="D359" s="463">
        <v>1</v>
      </c>
      <c r="E359" s="463" t="s">
        <v>3974</v>
      </c>
      <c r="F359" s="463" t="s">
        <v>3588</v>
      </c>
      <c r="G359" s="463">
        <v>28</v>
      </c>
      <c r="H359" s="463"/>
      <c r="I359" s="546"/>
    </row>
    <row r="360" spans="2:9" ht="15.95" customHeight="1" x14ac:dyDescent="0.25">
      <c r="B360" s="891"/>
      <c r="C360" s="463">
        <v>3507</v>
      </c>
      <c r="D360" s="463">
        <v>1</v>
      </c>
      <c r="E360" s="463" t="s">
        <v>3974</v>
      </c>
      <c r="F360" s="463" t="s">
        <v>3381</v>
      </c>
      <c r="G360" s="463">
        <v>29</v>
      </c>
      <c r="H360" s="463"/>
      <c r="I360" s="546"/>
    </row>
    <row r="361" spans="2:9" ht="15.95" customHeight="1" x14ac:dyDescent="0.25">
      <c r="B361" s="891"/>
      <c r="C361" s="463">
        <v>3507</v>
      </c>
      <c r="D361" s="463">
        <v>1</v>
      </c>
      <c r="E361" s="463" t="s">
        <v>3974</v>
      </c>
      <c r="F361" s="463" t="s">
        <v>3575</v>
      </c>
      <c r="G361" s="463">
        <v>30</v>
      </c>
      <c r="H361" s="463"/>
      <c r="I361" s="546"/>
    </row>
    <row r="362" spans="2:9" ht="15.95" customHeight="1" x14ac:dyDescent="0.25">
      <c r="B362" s="891"/>
      <c r="C362" s="463">
        <v>3507</v>
      </c>
      <c r="D362" s="463">
        <v>1</v>
      </c>
      <c r="E362" s="463" t="s">
        <v>3974</v>
      </c>
      <c r="F362" s="463" t="s">
        <v>3128</v>
      </c>
      <c r="G362" s="463">
        <v>31</v>
      </c>
      <c r="H362" s="463"/>
      <c r="I362" s="546"/>
    </row>
    <row r="363" spans="2:9" ht="15.95" customHeight="1" x14ac:dyDescent="0.25">
      <c r="B363" s="891"/>
      <c r="C363" s="463">
        <v>3507</v>
      </c>
      <c r="D363" s="463">
        <v>1</v>
      </c>
      <c r="E363" s="463" t="s">
        <v>3974</v>
      </c>
      <c r="F363" s="463" t="s">
        <v>3314</v>
      </c>
      <c r="G363" s="463">
        <v>32</v>
      </c>
      <c r="H363" s="463"/>
      <c r="I363" s="546"/>
    </row>
    <row r="364" spans="2:9" ht="15.95" customHeight="1" x14ac:dyDescent="0.25">
      <c r="B364" s="891"/>
      <c r="C364" s="463">
        <v>3507</v>
      </c>
      <c r="D364" s="463">
        <v>1</v>
      </c>
      <c r="E364" s="463" t="s">
        <v>3974</v>
      </c>
      <c r="F364" s="463" t="s">
        <v>3445</v>
      </c>
      <c r="G364" s="463">
        <v>33</v>
      </c>
      <c r="H364" s="463"/>
      <c r="I364" s="546"/>
    </row>
    <row r="365" spans="2:9" ht="15.95" customHeight="1" x14ac:dyDescent="0.25">
      <c r="B365" s="891"/>
      <c r="C365" s="463">
        <v>3507</v>
      </c>
      <c r="D365" s="463">
        <v>1</v>
      </c>
      <c r="E365" s="463" t="s">
        <v>3974</v>
      </c>
      <c r="F365" s="463" t="s">
        <v>3497</v>
      </c>
      <c r="G365" s="463">
        <v>34</v>
      </c>
      <c r="H365" s="463"/>
      <c r="I365" s="546"/>
    </row>
    <row r="366" spans="2:9" ht="15.95" customHeight="1" x14ac:dyDescent="0.25">
      <c r="B366" s="891"/>
      <c r="C366" s="463">
        <v>3507</v>
      </c>
      <c r="D366" s="463">
        <v>1</v>
      </c>
      <c r="E366" s="463" t="s">
        <v>3974</v>
      </c>
      <c r="F366" s="463" t="s">
        <v>3728</v>
      </c>
      <c r="G366" s="463">
        <v>35</v>
      </c>
      <c r="H366" s="463"/>
      <c r="I366" s="546"/>
    </row>
    <row r="367" spans="2:9" ht="15.95" customHeight="1" x14ac:dyDescent="0.25">
      <c r="B367" s="891"/>
      <c r="C367" s="463">
        <v>3507</v>
      </c>
      <c r="D367" s="463">
        <v>1</v>
      </c>
      <c r="E367" s="463" t="s">
        <v>3974</v>
      </c>
      <c r="F367" s="463" t="s">
        <v>3410</v>
      </c>
      <c r="G367" s="463">
        <v>36</v>
      </c>
      <c r="H367" s="463">
        <v>36</v>
      </c>
      <c r="I367" s="546"/>
    </row>
    <row r="368" spans="2:9" ht="15.95" customHeight="1" x14ac:dyDescent="0.25">
      <c r="B368" s="891"/>
      <c r="C368" s="463">
        <v>3507</v>
      </c>
      <c r="D368" s="463">
        <v>2</v>
      </c>
      <c r="E368" s="463" t="s">
        <v>3976</v>
      </c>
      <c r="F368" s="463" t="s">
        <v>3338</v>
      </c>
      <c r="G368" s="463">
        <v>1</v>
      </c>
      <c r="H368" s="463"/>
      <c r="I368" s="546"/>
    </row>
    <row r="369" spans="2:9" ht="15.95" customHeight="1" x14ac:dyDescent="0.25">
      <c r="B369" s="891"/>
      <c r="C369" s="463">
        <v>3507</v>
      </c>
      <c r="D369" s="463">
        <v>2</v>
      </c>
      <c r="E369" s="463" t="s">
        <v>3976</v>
      </c>
      <c r="F369" s="463" t="s">
        <v>3187</v>
      </c>
      <c r="G369" s="463">
        <v>2</v>
      </c>
      <c r="H369" s="463"/>
      <c r="I369" s="546"/>
    </row>
    <row r="370" spans="2:9" ht="15.95" customHeight="1" x14ac:dyDescent="0.25">
      <c r="B370" s="891"/>
      <c r="C370" s="463">
        <v>3507</v>
      </c>
      <c r="D370" s="463">
        <v>2</v>
      </c>
      <c r="E370" s="463" t="s">
        <v>3976</v>
      </c>
      <c r="F370" s="463" t="s">
        <v>3607</v>
      </c>
      <c r="G370" s="463">
        <v>3</v>
      </c>
      <c r="H370" s="463"/>
      <c r="I370" s="546"/>
    </row>
    <row r="371" spans="2:9" ht="15.95" customHeight="1" x14ac:dyDescent="0.25">
      <c r="B371" s="891"/>
      <c r="C371" s="463">
        <v>3507</v>
      </c>
      <c r="D371" s="463">
        <v>2</v>
      </c>
      <c r="E371" s="463" t="s">
        <v>3976</v>
      </c>
      <c r="F371" s="463" t="s">
        <v>3694</v>
      </c>
      <c r="G371" s="463">
        <v>4</v>
      </c>
      <c r="H371" s="463"/>
      <c r="I371" s="546"/>
    </row>
    <row r="372" spans="2:9" ht="15.95" customHeight="1" x14ac:dyDescent="0.25">
      <c r="B372" s="891"/>
      <c r="C372" s="463">
        <v>3507</v>
      </c>
      <c r="D372" s="463">
        <v>2</v>
      </c>
      <c r="E372" s="463" t="s">
        <v>3976</v>
      </c>
      <c r="F372" s="463" t="s">
        <v>3715</v>
      </c>
      <c r="G372" s="463">
        <v>5</v>
      </c>
      <c r="H372" s="463"/>
      <c r="I372" s="546"/>
    </row>
    <row r="373" spans="2:9" ht="15.95" customHeight="1" x14ac:dyDescent="0.25">
      <c r="B373" s="891"/>
      <c r="C373" s="463">
        <v>3507</v>
      </c>
      <c r="D373" s="463">
        <v>2</v>
      </c>
      <c r="E373" s="463" t="s">
        <v>3976</v>
      </c>
      <c r="F373" s="463" t="s">
        <v>3523</v>
      </c>
      <c r="G373" s="463">
        <v>6</v>
      </c>
      <c r="H373" s="463"/>
      <c r="I373" s="546"/>
    </row>
    <row r="374" spans="2:9" ht="15.95" customHeight="1" x14ac:dyDescent="0.25">
      <c r="B374" s="891"/>
      <c r="C374" s="463">
        <v>3507</v>
      </c>
      <c r="D374" s="463">
        <v>2</v>
      </c>
      <c r="E374" s="463" t="s">
        <v>3976</v>
      </c>
      <c r="F374" s="463" t="s">
        <v>3257</v>
      </c>
      <c r="G374" s="463">
        <v>7</v>
      </c>
      <c r="H374" s="463"/>
      <c r="I374" s="546"/>
    </row>
    <row r="375" spans="2:9" ht="15.95" customHeight="1" x14ac:dyDescent="0.25">
      <c r="B375" s="891"/>
      <c r="C375" s="463">
        <v>3507</v>
      </c>
      <c r="D375" s="463">
        <v>2</v>
      </c>
      <c r="E375" s="463" t="s">
        <v>3976</v>
      </c>
      <c r="F375" s="463" t="s">
        <v>3537</v>
      </c>
      <c r="G375" s="463">
        <v>8</v>
      </c>
      <c r="H375" s="463"/>
      <c r="I375" s="546"/>
    </row>
    <row r="376" spans="2:9" ht="15.95" customHeight="1" x14ac:dyDescent="0.25">
      <c r="B376" s="891"/>
      <c r="C376" s="463">
        <v>3507</v>
      </c>
      <c r="D376" s="463">
        <v>2</v>
      </c>
      <c r="E376" s="463" t="s">
        <v>3976</v>
      </c>
      <c r="F376" s="463" t="s">
        <v>3702</v>
      </c>
      <c r="G376" s="463">
        <v>9</v>
      </c>
      <c r="H376" s="463"/>
      <c r="I376" s="546"/>
    </row>
    <row r="377" spans="2:9" ht="15.95" customHeight="1" x14ac:dyDescent="0.25">
      <c r="B377" s="891"/>
      <c r="C377" s="463">
        <v>3507</v>
      </c>
      <c r="D377" s="463">
        <v>2</v>
      </c>
      <c r="E377" s="463" t="s">
        <v>3976</v>
      </c>
      <c r="F377" s="463" t="s">
        <v>3599</v>
      </c>
      <c r="G377" s="463">
        <v>10</v>
      </c>
      <c r="H377" s="463"/>
      <c r="I377" s="546"/>
    </row>
    <row r="378" spans="2:9" ht="15.95" customHeight="1" x14ac:dyDescent="0.25">
      <c r="B378" s="891"/>
      <c r="C378" s="463">
        <v>3507</v>
      </c>
      <c r="D378" s="463">
        <v>2</v>
      </c>
      <c r="E378" s="463" t="s">
        <v>3976</v>
      </c>
      <c r="F378" s="463" t="s">
        <v>3500</v>
      </c>
      <c r="G378" s="463">
        <v>11</v>
      </c>
      <c r="H378" s="463"/>
      <c r="I378" s="546"/>
    </row>
    <row r="379" spans="2:9" ht="15.95" customHeight="1" x14ac:dyDescent="0.25">
      <c r="B379" s="891"/>
      <c r="C379" s="463">
        <v>3507</v>
      </c>
      <c r="D379" s="463">
        <v>2</v>
      </c>
      <c r="E379" s="463" t="s">
        <v>3976</v>
      </c>
      <c r="F379" s="463" t="s">
        <v>3414</v>
      </c>
      <c r="G379" s="463">
        <v>12</v>
      </c>
      <c r="H379" s="463"/>
      <c r="I379" s="546"/>
    </row>
    <row r="380" spans="2:9" ht="15.95" customHeight="1" x14ac:dyDescent="0.25">
      <c r="B380" s="891"/>
      <c r="C380" s="463">
        <v>3507</v>
      </c>
      <c r="D380" s="463">
        <v>2</v>
      </c>
      <c r="E380" s="463" t="s">
        <v>3976</v>
      </c>
      <c r="F380" s="463" t="s">
        <v>3432</v>
      </c>
      <c r="G380" s="463">
        <v>13</v>
      </c>
      <c r="H380" s="463"/>
      <c r="I380" s="546"/>
    </row>
    <row r="381" spans="2:9" ht="15.95" customHeight="1" x14ac:dyDescent="0.25">
      <c r="B381" s="891"/>
      <c r="C381" s="463">
        <v>3507</v>
      </c>
      <c r="D381" s="463">
        <v>2</v>
      </c>
      <c r="E381" s="463" t="s">
        <v>3976</v>
      </c>
      <c r="F381" s="463" t="s">
        <v>3449</v>
      </c>
      <c r="G381" s="463">
        <v>14</v>
      </c>
      <c r="H381" s="463"/>
      <c r="I381" s="546"/>
    </row>
    <row r="382" spans="2:9" ht="15.95" customHeight="1" x14ac:dyDescent="0.25">
      <c r="B382" s="891"/>
      <c r="C382" s="463">
        <v>3507</v>
      </c>
      <c r="D382" s="463">
        <v>2</v>
      </c>
      <c r="E382" s="463" t="s">
        <v>3976</v>
      </c>
      <c r="F382" s="463" t="s">
        <v>3491</v>
      </c>
      <c r="G382" s="463">
        <v>15</v>
      </c>
      <c r="H382" s="463"/>
      <c r="I382" s="546"/>
    </row>
    <row r="383" spans="2:9" ht="15.95" customHeight="1" x14ac:dyDescent="0.25">
      <c r="B383" s="891"/>
      <c r="C383" s="463">
        <v>3507</v>
      </c>
      <c r="D383" s="463">
        <v>2</v>
      </c>
      <c r="E383" s="463" t="s">
        <v>3976</v>
      </c>
      <c r="F383" s="463" t="s">
        <v>3427</v>
      </c>
      <c r="G383" s="463">
        <v>16</v>
      </c>
      <c r="H383" s="463">
        <v>16</v>
      </c>
      <c r="I383" s="546"/>
    </row>
    <row r="384" spans="2:9" ht="15.95" customHeight="1" x14ac:dyDescent="0.25">
      <c r="B384" s="891"/>
      <c r="C384" s="463">
        <v>3507</v>
      </c>
      <c r="D384" s="463">
        <v>3</v>
      </c>
      <c r="E384" s="463" t="s">
        <v>3977</v>
      </c>
      <c r="F384" s="463" t="s">
        <v>3602</v>
      </c>
      <c r="G384" s="463">
        <v>1</v>
      </c>
      <c r="H384" s="463"/>
      <c r="I384" s="546"/>
    </row>
    <row r="385" spans="2:9" ht="15.95" customHeight="1" x14ac:dyDescent="0.25">
      <c r="B385" s="891"/>
      <c r="C385" s="463">
        <v>3507</v>
      </c>
      <c r="D385" s="463">
        <v>3</v>
      </c>
      <c r="E385" s="463" t="s">
        <v>3977</v>
      </c>
      <c r="F385" s="463" t="s">
        <v>3605</v>
      </c>
      <c r="G385" s="463">
        <v>2</v>
      </c>
      <c r="H385" s="463"/>
      <c r="I385" s="546"/>
    </row>
    <row r="386" spans="2:9" ht="15.95" customHeight="1" x14ac:dyDescent="0.25">
      <c r="B386" s="891"/>
      <c r="C386" s="463">
        <v>3507</v>
      </c>
      <c r="D386" s="463">
        <v>3</v>
      </c>
      <c r="E386" s="463" t="s">
        <v>3977</v>
      </c>
      <c r="F386" s="463" t="s">
        <v>3475</v>
      </c>
      <c r="G386" s="463">
        <v>3</v>
      </c>
      <c r="H386" s="463"/>
      <c r="I386" s="546"/>
    </row>
    <row r="387" spans="2:9" ht="15.95" customHeight="1" x14ac:dyDescent="0.25">
      <c r="B387" s="891"/>
      <c r="C387" s="463">
        <v>3507</v>
      </c>
      <c r="D387" s="463">
        <v>3</v>
      </c>
      <c r="E387" s="463" t="s">
        <v>3977</v>
      </c>
      <c r="F387" s="463" t="s">
        <v>3430</v>
      </c>
      <c r="G387" s="463">
        <v>4</v>
      </c>
      <c r="H387" s="463"/>
      <c r="I387" s="546"/>
    </row>
    <row r="388" spans="2:9" ht="15.95" customHeight="1" x14ac:dyDescent="0.25">
      <c r="B388" s="891"/>
      <c r="C388" s="463">
        <v>3507</v>
      </c>
      <c r="D388" s="463">
        <v>3</v>
      </c>
      <c r="E388" s="463" t="s">
        <v>3977</v>
      </c>
      <c r="F388" s="463" t="s">
        <v>3693</v>
      </c>
      <c r="G388" s="463">
        <v>5</v>
      </c>
      <c r="H388" s="463"/>
      <c r="I388" s="546"/>
    </row>
    <row r="389" spans="2:9" ht="15.95" customHeight="1" x14ac:dyDescent="0.25">
      <c r="B389" s="891"/>
      <c r="C389" s="463">
        <v>3507</v>
      </c>
      <c r="D389" s="463">
        <v>3</v>
      </c>
      <c r="E389" s="463" t="s">
        <v>3977</v>
      </c>
      <c r="F389" s="463" t="s">
        <v>3440</v>
      </c>
      <c r="G389" s="463">
        <v>6</v>
      </c>
      <c r="H389" s="463"/>
      <c r="I389" s="546"/>
    </row>
    <row r="390" spans="2:9" ht="15.95" customHeight="1" x14ac:dyDescent="0.25">
      <c r="B390" s="891"/>
      <c r="C390" s="463">
        <v>3507</v>
      </c>
      <c r="D390" s="463">
        <v>3</v>
      </c>
      <c r="E390" s="463" t="s">
        <v>3977</v>
      </c>
      <c r="F390" s="463" t="s">
        <v>3684</v>
      </c>
      <c r="G390" s="463">
        <v>7</v>
      </c>
      <c r="H390" s="463"/>
      <c r="I390" s="546"/>
    </row>
    <row r="391" spans="2:9" ht="15.95" customHeight="1" x14ac:dyDescent="0.25">
      <c r="B391" s="891"/>
      <c r="C391" s="463">
        <v>3507</v>
      </c>
      <c r="D391" s="463">
        <v>3</v>
      </c>
      <c r="E391" s="463" t="s">
        <v>3977</v>
      </c>
      <c r="F391" s="463" t="s">
        <v>3560</v>
      </c>
      <c r="G391" s="463">
        <v>8</v>
      </c>
      <c r="H391" s="463"/>
      <c r="I391" s="546"/>
    </row>
    <row r="392" spans="2:9" ht="15.95" customHeight="1" x14ac:dyDescent="0.25">
      <c r="B392" s="891"/>
      <c r="C392" s="463">
        <v>3507</v>
      </c>
      <c r="D392" s="463">
        <v>3</v>
      </c>
      <c r="E392" s="463" t="s">
        <v>3977</v>
      </c>
      <c r="F392" s="463" t="s">
        <v>3478</v>
      </c>
      <c r="G392" s="463">
        <v>9</v>
      </c>
      <c r="H392" s="463"/>
      <c r="I392" s="546"/>
    </row>
    <row r="393" spans="2:9" ht="15.95" customHeight="1" x14ac:dyDescent="0.25">
      <c r="B393" s="891"/>
      <c r="C393" s="463">
        <v>3507</v>
      </c>
      <c r="D393" s="463">
        <v>3</v>
      </c>
      <c r="E393" s="463" t="s">
        <v>3977</v>
      </c>
      <c r="F393" s="463" t="s">
        <v>3484</v>
      </c>
      <c r="G393" s="463">
        <v>10</v>
      </c>
      <c r="H393" s="463"/>
      <c r="I393" s="546"/>
    </row>
    <row r="394" spans="2:9" ht="15.95" customHeight="1" x14ac:dyDescent="0.25">
      <c r="B394" s="891"/>
      <c r="C394" s="463">
        <v>3507</v>
      </c>
      <c r="D394" s="463">
        <v>3</v>
      </c>
      <c r="E394" s="463" t="s">
        <v>3977</v>
      </c>
      <c r="F394" s="463" t="s">
        <v>3439</v>
      </c>
      <c r="G394" s="463">
        <v>11</v>
      </c>
      <c r="H394" s="463"/>
      <c r="I394" s="546"/>
    </row>
    <row r="395" spans="2:9" ht="15.95" customHeight="1" x14ac:dyDescent="0.25">
      <c r="B395" s="891"/>
      <c r="C395" s="463">
        <v>3507</v>
      </c>
      <c r="D395" s="463">
        <v>3</v>
      </c>
      <c r="E395" s="463" t="s">
        <v>3977</v>
      </c>
      <c r="F395" s="463" t="s">
        <v>3212</v>
      </c>
      <c r="G395" s="463">
        <v>12</v>
      </c>
      <c r="H395" s="463">
        <v>12</v>
      </c>
      <c r="I395" s="546"/>
    </row>
    <row r="396" spans="2:9" ht="15.95" customHeight="1" x14ac:dyDescent="0.25">
      <c r="B396" s="891"/>
      <c r="C396" s="463">
        <v>3507</v>
      </c>
      <c r="D396" s="463">
        <v>4</v>
      </c>
      <c r="E396" s="463" t="s">
        <v>3978</v>
      </c>
      <c r="F396" s="463" t="s">
        <v>3594</v>
      </c>
      <c r="G396" s="463">
        <v>1</v>
      </c>
      <c r="H396" s="463"/>
      <c r="I396" s="546"/>
    </row>
    <row r="397" spans="2:9" ht="15.95" customHeight="1" x14ac:dyDescent="0.25">
      <c r="B397" s="891"/>
      <c r="C397" s="463">
        <v>3507</v>
      </c>
      <c r="D397" s="463">
        <v>4</v>
      </c>
      <c r="E397" s="463" t="s">
        <v>3978</v>
      </c>
      <c r="F397" s="463" t="s">
        <v>3750</v>
      </c>
      <c r="G397" s="463">
        <v>2</v>
      </c>
      <c r="H397" s="463"/>
      <c r="I397" s="546"/>
    </row>
    <row r="398" spans="2:9" ht="15.95" customHeight="1" x14ac:dyDescent="0.25">
      <c r="B398" s="891"/>
      <c r="C398" s="463">
        <v>3507</v>
      </c>
      <c r="D398" s="463">
        <v>4</v>
      </c>
      <c r="E398" s="463" t="s">
        <v>3978</v>
      </c>
      <c r="F398" s="463" t="s">
        <v>3705</v>
      </c>
      <c r="G398" s="463">
        <v>3</v>
      </c>
      <c r="H398" s="463"/>
      <c r="I398" s="546"/>
    </row>
    <row r="399" spans="2:9" ht="15.95" customHeight="1" x14ac:dyDescent="0.25">
      <c r="B399" s="891"/>
      <c r="C399" s="463">
        <v>3507</v>
      </c>
      <c r="D399" s="463">
        <v>4</v>
      </c>
      <c r="E399" s="463" t="s">
        <v>3978</v>
      </c>
      <c r="F399" s="463" t="s">
        <v>3726</v>
      </c>
      <c r="G399" s="463">
        <v>4</v>
      </c>
      <c r="H399" s="463"/>
      <c r="I399" s="546"/>
    </row>
    <row r="400" spans="2:9" ht="15.95" customHeight="1" x14ac:dyDescent="0.25">
      <c r="B400" s="891"/>
      <c r="C400" s="463">
        <v>3507</v>
      </c>
      <c r="D400" s="463">
        <v>4</v>
      </c>
      <c r="E400" s="463" t="s">
        <v>3978</v>
      </c>
      <c r="F400" s="463" t="s">
        <v>3263</v>
      </c>
      <c r="G400" s="463">
        <v>5</v>
      </c>
      <c r="H400" s="463"/>
      <c r="I400" s="546"/>
    </row>
    <row r="401" spans="2:9" ht="15.95" customHeight="1" x14ac:dyDescent="0.25">
      <c r="B401" s="891"/>
      <c r="C401" s="463">
        <v>3507</v>
      </c>
      <c r="D401" s="463">
        <v>4</v>
      </c>
      <c r="E401" s="463" t="s">
        <v>3978</v>
      </c>
      <c r="F401" s="463" t="s">
        <v>3751</v>
      </c>
      <c r="G401" s="463">
        <v>6</v>
      </c>
      <c r="H401" s="463"/>
      <c r="I401" s="546"/>
    </row>
    <row r="402" spans="2:9" ht="15.95" customHeight="1" x14ac:dyDescent="0.25">
      <c r="B402" s="891"/>
      <c r="C402" s="463">
        <v>3507</v>
      </c>
      <c r="D402" s="463">
        <v>4</v>
      </c>
      <c r="E402" s="463" t="s">
        <v>3978</v>
      </c>
      <c r="F402" s="463" t="s">
        <v>3701</v>
      </c>
      <c r="G402" s="463">
        <v>7</v>
      </c>
      <c r="H402" s="463"/>
      <c r="I402" s="546"/>
    </row>
    <row r="403" spans="2:9" ht="15.95" customHeight="1" x14ac:dyDescent="0.25">
      <c r="B403" s="891"/>
      <c r="C403" s="463">
        <v>3507</v>
      </c>
      <c r="D403" s="463">
        <v>4</v>
      </c>
      <c r="E403" s="463" t="s">
        <v>3978</v>
      </c>
      <c r="F403" s="463" t="s">
        <v>3525</v>
      </c>
      <c r="G403" s="463">
        <v>8</v>
      </c>
      <c r="H403" s="463"/>
      <c r="I403" s="546"/>
    </row>
    <row r="404" spans="2:9" ht="15.95" customHeight="1" x14ac:dyDescent="0.25">
      <c r="B404" s="891"/>
      <c r="C404" s="463">
        <v>3507</v>
      </c>
      <c r="D404" s="463">
        <v>4</v>
      </c>
      <c r="E404" s="463" t="s">
        <v>3978</v>
      </c>
      <c r="F404" s="463" t="s">
        <v>3614</v>
      </c>
      <c r="G404" s="463">
        <v>9</v>
      </c>
      <c r="H404" s="463"/>
      <c r="I404" s="546"/>
    </row>
    <row r="405" spans="2:9" ht="15.95" customHeight="1" x14ac:dyDescent="0.25">
      <c r="B405" s="891"/>
      <c r="C405" s="463">
        <v>3507</v>
      </c>
      <c r="D405" s="463">
        <v>4</v>
      </c>
      <c r="E405" s="463" t="s">
        <v>3978</v>
      </c>
      <c r="F405" s="463" t="s">
        <v>3667</v>
      </c>
      <c r="G405" s="463">
        <v>10</v>
      </c>
      <c r="H405" s="463"/>
      <c r="I405" s="546"/>
    </row>
    <row r="406" spans="2:9" ht="15.95" customHeight="1" x14ac:dyDescent="0.25">
      <c r="B406" s="891"/>
      <c r="C406" s="463">
        <v>3507</v>
      </c>
      <c r="D406" s="463">
        <v>4</v>
      </c>
      <c r="E406" s="463" t="s">
        <v>3978</v>
      </c>
      <c r="F406" s="463" t="s">
        <v>3637</v>
      </c>
      <c r="G406" s="463">
        <v>11</v>
      </c>
      <c r="H406" s="463"/>
      <c r="I406" s="546"/>
    </row>
    <row r="407" spans="2:9" ht="15.95" customHeight="1" x14ac:dyDescent="0.25">
      <c r="B407" s="891"/>
      <c r="C407" s="463">
        <v>3507</v>
      </c>
      <c r="D407" s="463">
        <v>4</v>
      </c>
      <c r="E407" s="463" t="s">
        <v>3978</v>
      </c>
      <c r="F407" s="463" t="s">
        <v>3532</v>
      </c>
      <c r="G407" s="463">
        <v>12</v>
      </c>
      <c r="H407" s="463"/>
      <c r="I407" s="546"/>
    </row>
    <row r="408" spans="2:9" ht="15.95" customHeight="1" x14ac:dyDescent="0.25">
      <c r="B408" s="891"/>
      <c r="C408" s="463">
        <v>3507</v>
      </c>
      <c r="D408" s="463">
        <v>4</v>
      </c>
      <c r="E408" s="463" t="s">
        <v>3978</v>
      </c>
      <c r="F408" s="463" t="s">
        <v>3745</v>
      </c>
      <c r="G408" s="463">
        <v>13</v>
      </c>
      <c r="H408" s="463"/>
      <c r="I408" s="546"/>
    </row>
    <row r="409" spans="2:9" ht="15.95" customHeight="1" x14ac:dyDescent="0.25">
      <c r="B409" s="891"/>
      <c r="C409" s="463">
        <v>3507</v>
      </c>
      <c r="D409" s="463">
        <v>4</v>
      </c>
      <c r="E409" s="463" t="s">
        <v>3978</v>
      </c>
      <c r="F409" s="463" t="s">
        <v>3725</v>
      </c>
      <c r="G409" s="463">
        <v>14</v>
      </c>
      <c r="H409" s="463"/>
      <c r="I409" s="546"/>
    </row>
    <row r="410" spans="2:9" ht="15.95" customHeight="1" x14ac:dyDescent="0.25">
      <c r="B410" s="891"/>
      <c r="C410" s="463">
        <v>3507</v>
      </c>
      <c r="D410" s="463">
        <v>4</v>
      </c>
      <c r="E410" s="463" t="s">
        <v>3978</v>
      </c>
      <c r="F410" s="463" t="s">
        <v>3480</v>
      </c>
      <c r="G410" s="463">
        <v>15</v>
      </c>
      <c r="H410" s="463"/>
      <c r="I410" s="546"/>
    </row>
    <row r="411" spans="2:9" ht="15.95" customHeight="1" x14ac:dyDescent="0.25">
      <c r="B411" s="891"/>
      <c r="C411" s="463">
        <v>3507</v>
      </c>
      <c r="D411" s="463">
        <v>4</v>
      </c>
      <c r="E411" s="463" t="s">
        <v>3978</v>
      </c>
      <c r="F411" s="463" t="s">
        <v>3709</v>
      </c>
      <c r="G411" s="463">
        <v>16</v>
      </c>
      <c r="H411" s="463"/>
      <c r="I411" s="546"/>
    </row>
    <row r="412" spans="2:9" ht="15.95" customHeight="1" x14ac:dyDescent="0.25">
      <c r="B412" s="891"/>
      <c r="C412" s="463">
        <v>3507</v>
      </c>
      <c r="D412" s="463">
        <v>4</v>
      </c>
      <c r="E412" s="463" t="s">
        <v>3978</v>
      </c>
      <c r="F412" s="463" t="s">
        <v>3506</v>
      </c>
      <c r="G412" s="463">
        <v>17</v>
      </c>
      <c r="H412" s="463"/>
      <c r="I412" s="546"/>
    </row>
    <row r="413" spans="2:9" ht="15.95" customHeight="1" x14ac:dyDescent="0.25">
      <c r="B413" s="891"/>
      <c r="C413" s="463">
        <v>3507</v>
      </c>
      <c r="D413" s="463">
        <v>4</v>
      </c>
      <c r="E413" s="463" t="s">
        <v>3978</v>
      </c>
      <c r="F413" s="463" t="s">
        <v>3746</v>
      </c>
      <c r="G413" s="463">
        <v>18</v>
      </c>
      <c r="H413" s="463">
        <v>18</v>
      </c>
      <c r="I413" s="546"/>
    </row>
    <row r="414" spans="2:9" ht="15.95" customHeight="1" x14ac:dyDescent="0.25">
      <c r="B414" s="891"/>
      <c r="C414" s="463">
        <v>3507</v>
      </c>
      <c r="D414" s="463">
        <v>5</v>
      </c>
      <c r="E414" s="463" t="s">
        <v>3979</v>
      </c>
      <c r="F414" s="463" t="s">
        <v>3363</v>
      </c>
      <c r="G414" s="463">
        <v>1</v>
      </c>
      <c r="H414" s="463"/>
      <c r="I414" s="546"/>
    </row>
    <row r="415" spans="2:9" ht="15.95" customHeight="1" x14ac:dyDescent="0.25">
      <c r="B415" s="891"/>
      <c r="C415" s="463">
        <v>3507</v>
      </c>
      <c r="D415" s="463">
        <v>5</v>
      </c>
      <c r="E415" s="463" t="s">
        <v>3979</v>
      </c>
      <c r="F415" s="463" t="s">
        <v>3236</v>
      </c>
      <c r="G415" s="463">
        <v>2</v>
      </c>
      <c r="H415" s="463"/>
      <c r="I415" s="546"/>
    </row>
    <row r="416" spans="2:9" ht="15.95" customHeight="1" x14ac:dyDescent="0.25">
      <c r="B416" s="891"/>
      <c r="C416" s="463">
        <v>3507</v>
      </c>
      <c r="D416" s="463">
        <v>5</v>
      </c>
      <c r="E416" s="463" t="s">
        <v>3979</v>
      </c>
      <c r="F416" s="463" t="s">
        <v>3748</v>
      </c>
      <c r="G416" s="463">
        <v>3</v>
      </c>
      <c r="H416" s="463"/>
      <c r="I416" s="546"/>
    </row>
    <row r="417" spans="2:9" ht="15.95" customHeight="1" x14ac:dyDescent="0.25">
      <c r="B417" s="891"/>
      <c r="C417" s="463">
        <v>3507</v>
      </c>
      <c r="D417" s="463">
        <v>5</v>
      </c>
      <c r="E417" s="463" t="s">
        <v>3979</v>
      </c>
      <c r="F417" s="463" t="s">
        <v>3638</v>
      </c>
      <c r="G417" s="463">
        <v>4</v>
      </c>
      <c r="H417" s="463"/>
      <c r="I417" s="546"/>
    </row>
    <row r="418" spans="2:9" ht="15.95" customHeight="1" x14ac:dyDescent="0.25">
      <c r="B418" s="891"/>
      <c r="C418" s="463">
        <v>3507</v>
      </c>
      <c r="D418" s="463">
        <v>5</v>
      </c>
      <c r="E418" s="463" t="s">
        <v>3979</v>
      </c>
      <c r="F418" s="463" t="s">
        <v>3665</v>
      </c>
      <c r="G418" s="463">
        <v>5</v>
      </c>
      <c r="H418" s="463"/>
      <c r="I418" s="546"/>
    </row>
    <row r="419" spans="2:9" ht="15.95" customHeight="1" x14ac:dyDescent="0.25">
      <c r="B419" s="891"/>
      <c r="C419" s="463">
        <v>3507</v>
      </c>
      <c r="D419" s="463">
        <v>5</v>
      </c>
      <c r="E419" s="463" t="s">
        <v>3979</v>
      </c>
      <c r="F419" s="463" t="s">
        <v>3487</v>
      </c>
      <c r="G419" s="463">
        <v>6</v>
      </c>
      <c r="H419" s="463"/>
      <c r="I419" s="546"/>
    </row>
    <row r="420" spans="2:9" ht="15.95" customHeight="1" x14ac:dyDescent="0.25">
      <c r="B420" s="891"/>
      <c r="C420" s="463">
        <v>3507</v>
      </c>
      <c r="D420" s="463">
        <v>5</v>
      </c>
      <c r="E420" s="463" t="s">
        <v>3979</v>
      </c>
      <c r="F420" s="463" t="s">
        <v>3686</v>
      </c>
      <c r="G420" s="463">
        <v>7</v>
      </c>
      <c r="H420" s="463"/>
      <c r="I420" s="546"/>
    </row>
    <row r="421" spans="2:9" ht="15.95" customHeight="1" x14ac:dyDescent="0.25">
      <c r="B421" s="891"/>
      <c r="C421" s="463">
        <v>3507</v>
      </c>
      <c r="D421" s="463">
        <v>5</v>
      </c>
      <c r="E421" s="463" t="s">
        <v>3979</v>
      </c>
      <c r="F421" s="463" t="s">
        <v>3401</v>
      </c>
      <c r="G421" s="463">
        <v>8</v>
      </c>
      <c r="H421" s="463"/>
      <c r="I421" s="546"/>
    </row>
    <row r="422" spans="2:9" ht="15.95" customHeight="1" x14ac:dyDescent="0.25">
      <c r="B422" s="891"/>
      <c r="C422" s="463">
        <v>3507</v>
      </c>
      <c r="D422" s="463">
        <v>5</v>
      </c>
      <c r="E422" s="463" t="s">
        <v>3979</v>
      </c>
      <c r="F422" s="463" t="s">
        <v>3691</v>
      </c>
      <c r="G422" s="463">
        <v>9</v>
      </c>
      <c r="H422" s="463"/>
      <c r="I422" s="546"/>
    </row>
    <row r="423" spans="2:9" ht="15.95" customHeight="1" x14ac:dyDescent="0.25">
      <c r="B423" s="891"/>
      <c r="C423" s="463">
        <v>3507</v>
      </c>
      <c r="D423" s="463">
        <v>5</v>
      </c>
      <c r="E423" s="463" t="s">
        <v>3979</v>
      </c>
      <c r="F423" s="463" t="s">
        <v>3729</v>
      </c>
      <c r="G423" s="463">
        <v>10</v>
      </c>
      <c r="H423" s="463"/>
      <c r="I423" s="546"/>
    </row>
    <row r="424" spans="2:9" ht="15.95" customHeight="1" x14ac:dyDescent="0.25">
      <c r="B424" s="891"/>
      <c r="C424" s="463">
        <v>3507</v>
      </c>
      <c r="D424" s="463">
        <v>5</v>
      </c>
      <c r="E424" s="463" t="s">
        <v>3979</v>
      </c>
      <c r="F424" s="463" t="s">
        <v>3752</v>
      </c>
      <c r="G424" s="463">
        <v>11</v>
      </c>
      <c r="H424" s="463">
        <v>11</v>
      </c>
      <c r="I424" s="546"/>
    </row>
    <row r="425" spans="2:9" ht="15.95" customHeight="1" x14ac:dyDescent="0.25">
      <c r="B425" s="891"/>
      <c r="C425" s="463">
        <v>3507</v>
      </c>
      <c r="D425" s="463">
        <v>6</v>
      </c>
      <c r="E425" s="463" t="s">
        <v>3980</v>
      </c>
      <c r="F425" s="463" t="s">
        <v>3740</v>
      </c>
      <c r="G425" s="463">
        <v>1</v>
      </c>
      <c r="H425" s="463"/>
      <c r="I425" s="546"/>
    </row>
    <row r="426" spans="2:9" ht="15.95" customHeight="1" x14ac:dyDescent="0.25">
      <c r="B426" s="891"/>
      <c r="C426" s="463">
        <v>3507</v>
      </c>
      <c r="D426" s="463">
        <v>6</v>
      </c>
      <c r="E426" s="463" t="s">
        <v>3980</v>
      </c>
      <c r="F426" s="463" t="s">
        <v>3666</v>
      </c>
      <c r="G426" s="463">
        <v>2</v>
      </c>
      <c r="H426" s="463"/>
      <c r="I426" s="546"/>
    </row>
    <row r="427" spans="2:9" ht="15.95" customHeight="1" x14ac:dyDescent="0.25">
      <c r="B427" s="891"/>
      <c r="C427" s="463">
        <v>3507</v>
      </c>
      <c r="D427" s="463">
        <v>6</v>
      </c>
      <c r="E427" s="463" t="s">
        <v>3980</v>
      </c>
      <c r="F427" s="463" t="s">
        <v>3683</v>
      </c>
      <c r="G427" s="463">
        <v>3</v>
      </c>
      <c r="H427" s="463"/>
      <c r="I427" s="546"/>
    </row>
    <row r="428" spans="2:9" ht="15.95" customHeight="1" x14ac:dyDescent="0.25">
      <c r="B428" s="891"/>
      <c r="C428" s="463">
        <v>3507</v>
      </c>
      <c r="D428" s="463">
        <v>6</v>
      </c>
      <c r="E428" s="463" t="s">
        <v>3980</v>
      </c>
      <c r="F428" s="463" t="s">
        <v>3301</v>
      </c>
      <c r="G428" s="463">
        <v>4</v>
      </c>
      <c r="H428" s="463"/>
      <c r="I428" s="546"/>
    </row>
    <row r="429" spans="2:9" ht="15.95" customHeight="1" x14ac:dyDescent="0.25">
      <c r="B429" s="891"/>
      <c r="C429" s="463">
        <v>3507</v>
      </c>
      <c r="D429" s="463">
        <v>6</v>
      </c>
      <c r="E429" s="463" t="s">
        <v>3980</v>
      </c>
      <c r="F429" s="463" t="s">
        <v>3695</v>
      </c>
      <c r="G429" s="463">
        <v>5</v>
      </c>
      <c r="H429" s="463"/>
      <c r="I429" s="546"/>
    </row>
    <row r="430" spans="2:9" ht="15.95" customHeight="1" x14ac:dyDescent="0.25">
      <c r="B430" s="891"/>
      <c r="C430" s="463">
        <v>3507</v>
      </c>
      <c r="D430" s="463">
        <v>6</v>
      </c>
      <c r="E430" s="463" t="s">
        <v>3980</v>
      </c>
      <c r="F430" s="463" t="s">
        <v>3749</v>
      </c>
      <c r="G430" s="463">
        <v>6</v>
      </c>
      <c r="H430" s="463"/>
      <c r="I430" s="546"/>
    </row>
    <row r="431" spans="2:9" ht="15.95" customHeight="1" thickBot="1" x14ac:dyDescent="0.3">
      <c r="B431" s="892"/>
      <c r="C431" s="547">
        <v>3507</v>
      </c>
      <c r="D431" s="547">
        <v>6</v>
      </c>
      <c r="E431" s="547" t="s">
        <v>3980</v>
      </c>
      <c r="F431" s="547" t="s">
        <v>3622</v>
      </c>
      <c r="G431" s="547">
        <v>7</v>
      </c>
      <c r="H431" s="547">
        <v>7</v>
      </c>
      <c r="I431" s="548">
        <v>100</v>
      </c>
    </row>
    <row r="432" spans="2:9" ht="15.95" customHeight="1" x14ac:dyDescent="0.25">
      <c r="B432" s="893" t="s">
        <v>3981</v>
      </c>
      <c r="C432" s="633">
        <v>3508</v>
      </c>
      <c r="D432" s="633">
        <v>1</v>
      </c>
      <c r="E432" s="633" t="s">
        <v>3982</v>
      </c>
      <c r="F432" s="633" t="s">
        <v>3386</v>
      </c>
      <c r="G432" s="633">
        <v>1</v>
      </c>
      <c r="H432" s="633"/>
      <c r="I432" s="634"/>
    </row>
    <row r="433" spans="2:9" ht="15.95" customHeight="1" x14ac:dyDescent="0.25">
      <c r="B433" s="894"/>
      <c r="C433" s="549">
        <v>3508</v>
      </c>
      <c r="D433" s="549">
        <v>1</v>
      </c>
      <c r="E433" s="549" t="s">
        <v>3982</v>
      </c>
      <c r="F433" s="549" t="s">
        <v>3380</v>
      </c>
      <c r="G433" s="549">
        <v>2</v>
      </c>
      <c r="H433" s="549"/>
      <c r="I433" s="635"/>
    </row>
    <row r="434" spans="2:9" ht="15.95" customHeight="1" x14ac:dyDescent="0.25">
      <c r="B434" s="894"/>
      <c r="C434" s="549">
        <v>3508</v>
      </c>
      <c r="D434" s="549">
        <v>1</v>
      </c>
      <c r="E434" s="549" t="s">
        <v>3982</v>
      </c>
      <c r="F434" s="549" t="s">
        <v>3259</v>
      </c>
      <c r="G434" s="549">
        <v>3</v>
      </c>
      <c r="H434" s="549"/>
      <c r="I434" s="635"/>
    </row>
    <row r="435" spans="2:9" ht="15.95" customHeight="1" x14ac:dyDescent="0.25">
      <c r="B435" s="894"/>
      <c r="C435" s="549">
        <v>3508</v>
      </c>
      <c r="D435" s="549">
        <v>1</v>
      </c>
      <c r="E435" s="549" t="s">
        <v>3982</v>
      </c>
      <c r="F435" s="549" t="s">
        <v>3351</v>
      </c>
      <c r="G435" s="549">
        <v>4</v>
      </c>
      <c r="H435" s="549"/>
      <c r="I435" s="635"/>
    </row>
    <row r="436" spans="2:9" ht="15.95" customHeight="1" x14ac:dyDescent="0.25">
      <c r="B436" s="894"/>
      <c r="C436" s="549">
        <v>3508</v>
      </c>
      <c r="D436" s="549">
        <v>1</v>
      </c>
      <c r="E436" s="549" t="s">
        <v>3982</v>
      </c>
      <c r="F436" s="549" t="s">
        <v>3371</v>
      </c>
      <c r="G436" s="549">
        <v>5</v>
      </c>
      <c r="H436" s="549"/>
      <c r="I436" s="635"/>
    </row>
    <row r="437" spans="2:9" ht="15.95" customHeight="1" x14ac:dyDescent="0.25">
      <c r="B437" s="894"/>
      <c r="C437" s="549">
        <v>3508</v>
      </c>
      <c r="D437" s="549">
        <v>1</v>
      </c>
      <c r="E437" s="549" t="s">
        <v>3982</v>
      </c>
      <c r="F437" s="549" t="s">
        <v>3569</v>
      </c>
      <c r="G437" s="549">
        <v>6</v>
      </c>
      <c r="H437" s="549"/>
      <c r="I437" s="635"/>
    </row>
    <row r="438" spans="2:9" ht="15.95" customHeight="1" x14ac:dyDescent="0.25">
      <c r="B438" s="894"/>
      <c r="C438" s="549">
        <v>3508</v>
      </c>
      <c r="D438" s="549">
        <v>1</v>
      </c>
      <c r="E438" s="549" t="s">
        <v>3982</v>
      </c>
      <c r="F438" s="549" t="s">
        <v>3284</v>
      </c>
      <c r="G438" s="549">
        <v>7</v>
      </c>
      <c r="H438" s="549"/>
      <c r="I438" s="635"/>
    </row>
    <row r="439" spans="2:9" ht="15.95" customHeight="1" x14ac:dyDescent="0.25">
      <c r="B439" s="894"/>
      <c r="C439" s="549">
        <v>3508</v>
      </c>
      <c r="D439" s="549">
        <v>1</v>
      </c>
      <c r="E439" s="549" t="s">
        <v>3982</v>
      </c>
      <c r="F439" s="549" t="s">
        <v>3495</v>
      </c>
      <c r="G439" s="549">
        <v>8</v>
      </c>
      <c r="H439" s="549"/>
      <c r="I439" s="635"/>
    </row>
    <row r="440" spans="2:9" ht="15.95" customHeight="1" x14ac:dyDescent="0.25">
      <c r="B440" s="894"/>
      <c r="C440" s="549">
        <v>3508</v>
      </c>
      <c r="D440" s="549">
        <v>1</v>
      </c>
      <c r="E440" s="549" t="s">
        <v>3982</v>
      </c>
      <c r="F440" s="549" t="s">
        <v>3319</v>
      </c>
      <c r="G440" s="549">
        <v>9</v>
      </c>
      <c r="H440" s="549"/>
      <c r="I440" s="635"/>
    </row>
    <row r="441" spans="2:9" ht="15.95" customHeight="1" x14ac:dyDescent="0.25">
      <c r="B441" s="894"/>
      <c r="C441" s="549">
        <v>3508</v>
      </c>
      <c r="D441" s="549">
        <v>1</v>
      </c>
      <c r="E441" s="549" t="s">
        <v>3982</v>
      </c>
      <c r="F441" s="549" t="s">
        <v>3508</v>
      </c>
      <c r="G441" s="549">
        <v>10</v>
      </c>
      <c r="H441" s="549"/>
      <c r="I441" s="635"/>
    </row>
    <row r="442" spans="2:9" ht="15.95" customHeight="1" x14ac:dyDescent="0.25">
      <c r="B442" s="894"/>
      <c r="C442" s="549">
        <v>3508</v>
      </c>
      <c r="D442" s="549">
        <v>1</v>
      </c>
      <c r="E442" s="549" t="s">
        <v>3982</v>
      </c>
      <c r="F442" s="549" t="s">
        <v>3213</v>
      </c>
      <c r="G442" s="549">
        <v>11</v>
      </c>
      <c r="H442" s="549"/>
      <c r="I442" s="635"/>
    </row>
    <row r="443" spans="2:9" ht="15.95" customHeight="1" x14ac:dyDescent="0.25">
      <c r="B443" s="894"/>
      <c r="C443" s="549">
        <v>3508</v>
      </c>
      <c r="D443" s="549">
        <v>1</v>
      </c>
      <c r="E443" s="549" t="s">
        <v>3982</v>
      </c>
      <c r="F443" s="549" t="s">
        <v>3299</v>
      </c>
      <c r="G443" s="549">
        <v>12</v>
      </c>
      <c r="H443" s="549"/>
      <c r="I443" s="635"/>
    </row>
    <row r="444" spans="2:9" ht="15.95" customHeight="1" x14ac:dyDescent="0.25">
      <c r="B444" s="894"/>
      <c r="C444" s="549">
        <v>3508</v>
      </c>
      <c r="D444" s="549">
        <v>1</v>
      </c>
      <c r="E444" s="549" t="s">
        <v>3982</v>
      </c>
      <c r="F444" s="549" t="s">
        <v>3269</v>
      </c>
      <c r="G444" s="549">
        <v>13</v>
      </c>
      <c r="H444" s="549"/>
      <c r="I444" s="635"/>
    </row>
    <row r="445" spans="2:9" ht="15.95" customHeight="1" x14ac:dyDescent="0.25">
      <c r="B445" s="894"/>
      <c r="C445" s="549">
        <v>3508</v>
      </c>
      <c r="D445" s="549">
        <v>1</v>
      </c>
      <c r="E445" s="549" t="s">
        <v>3982</v>
      </c>
      <c r="F445" s="549" t="s">
        <v>3247</v>
      </c>
      <c r="G445" s="549">
        <v>14</v>
      </c>
      <c r="H445" s="549"/>
      <c r="I445" s="635"/>
    </row>
    <row r="446" spans="2:9" ht="15.95" customHeight="1" x14ac:dyDescent="0.25">
      <c r="B446" s="894"/>
      <c r="C446" s="549">
        <v>3508</v>
      </c>
      <c r="D446" s="549">
        <v>1</v>
      </c>
      <c r="E446" s="549" t="s">
        <v>3982</v>
      </c>
      <c r="F446" s="549" t="s">
        <v>3304</v>
      </c>
      <c r="G446" s="549">
        <v>15</v>
      </c>
      <c r="H446" s="549"/>
      <c r="I446" s="635"/>
    </row>
    <row r="447" spans="2:9" ht="15.95" customHeight="1" x14ac:dyDescent="0.25">
      <c r="B447" s="894"/>
      <c r="C447" s="549">
        <v>3508</v>
      </c>
      <c r="D447" s="549">
        <v>1</v>
      </c>
      <c r="E447" s="549" t="s">
        <v>3982</v>
      </c>
      <c r="F447" s="549" t="s">
        <v>3292</v>
      </c>
      <c r="G447" s="549">
        <v>16</v>
      </c>
      <c r="H447" s="549"/>
      <c r="I447" s="635"/>
    </row>
    <row r="448" spans="2:9" ht="15.95" customHeight="1" x14ac:dyDescent="0.25">
      <c r="B448" s="894"/>
      <c r="C448" s="549">
        <v>3508</v>
      </c>
      <c r="D448" s="549">
        <v>1</v>
      </c>
      <c r="E448" s="549" t="s">
        <v>3982</v>
      </c>
      <c r="F448" s="549" t="s">
        <v>3325</v>
      </c>
      <c r="G448" s="549">
        <v>17</v>
      </c>
      <c r="H448" s="549"/>
      <c r="I448" s="635"/>
    </row>
    <row r="449" spans="2:9" ht="15.95" customHeight="1" x14ac:dyDescent="0.25">
      <c r="B449" s="894"/>
      <c r="C449" s="549">
        <v>3508</v>
      </c>
      <c r="D449" s="549">
        <v>1</v>
      </c>
      <c r="E449" s="549" t="s">
        <v>3982</v>
      </c>
      <c r="F449" s="549" t="s">
        <v>3123</v>
      </c>
      <c r="G449" s="549">
        <v>18</v>
      </c>
      <c r="H449" s="549"/>
      <c r="I449" s="635"/>
    </row>
    <row r="450" spans="2:9" ht="15.95" customHeight="1" x14ac:dyDescent="0.25">
      <c r="B450" s="894"/>
      <c r="C450" s="549">
        <v>3508</v>
      </c>
      <c r="D450" s="549">
        <v>1</v>
      </c>
      <c r="E450" s="549" t="s">
        <v>3982</v>
      </c>
      <c r="F450" s="549" t="s">
        <v>3717</v>
      </c>
      <c r="G450" s="549">
        <v>19</v>
      </c>
      <c r="H450" s="549"/>
      <c r="I450" s="635"/>
    </row>
    <row r="451" spans="2:9" ht="15.95" customHeight="1" x14ac:dyDescent="0.25">
      <c r="B451" s="894"/>
      <c r="C451" s="549">
        <v>3508</v>
      </c>
      <c r="D451" s="549">
        <v>1</v>
      </c>
      <c r="E451" s="549" t="s">
        <v>3982</v>
      </c>
      <c r="F451" s="549" t="s">
        <v>3644</v>
      </c>
      <c r="G451" s="549">
        <v>20</v>
      </c>
      <c r="H451" s="549"/>
      <c r="I451" s="635"/>
    </row>
    <row r="452" spans="2:9" ht="15.95" customHeight="1" x14ac:dyDescent="0.25">
      <c r="B452" s="894"/>
      <c r="C452" s="549">
        <v>3508</v>
      </c>
      <c r="D452" s="549">
        <v>1</v>
      </c>
      <c r="E452" s="549" t="s">
        <v>3982</v>
      </c>
      <c r="F452" s="549" t="s">
        <v>3344</v>
      </c>
      <c r="G452" s="549">
        <v>21</v>
      </c>
      <c r="H452" s="549"/>
      <c r="I452" s="635"/>
    </row>
    <row r="453" spans="2:9" ht="15.95" customHeight="1" x14ac:dyDescent="0.25">
      <c r="B453" s="894"/>
      <c r="C453" s="549">
        <v>3508</v>
      </c>
      <c r="D453" s="549">
        <v>1</v>
      </c>
      <c r="E453" s="549" t="s">
        <v>3982</v>
      </c>
      <c r="F453" s="549" t="s">
        <v>3592</v>
      </c>
      <c r="G453" s="549">
        <v>22</v>
      </c>
      <c r="H453" s="549"/>
      <c r="I453" s="635"/>
    </row>
    <row r="454" spans="2:9" ht="15.95" customHeight="1" x14ac:dyDescent="0.25">
      <c r="B454" s="894"/>
      <c r="C454" s="549">
        <v>3508</v>
      </c>
      <c r="D454" s="549">
        <v>1</v>
      </c>
      <c r="E454" s="549" t="s">
        <v>3982</v>
      </c>
      <c r="F454" s="549" t="s">
        <v>3394</v>
      </c>
      <c r="G454" s="549">
        <v>23</v>
      </c>
      <c r="H454" s="549"/>
      <c r="I454" s="635"/>
    </row>
    <row r="455" spans="2:9" ht="15.95" customHeight="1" x14ac:dyDescent="0.25">
      <c r="B455" s="894"/>
      <c r="C455" s="549">
        <v>3508</v>
      </c>
      <c r="D455" s="549">
        <v>1</v>
      </c>
      <c r="E455" s="549" t="s">
        <v>3982</v>
      </c>
      <c r="F455" s="549" t="s">
        <v>3564</v>
      </c>
      <c r="G455" s="549">
        <v>24</v>
      </c>
      <c r="H455" s="549"/>
      <c r="I455" s="635"/>
    </row>
    <row r="456" spans="2:9" ht="15.95" customHeight="1" x14ac:dyDescent="0.25">
      <c r="B456" s="894"/>
      <c r="C456" s="549">
        <v>3508</v>
      </c>
      <c r="D456" s="549">
        <v>1</v>
      </c>
      <c r="E456" s="549" t="s">
        <v>3982</v>
      </c>
      <c r="F456" s="549" t="s">
        <v>3315</v>
      </c>
      <c r="G456" s="549">
        <v>25</v>
      </c>
      <c r="H456" s="549"/>
      <c r="I456" s="635"/>
    </row>
    <row r="457" spans="2:9" ht="15.95" customHeight="1" x14ac:dyDescent="0.25">
      <c r="B457" s="894"/>
      <c r="C457" s="549">
        <v>3508</v>
      </c>
      <c r="D457" s="549">
        <v>1</v>
      </c>
      <c r="E457" s="549" t="s">
        <v>3982</v>
      </c>
      <c r="F457" s="549" t="s">
        <v>3176</v>
      </c>
      <c r="G457" s="549">
        <v>26</v>
      </c>
      <c r="H457" s="549">
        <v>26</v>
      </c>
      <c r="I457" s="635"/>
    </row>
    <row r="458" spans="2:9" ht="15.95" customHeight="1" x14ac:dyDescent="0.25">
      <c r="B458" s="894"/>
      <c r="C458" s="549">
        <v>3508</v>
      </c>
      <c r="D458" s="549">
        <v>2</v>
      </c>
      <c r="E458" s="549" t="s">
        <v>3983</v>
      </c>
      <c r="F458" s="549" t="s">
        <v>3178</v>
      </c>
      <c r="G458" s="549">
        <v>1</v>
      </c>
      <c r="H458" s="549"/>
      <c r="I458" s="635"/>
    </row>
    <row r="459" spans="2:9" ht="15.95" customHeight="1" x14ac:dyDescent="0.25">
      <c r="B459" s="894"/>
      <c r="C459" s="549">
        <v>3508</v>
      </c>
      <c r="D459" s="549">
        <v>2</v>
      </c>
      <c r="E459" s="549" t="s">
        <v>3983</v>
      </c>
      <c r="F459" s="549" t="s">
        <v>3199</v>
      </c>
      <c r="G459" s="549">
        <v>2</v>
      </c>
      <c r="H459" s="549"/>
      <c r="I459" s="635"/>
    </row>
    <row r="460" spans="2:9" ht="15.95" customHeight="1" x14ac:dyDescent="0.25">
      <c r="B460" s="894"/>
      <c r="C460" s="549">
        <v>3508</v>
      </c>
      <c r="D460" s="549">
        <v>2</v>
      </c>
      <c r="E460" s="549" t="s">
        <v>3983</v>
      </c>
      <c r="F460" s="549" t="s">
        <v>3561</v>
      </c>
      <c r="G460" s="549">
        <v>3</v>
      </c>
      <c r="H460" s="549"/>
      <c r="I460" s="635"/>
    </row>
    <row r="461" spans="2:9" ht="15.95" customHeight="1" x14ac:dyDescent="0.25">
      <c r="B461" s="894"/>
      <c r="C461" s="549">
        <v>3508</v>
      </c>
      <c r="D461" s="549">
        <v>2</v>
      </c>
      <c r="E461" s="549" t="s">
        <v>3983</v>
      </c>
      <c r="F461" s="549" t="s">
        <v>3297</v>
      </c>
      <c r="G461" s="549">
        <v>4</v>
      </c>
      <c r="H461" s="549"/>
      <c r="I461" s="635"/>
    </row>
    <row r="462" spans="2:9" ht="15.95" customHeight="1" x14ac:dyDescent="0.25">
      <c r="B462" s="894"/>
      <c r="C462" s="549">
        <v>3508</v>
      </c>
      <c r="D462" s="549">
        <v>2</v>
      </c>
      <c r="E462" s="549" t="s">
        <v>3983</v>
      </c>
      <c r="F462" s="549" t="s">
        <v>3433</v>
      </c>
      <c r="G462" s="549">
        <v>5</v>
      </c>
      <c r="H462" s="549"/>
      <c r="I462" s="635"/>
    </row>
    <row r="463" spans="2:9" ht="15.95" customHeight="1" x14ac:dyDescent="0.25">
      <c r="B463" s="894"/>
      <c r="C463" s="549">
        <v>3508</v>
      </c>
      <c r="D463" s="549">
        <v>2</v>
      </c>
      <c r="E463" s="549" t="s">
        <v>3983</v>
      </c>
      <c r="F463" s="549" t="s">
        <v>3203</v>
      </c>
      <c r="G463" s="549">
        <v>6</v>
      </c>
      <c r="H463" s="549"/>
      <c r="I463" s="635"/>
    </row>
    <row r="464" spans="2:9" ht="15.95" customHeight="1" x14ac:dyDescent="0.25">
      <c r="B464" s="894"/>
      <c r="C464" s="549">
        <v>3508</v>
      </c>
      <c r="D464" s="549">
        <v>2</v>
      </c>
      <c r="E464" s="549" t="s">
        <v>3983</v>
      </c>
      <c r="F464" s="549" t="s">
        <v>3434</v>
      </c>
      <c r="G464" s="549">
        <v>7</v>
      </c>
      <c r="H464" s="549"/>
      <c r="I464" s="635"/>
    </row>
    <row r="465" spans="2:9" ht="15.95" customHeight="1" x14ac:dyDescent="0.25">
      <c r="B465" s="894"/>
      <c r="C465" s="549">
        <v>3508</v>
      </c>
      <c r="D465" s="549">
        <v>2</v>
      </c>
      <c r="E465" s="549" t="s">
        <v>3983</v>
      </c>
      <c r="F465" s="549" t="s">
        <v>3582</v>
      </c>
      <c r="G465" s="549">
        <v>8</v>
      </c>
      <c r="H465" s="549"/>
      <c r="I465" s="635"/>
    </row>
    <row r="466" spans="2:9" ht="15.95" customHeight="1" x14ac:dyDescent="0.25">
      <c r="B466" s="894"/>
      <c r="C466" s="549">
        <v>3508</v>
      </c>
      <c r="D466" s="549">
        <v>2</v>
      </c>
      <c r="E466" s="549" t="s">
        <v>3983</v>
      </c>
      <c r="F466" s="549" t="s">
        <v>3375</v>
      </c>
      <c r="G466" s="549">
        <v>9</v>
      </c>
      <c r="H466" s="549"/>
      <c r="I466" s="635"/>
    </row>
    <row r="467" spans="2:9" ht="15.95" customHeight="1" x14ac:dyDescent="0.25">
      <c r="B467" s="894"/>
      <c r="C467" s="549">
        <v>3508</v>
      </c>
      <c r="D467" s="549">
        <v>2</v>
      </c>
      <c r="E467" s="549" t="s">
        <v>3983</v>
      </c>
      <c r="F467" s="549" t="s">
        <v>3234</v>
      </c>
      <c r="G467" s="549">
        <v>10</v>
      </c>
      <c r="H467" s="549"/>
      <c r="I467" s="635"/>
    </row>
    <row r="468" spans="2:9" ht="15.95" customHeight="1" x14ac:dyDescent="0.25">
      <c r="B468" s="894"/>
      <c r="C468" s="549">
        <v>3508</v>
      </c>
      <c r="D468" s="549">
        <v>2</v>
      </c>
      <c r="E468" s="549" t="s">
        <v>3983</v>
      </c>
      <c r="F468" s="549" t="s">
        <v>3493</v>
      </c>
      <c r="G468" s="549">
        <v>11</v>
      </c>
      <c r="H468" s="549"/>
      <c r="I468" s="635"/>
    </row>
    <row r="469" spans="2:9" ht="15.95" customHeight="1" x14ac:dyDescent="0.25">
      <c r="B469" s="894"/>
      <c r="C469" s="549">
        <v>3508</v>
      </c>
      <c r="D469" s="549">
        <v>2</v>
      </c>
      <c r="E469" s="549" t="s">
        <v>3983</v>
      </c>
      <c r="F469" s="549" t="s">
        <v>3636</v>
      </c>
      <c r="G469" s="549">
        <v>12</v>
      </c>
      <c r="H469" s="549"/>
      <c r="I469" s="635"/>
    </row>
    <row r="470" spans="2:9" ht="15.95" customHeight="1" x14ac:dyDescent="0.25">
      <c r="B470" s="894"/>
      <c r="C470" s="549">
        <v>3508</v>
      </c>
      <c r="D470" s="549">
        <v>2</v>
      </c>
      <c r="E470" s="549" t="s">
        <v>3983</v>
      </c>
      <c r="F470" s="549" t="s">
        <v>3612</v>
      </c>
      <c r="G470" s="549">
        <v>13</v>
      </c>
      <c r="H470" s="549"/>
      <c r="I470" s="635"/>
    </row>
    <row r="471" spans="2:9" ht="15.95" customHeight="1" x14ac:dyDescent="0.25">
      <c r="B471" s="894"/>
      <c r="C471" s="549">
        <v>3508</v>
      </c>
      <c r="D471" s="549">
        <v>2</v>
      </c>
      <c r="E471" s="549" t="s">
        <v>3983</v>
      </c>
      <c r="F471" s="549" t="s">
        <v>3741</v>
      </c>
      <c r="G471" s="549">
        <v>14</v>
      </c>
      <c r="H471" s="549"/>
      <c r="I471" s="635"/>
    </row>
    <row r="472" spans="2:9" ht="15.95" customHeight="1" x14ac:dyDescent="0.25">
      <c r="B472" s="894"/>
      <c r="C472" s="549">
        <v>3508</v>
      </c>
      <c r="D472" s="549">
        <v>2</v>
      </c>
      <c r="E472" s="549" t="s">
        <v>3983</v>
      </c>
      <c r="F472" s="549" t="s">
        <v>3580</v>
      </c>
      <c r="G472" s="549">
        <v>15</v>
      </c>
      <c r="H472" s="549"/>
      <c r="I472" s="635"/>
    </row>
    <row r="473" spans="2:9" ht="15.95" customHeight="1" x14ac:dyDescent="0.25">
      <c r="B473" s="894"/>
      <c r="C473" s="549">
        <v>3508</v>
      </c>
      <c r="D473" s="549">
        <v>2</v>
      </c>
      <c r="E473" s="549" t="s">
        <v>3983</v>
      </c>
      <c r="F473" s="549" t="s">
        <v>3426</v>
      </c>
      <c r="G473" s="549">
        <v>16</v>
      </c>
      <c r="H473" s="549">
        <v>16</v>
      </c>
      <c r="I473" s="635"/>
    </row>
    <row r="474" spans="2:9" ht="15.95" customHeight="1" x14ac:dyDescent="0.25">
      <c r="B474" s="894"/>
      <c r="C474" s="549">
        <v>3508</v>
      </c>
      <c r="D474" s="549">
        <v>3</v>
      </c>
      <c r="E474" s="549" t="s">
        <v>3984</v>
      </c>
      <c r="F474" s="549" t="s">
        <v>3520</v>
      </c>
      <c r="G474" s="549">
        <v>1</v>
      </c>
      <c r="H474" s="549"/>
      <c r="I474" s="635"/>
    </row>
    <row r="475" spans="2:9" ht="15.95" customHeight="1" x14ac:dyDescent="0.25">
      <c r="B475" s="894"/>
      <c r="C475" s="549">
        <v>3508</v>
      </c>
      <c r="D475" s="549">
        <v>3</v>
      </c>
      <c r="E475" s="549" t="s">
        <v>3984</v>
      </c>
      <c r="F475" s="549" t="s">
        <v>3150</v>
      </c>
      <c r="G475" s="549">
        <v>2</v>
      </c>
      <c r="H475" s="549"/>
      <c r="I475" s="635"/>
    </row>
    <row r="476" spans="2:9" ht="15.95" customHeight="1" x14ac:dyDescent="0.25">
      <c r="B476" s="894"/>
      <c r="C476" s="549">
        <v>3508</v>
      </c>
      <c r="D476" s="549">
        <v>3</v>
      </c>
      <c r="E476" s="549" t="s">
        <v>3984</v>
      </c>
      <c r="F476" s="549" t="s">
        <v>3634</v>
      </c>
      <c r="G476" s="549">
        <v>3</v>
      </c>
      <c r="H476" s="549"/>
      <c r="I476" s="635"/>
    </row>
    <row r="477" spans="2:9" ht="15.95" customHeight="1" x14ac:dyDescent="0.25">
      <c r="B477" s="894"/>
      <c r="C477" s="549">
        <v>3508</v>
      </c>
      <c r="D477" s="549">
        <v>3</v>
      </c>
      <c r="E477" s="549" t="s">
        <v>3984</v>
      </c>
      <c r="F477" s="549" t="s">
        <v>3659</v>
      </c>
      <c r="G477" s="549">
        <v>4</v>
      </c>
      <c r="H477" s="549"/>
      <c r="I477" s="635"/>
    </row>
    <row r="478" spans="2:9" ht="15.95" customHeight="1" x14ac:dyDescent="0.25">
      <c r="B478" s="894"/>
      <c r="C478" s="549">
        <v>3508</v>
      </c>
      <c r="D478" s="549">
        <v>3</v>
      </c>
      <c r="E478" s="549" t="s">
        <v>3984</v>
      </c>
      <c r="F478" s="549" t="s">
        <v>3321</v>
      </c>
      <c r="G478" s="549">
        <v>5</v>
      </c>
      <c r="H478" s="549"/>
      <c r="I478" s="635"/>
    </row>
    <row r="479" spans="2:9" ht="15.95" customHeight="1" x14ac:dyDescent="0.25">
      <c r="B479" s="894"/>
      <c r="C479" s="549">
        <v>3508</v>
      </c>
      <c r="D479" s="549">
        <v>3</v>
      </c>
      <c r="E479" s="549" t="s">
        <v>3984</v>
      </c>
      <c r="F479" s="549" t="s">
        <v>3323</v>
      </c>
      <c r="G479" s="549">
        <v>6</v>
      </c>
      <c r="H479" s="549"/>
      <c r="I479" s="635"/>
    </row>
    <row r="480" spans="2:9" ht="15.95" customHeight="1" x14ac:dyDescent="0.25">
      <c r="B480" s="894"/>
      <c r="C480" s="549">
        <v>3508</v>
      </c>
      <c r="D480" s="549">
        <v>3</v>
      </c>
      <c r="E480" s="549" t="s">
        <v>3984</v>
      </c>
      <c r="F480" s="549" t="s">
        <v>3550</v>
      </c>
      <c r="G480" s="549">
        <v>7</v>
      </c>
      <c r="H480" s="549"/>
      <c r="I480" s="635"/>
    </row>
    <row r="481" spans="2:9" ht="15.95" customHeight="1" x14ac:dyDescent="0.25">
      <c r="B481" s="894"/>
      <c r="C481" s="549">
        <v>3508</v>
      </c>
      <c r="D481" s="549">
        <v>3</v>
      </c>
      <c r="E481" s="549" t="s">
        <v>3984</v>
      </c>
      <c r="F481" s="549" t="s">
        <v>3616</v>
      </c>
      <c r="G481" s="549">
        <v>8</v>
      </c>
      <c r="H481" s="549"/>
      <c r="I481" s="635"/>
    </row>
    <row r="482" spans="2:9" ht="15.95" customHeight="1" x14ac:dyDescent="0.25">
      <c r="B482" s="894"/>
      <c r="C482" s="549">
        <v>3508</v>
      </c>
      <c r="D482" s="549">
        <v>3</v>
      </c>
      <c r="E482" s="549" t="s">
        <v>3984</v>
      </c>
      <c r="F482" s="549" t="s">
        <v>3601</v>
      </c>
      <c r="G482" s="549">
        <v>9</v>
      </c>
      <c r="H482" s="549"/>
      <c r="I482" s="635"/>
    </row>
    <row r="483" spans="2:9" ht="15.95" customHeight="1" x14ac:dyDescent="0.25">
      <c r="B483" s="894"/>
      <c r="C483" s="549">
        <v>3508</v>
      </c>
      <c r="D483" s="549">
        <v>3</v>
      </c>
      <c r="E483" s="549" t="s">
        <v>3984</v>
      </c>
      <c r="F483" s="549" t="s">
        <v>3555</v>
      </c>
      <c r="G483" s="549">
        <v>10</v>
      </c>
      <c r="H483" s="549">
        <v>10</v>
      </c>
      <c r="I483" s="635"/>
    </row>
    <row r="484" spans="2:9" ht="15.95" customHeight="1" x14ac:dyDescent="0.25">
      <c r="B484" s="894"/>
      <c r="C484" s="549">
        <v>3508</v>
      </c>
      <c r="D484" s="549">
        <v>4</v>
      </c>
      <c r="E484" s="549" t="s">
        <v>3985</v>
      </c>
      <c r="F484" s="549" t="s">
        <v>3418</v>
      </c>
      <c r="G484" s="549">
        <v>1</v>
      </c>
      <c r="H484" s="549"/>
      <c r="I484" s="635"/>
    </row>
    <row r="485" spans="2:9" ht="15.95" customHeight="1" x14ac:dyDescent="0.25">
      <c r="B485" s="894"/>
      <c r="C485" s="549">
        <v>3508</v>
      </c>
      <c r="D485" s="549">
        <v>4</v>
      </c>
      <c r="E485" s="549" t="s">
        <v>3985</v>
      </c>
      <c r="F485" s="549" t="s">
        <v>3289</v>
      </c>
      <c r="G485" s="549">
        <v>2</v>
      </c>
      <c r="H485" s="549"/>
      <c r="I485" s="635"/>
    </row>
    <row r="486" spans="2:9" ht="15.95" customHeight="1" x14ac:dyDescent="0.25">
      <c r="B486" s="894"/>
      <c r="C486" s="549">
        <v>3508</v>
      </c>
      <c r="D486" s="549">
        <v>4</v>
      </c>
      <c r="E486" s="549" t="s">
        <v>3985</v>
      </c>
      <c r="F486" s="549" t="s">
        <v>3379</v>
      </c>
      <c r="G486" s="549">
        <v>3</v>
      </c>
      <c r="H486" s="549"/>
      <c r="I486" s="635"/>
    </row>
    <row r="487" spans="2:9" ht="15.95" customHeight="1" x14ac:dyDescent="0.25">
      <c r="B487" s="894"/>
      <c r="C487" s="549">
        <v>3508</v>
      </c>
      <c r="D487" s="549">
        <v>4</v>
      </c>
      <c r="E487" s="549" t="s">
        <v>3985</v>
      </c>
      <c r="F487" s="549" t="s">
        <v>3242</v>
      </c>
      <c r="G487" s="549">
        <v>4</v>
      </c>
      <c r="H487" s="549"/>
      <c r="I487" s="635"/>
    </row>
    <row r="488" spans="2:9" ht="15.95" customHeight="1" x14ac:dyDescent="0.25">
      <c r="B488" s="894"/>
      <c r="C488" s="549">
        <v>3508</v>
      </c>
      <c r="D488" s="549">
        <v>4</v>
      </c>
      <c r="E488" s="549" t="s">
        <v>3985</v>
      </c>
      <c r="F488" s="549" t="s">
        <v>3424</v>
      </c>
      <c r="G488" s="549">
        <v>5</v>
      </c>
      <c r="H488" s="549"/>
      <c r="I488" s="635"/>
    </row>
    <row r="489" spans="2:9" ht="15.95" customHeight="1" x14ac:dyDescent="0.25">
      <c r="B489" s="894"/>
      <c r="C489" s="549">
        <v>3508</v>
      </c>
      <c r="D489" s="549">
        <v>4</v>
      </c>
      <c r="E489" s="549" t="s">
        <v>3985</v>
      </c>
      <c r="F489" s="549" t="s">
        <v>3252</v>
      </c>
      <c r="G489" s="549">
        <v>6</v>
      </c>
      <c r="H489" s="549">
        <v>6</v>
      </c>
      <c r="I489" s="635"/>
    </row>
    <row r="490" spans="2:9" ht="15.95" customHeight="1" x14ac:dyDescent="0.25">
      <c r="B490" s="894"/>
      <c r="C490" s="549">
        <v>3508</v>
      </c>
      <c r="D490" s="549">
        <v>5</v>
      </c>
      <c r="E490" s="549" t="s">
        <v>3986</v>
      </c>
      <c r="F490" s="549" t="s">
        <v>3595</v>
      </c>
      <c r="G490" s="549">
        <v>1</v>
      </c>
      <c r="H490" s="549"/>
      <c r="I490" s="635"/>
    </row>
    <row r="491" spans="2:9" ht="15.95" customHeight="1" x14ac:dyDescent="0.25">
      <c r="B491" s="894"/>
      <c r="C491" s="549">
        <v>3508</v>
      </c>
      <c r="D491" s="549">
        <v>5</v>
      </c>
      <c r="E491" s="549" t="s">
        <v>3986</v>
      </c>
      <c r="F491" s="549" t="s">
        <v>3539</v>
      </c>
      <c r="G491" s="549">
        <v>2</v>
      </c>
      <c r="H491" s="549"/>
      <c r="I491" s="635"/>
    </row>
    <row r="492" spans="2:9" ht="15.95" customHeight="1" x14ac:dyDescent="0.25">
      <c r="B492" s="894"/>
      <c r="C492" s="549">
        <v>3508</v>
      </c>
      <c r="D492" s="549">
        <v>5</v>
      </c>
      <c r="E492" s="549" t="s">
        <v>3986</v>
      </c>
      <c r="F492" s="549" t="s">
        <v>3396</v>
      </c>
      <c r="G492" s="549">
        <v>3</v>
      </c>
      <c r="H492" s="549"/>
      <c r="I492" s="635"/>
    </row>
    <row r="493" spans="2:9" ht="15.95" customHeight="1" x14ac:dyDescent="0.25">
      <c r="B493" s="894"/>
      <c r="C493" s="549">
        <v>3508</v>
      </c>
      <c r="D493" s="549">
        <v>5</v>
      </c>
      <c r="E493" s="549" t="s">
        <v>3986</v>
      </c>
      <c r="F493" s="549" t="s">
        <v>3288</v>
      </c>
      <c r="G493" s="549">
        <v>4</v>
      </c>
      <c r="H493" s="549"/>
      <c r="I493" s="635"/>
    </row>
    <row r="494" spans="2:9" ht="15.95" customHeight="1" x14ac:dyDescent="0.25">
      <c r="B494" s="894"/>
      <c r="C494" s="549">
        <v>3508</v>
      </c>
      <c r="D494" s="549">
        <v>5</v>
      </c>
      <c r="E494" s="549" t="s">
        <v>3986</v>
      </c>
      <c r="F494" s="549" t="s">
        <v>3265</v>
      </c>
      <c r="G494" s="549">
        <v>5</v>
      </c>
      <c r="H494" s="549"/>
      <c r="I494" s="635"/>
    </row>
    <row r="495" spans="2:9" ht="15.95" customHeight="1" thickBot="1" x14ac:dyDescent="0.3">
      <c r="B495" s="895"/>
      <c r="C495" s="636">
        <v>3508</v>
      </c>
      <c r="D495" s="636">
        <v>5</v>
      </c>
      <c r="E495" s="636" t="s">
        <v>3986</v>
      </c>
      <c r="F495" s="636" t="s">
        <v>3306</v>
      </c>
      <c r="G495" s="636">
        <v>6</v>
      </c>
      <c r="H495" s="636">
        <v>6</v>
      </c>
      <c r="I495" s="637">
        <v>64</v>
      </c>
    </row>
    <row r="496" spans="2:9" ht="15.95" customHeight="1" x14ac:dyDescent="0.25">
      <c r="B496" s="890" t="s">
        <v>3987</v>
      </c>
      <c r="C496" s="544">
        <v>3509</v>
      </c>
      <c r="D496" s="544">
        <v>1</v>
      </c>
      <c r="E496" s="544" t="s">
        <v>3988</v>
      </c>
      <c r="F496" s="544" t="s">
        <v>3312</v>
      </c>
      <c r="G496" s="544">
        <v>1</v>
      </c>
      <c r="H496" s="544"/>
      <c r="I496" s="545"/>
    </row>
    <row r="497" spans="2:9" ht="15.95" customHeight="1" x14ac:dyDescent="0.25">
      <c r="B497" s="891"/>
      <c r="C497" s="463">
        <v>3509</v>
      </c>
      <c r="D497" s="463">
        <v>1</v>
      </c>
      <c r="E497" s="463" t="s">
        <v>3988</v>
      </c>
      <c r="F497" s="463" t="s">
        <v>3152</v>
      </c>
      <c r="G497" s="463">
        <v>2</v>
      </c>
      <c r="H497" s="463"/>
      <c r="I497" s="546"/>
    </row>
    <row r="498" spans="2:9" ht="15.95" customHeight="1" x14ac:dyDescent="0.25">
      <c r="B498" s="891"/>
      <c r="C498" s="463">
        <v>3509</v>
      </c>
      <c r="D498" s="463">
        <v>1</v>
      </c>
      <c r="E498" s="463" t="s">
        <v>3988</v>
      </c>
      <c r="F498" s="463" t="s">
        <v>3448</v>
      </c>
      <c r="G498" s="463">
        <v>3</v>
      </c>
      <c r="H498" s="463"/>
      <c r="I498" s="546"/>
    </row>
    <row r="499" spans="2:9" ht="15.95" customHeight="1" x14ac:dyDescent="0.25">
      <c r="B499" s="891"/>
      <c r="C499" s="463">
        <v>3509</v>
      </c>
      <c r="D499" s="463">
        <v>1</v>
      </c>
      <c r="E499" s="463" t="s">
        <v>3988</v>
      </c>
      <c r="F499" s="463" t="s">
        <v>3415</v>
      </c>
      <c r="G499" s="463">
        <v>4</v>
      </c>
      <c r="H499" s="463"/>
      <c r="I499" s="546"/>
    </row>
    <row r="500" spans="2:9" ht="15.95" customHeight="1" x14ac:dyDescent="0.25">
      <c r="B500" s="891"/>
      <c r="C500" s="463">
        <v>3509</v>
      </c>
      <c r="D500" s="463">
        <v>1</v>
      </c>
      <c r="E500" s="463" t="s">
        <v>3988</v>
      </c>
      <c r="F500" s="463" t="s">
        <v>3631</v>
      </c>
      <c r="G500" s="463">
        <v>5</v>
      </c>
      <c r="H500" s="463"/>
      <c r="I500" s="546"/>
    </row>
    <row r="501" spans="2:9" ht="15.95" customHeight="1" x14ac:dyDescent="0.25">
      <c r="B501" s="891"/>
      <c r="C501" s="463">
        <v>3509</v>
      </c>
      <c r="D501" s="463">
        <v>1</v>
      </c>
      <c r="E501" s="463" t="s">
        <v>3988</v>
      </c>
      <c r="F501" s="463" t="s">
        <v>3609</v>
      </c>
      <c r="G501" s="463">
        <v>6</v>
      </c>
      <c r="H501" s="463"/>
      <c r="I501" s="546"/>
    </row>
    <row r="502" spans="2:9" ht="15.95" customHeight="1" x14ac:dyDescent="0.25">
      <c r="B502" s="891"/>
      <c r="C502" s="463">
        <v>3509</v>
      </c>
      <c r="D502" s="463">
        <v>1</v>
      </c>
      <c r="E502" s="463" t="s">
        <v>3988</v>
      </c>
      <c r="F502" s="463" t="s">
        <v>3320</v>
      </c>
      <c r="G502" s="463">
        <v>7</v>
      </c>
      <c r="H502" s="463"/>
      <c r="I502" s="546"/>
    </row>
    <row r="503" spans="2:9" ht="15.95" customHeight="1" x14ac:dyDescent="0.25">
      <c r="B503" s="891"/>
      <c r="C503" s="463">
        <v>3509</v>
      </c>
      <c r="D503" s="463">
        <v>1</v>
      </c>
      <c r="E503" s="463" t="s">
        <v>3988</v>
      </c>
      <c r="F503" s="463" t="s">
        <v>3266</v>
      </c>
      <c r="G503" s="463">
        <v>8</v>
      </c>
      <c r="H503" s="463"/>
      <c r="I503" s="546"/>
    </row>
    <row r="504" spans="2:9" ht="15.95" customHeight="1" x14ac:dyDescent="0.25">
      <c r="B504" s="891"/>
      <c r="C504" s="463">
        <v>3509</v>
      </c>
      <c r="D504" s="463">
        <v>1</v>
      </c>
      <c r="E504" s="463" t="s">
        <v>3988</v>
      </c>
      <c r="F504" s="463" t="s">
        <v>3276</v>
      </c>
      <c r="G504" s="463">
        <v>9</v>
      </c>
      <c r="H504" s="463"/>
      <c r="I504" s="546"/>
    </row>
    <row r="505" spans="2:9" ht="15.95" customHeight="1" x14ac:dyDescent="0.25">
      <c r="B505" s="891"/>
      <c r="C505" s="463">
        <v>3509</v>
      </c>
      <c r="D505" s="463">
        <v>1</v>
      </c>
      <c r="E505" s="463" t="s">
        <v>3988</v>
      </c>
      <c r="F505" s="463" t="s">
        <v>3188</v>
      </c>
      <c r="G505" s="463">
        <v>10</v>
      </c>
      <c r="H505" s="463"/>
      <c r="I505" s="546"/>
    </row>
    <row r="506" spans="2:9" ht="15.95" customHeight="1" x14ac:dyDescent="0.25">
      <c r="B506" s="891"/>
      <c r="C506" s="463">
        <v>3509</v>
      </c>
      <c r="D506" s="463">
        <v>1</v>
      </c>
      <c r="E506" s="463" t="s">
        <v>3988</v>
      </c>
      <c r="F506" s="463" t="s">
        <v>3660</v>
      </c>
      <c r="G506" s="463">
        <v>11</v>
      </c>
      <c r="H506" s="463"/>
      <c r="I506" s="546"/>
    </row>
    <row r="507" spans="2:9" ht="15.95" customHeight="1" x14ac:dyDescent="0.25">
      <c r="B507" s="891"/>
      <c r="C507" s="463">
        <v>3509</v>
      </c>
      <c r="D507" s="463">
        <v>1</v>
      </c>
      <c r="E507" s="463" t="s">
        <v>3988</v>
      </c>
      <c r="F507" s="463" t="s">
        <v>3459</v>
      </c>
      <c r="G507" s="463">
        <v>12</v>
      </c>
      <c r="H507" s="463"/>
      <c r="I507" s="546"/>
    </row>
    <row r="508" spans="2:9" ht="15.95" customHeight="1" x14ac:dyDescent="0.25">
      <c r="B508" s="891"/>
      <c r="C508" s="463">
        <v>3509</v>
      </c>
      <c r="D508" s="463">
        <v>1</v>
      </c>
      <c r="E508" s="463" t="s">
        <v>3988</v>
      </c>
      <c r="F508" s="463" t="s">
        <v>3519</v>
      </c>
      <c r="G508" s="463">
        <v>13</v>
      </c>
      <c r="H508" s="463"/>
      <c r="I508" s="546"/>
    </row>
    <row r="509" spans="2:9" ht="15.95" customHeight="1" x14ac:dyDescent="0.25">
      <c r="B509" s="891"/>
      <c r="C509" s="463">
        <v>3509</v>
      </c>
      <c r="D509" s="463">
        <v>1</v>
      </c>
      <c r="E509" s="463" t="s">
        <v>3988</v>
      </c>
      <c r="F509" s="463" t="s">
        <v>3610</v>
      </c>
      <c r="G509" s="463">
        <v>14</v>
      </c>
      <c r="H509" s="463"/>
      <c r="I509" s="546"/>
    </row>
    <row r="510" spans="2:9" ht="15.95" customHeight="1" x14ac:dyDescent="0.25">
      <c r="B510" s="891"/>
      <c r="C510" s="463">
        <v>3509</v>
      </c>
      <c r="D510" s="463">
        <v>1</v>
      </c>
      <c r="E510" s="463" t="s">
        <v>3988</v>
      </c>
      <c r="F510" s="463" t="s">
        <v>3477</v>
      </c>
      <c r="G510" s="463">
        <v>15</v>
      </c>
      <c r="H510" s="463"/>
      <c r="I510" s="546"/>
    </row>
    <row r="511" spans="2:9" ht="15.95" customHeight="1" x14ac:dyDescent="0.25">
      <c r="B511" s="891"/>
      <c r="C511" s="463">
        <v>3509</v>
      </c>
      <c r="D511" s="463">
        <v>1</v>
      </c>
      <c r="E511" s="463" t="s">
        <v>3988</v>
      </c>
      <c r="F511" s="463" t="s">
        <v>3262</v>
      </c>
      <c r="G511" s="463">
        <v>16</v>
      </c>
      <c r="H511" s="463"/>
      <c r="I511" s="546"/>
    </row>
    <row r="512" spans="2:9" ht="15.95" customHeight="1" x14ac:dyDescent="0.25">
      <c r="B512" s="891"/>
      <c r="C512" s="463">
        <v>3509</v>
      </c>
      <c r="D512" s="463">
        <v>1</v>
      </c>
      <c r="E512" s="463" t="s">
        <v>3988</v>
      </c>
      <c r="F512" s="463" t="s">
        <v>3738</v>
      </c>
      <c r="G512" s="463">
        <v>17</v>
      </c>
      <c r="H512" s="463">
        <v>17</v>
      </c>
      <c r="I512" s="546"/>
    </row>
    <row r="513" spans="2:9" ht="15.95" customHeight="1" x14ac:dyDescent="0.25">
      <c r="B513" s="891"/>
      <c r="C513" s="463">
        <v>3509</v>
      </c>
      <c r="D513" s="463">
        <v>2</v>
      </c>
      <c r="E513" s="463" t="s">
        <v>3989</v>
      </c>
      <c r="F513" s="463" t="s">
        <v>3260</v>
      </c>
      <c r="G513" s="463">
        <v>1</v>
      </c>
      <c r="H513" s="463"/>
      <c r="I513" s="546"/>
    </row>
    <row r="514" spans="2:9" ht="15.95" customHeight="1" x14ac:dyDescent="0.25">
      <c r="B514" s="891"/>
      <c r="C514" s="463">
        <v>3509</v>
      </c>
      <c r="D514" s="463">
        <v>2</v>
      </c>
      <c r="E514" s="463" t="s">
        <v>3989</v>
      </c>
      <c r="F514" s="463" t="s">
        <v>3362</v>
      </c>
      <c r="G514" s="463">
        <v>2</v>
      </c>
      <c r="H514" s="463"/>
      <c r="I514" s="546"/>
    </row>
    <row r="515" spans="2:9" ht="15.95" customHeight="1" x14ac:dyDescent="0.25">
      <c r="B515" s="891"/>
      <c r="C515" s="463">
        <v>3509</v>
      </c>
      <c r="D515" s="463">
        <v>2</v>
      </c>
      <c r="E515" s="463" t="s">
        <v>3989</v>
      </c>
      <c r="F515" s="463" t="s">
        <v>3331</v>
      </c>
      <c r="G515" s="463">
        <v>3</v>
      </c>
      <c r="H515" s="463"/>
      <c r="I515" s="546"/>
    </row>
    <row r="516" spans="2:9" ht="15.95" customHeight="1" x14ac:dyDescent="0.25">
      <c r="B516" s="891"/>
      <c r="C516" s="463">
        <v>3509</v>
      </c>
      <c r="D516" s="463">
        <v>2</v>
      </c>
      <c r="E516" s="463" t="s">
        <v>3989</v>
      </c>
      <c r="F516" s="463" t="s">
        <v>3405</v>
      </c>
      <c r="G516" s="463">
        <v>4</v>
      </c>
      <c r="H516" s="463"/>
      <c r="I516" s="546"/>
    </row>
    <row r="517" spans="2:9" ht="15.95" customHeight="1" x14ac:dyDescent="0.25">
      <c r="B517" s="891"/>
      <c r="C517" s="463">
        <v>3509</v>
      </c>
      <c r="D517" s="463">
        <v>2</v>
      </c>
      <c r="E517" s="463" t="s">
        <v>3989</v>
      </c>
      <c r="F517" s="463" t="s">
        <v>3217</v>
      </c>
      <c r="G517" s="463">
        <v>5</v>
      </c>
      <c r="H517" s="463"/>
      <c r="I517" s="546"/>
    </row>
    <row r="518" spans="2:9" ht="15.95" customHeight="1" x14ac:dyDescent="0.25">
      <c r="B518" s="891"/>
      <c r="C518" s="463">
        <v>3509</v>
      </c>
      <c r="D518" s="463">
        <v>2</v>
      </c>
      <c r="E518" s="463" t="s">
        <v>3989</v>
      </c>
      <c r="F518" s="463" t="s">
        <v>3233</v>
      </c>
      <c r="G518" s="463">
        <v>6</v>
      </c>
      <c r="H518" s="463"/>
      <c r="I518" s="546"/>
    </row>
    <row r="519" spans="2:9" ht="15.95" customHeight="1" x14ac:dyDescent="0.25">
      <c r="B519" s="891"/>
      <c r="C519" s="463">
        <v>3509</v>
      </c>
      <c r="D519" s="463">
        <v>2</v>
      </c>
      <c r="E519" s="463" t="s">
        <v>3989</v>
      </c>
      <c r="F519" s="463" t="s">
        <v>3474</v>
      </c>
      <c r="G519" s="463">
        <v>7</v>
      </c>
      <c r="H519" s="463"/>
      <c r="I519" s="546"/>
    </row>
    <row r="520" spans="2:9" ht="15.95" customHeight="1" x14ac:dyDescent="0.25">
      <c r="B520" s="891"/>
      <c r="C520" s="463">
        <v>3509</v>
      </c>
      <c r="D520" s="463">
        <v>2</v>
      </c>
      <c r="E520" s="463" t="s">
        <v>3989</v>
      </c>
      <c r="F520" s="463" t="s">
        <v>3353</v>
      </c>
      <c r="G520" s="463">
        <v>8</v>
      </c>
      <c r="H520" s="463"/>
      <c r="I520" s="546"/>
    </row>
    <row r="521" spans="2:9" ht="15.95" customHeight="1" thickBot="1" x14ac:dyDescent="0.3">
      <c r="B521" s="892"/>
      <c r="C521" s="547">
        <v>3509</v>
      </c>
      <c r="D521" s="547">
        <v>2</v>
      </c>
      <c r="E521" s="547" t="s">
        <v>3989</v>
      </c>
      <c r="F521" s="547" t="s">
        <v>3148</v>
      </c>
      <c r="G521" s="547">
        <v>9</v>
      </c>
      <c r="H521" s="547">
        <v>9</v>
      </c>
      <c r="I521" s="548">
        <v>26</v>
      </c>
    </row>
    <row r="522" spans="2:9" ht="15.95" customHeight="1" x14ac:dyDescent="0.25">
      <c r="B522" s="893" t="s">
        <v>3990</v>
      </c>
      <c r="C522" s="633">
        <v>3510</v>
      </c>
      <c r="D522" s="633">
        <v>1</v>
      </c>
      <c r="E522" s="633" t="s">
        <v>3991</v>
      </c>
      <c r="F522" s="633" t="s">
        <v>3147</v>
      </c>
      <c r="G522" s="633">
        <v>1</v>
      </c>
      <c r="H522" s="633"/>
      <c r="I522" s="634"/>
    </row>
    <row r="523" spans="2:9" ht="15.95" customHeight="1" x14ac:dyDescent="0.25">
      <c r="B523" s="894"/>
      <c r="C523" s="549">
        <v>3510</v>
      </c>
      <c r="D523" s="549">
        <v>1</v>
      </c>
      <c r="E523" s="549" t="s">
        <v>3991</v>
      </c>
      <c r="F523" s="549" t="s">
        <v>3287</v>
      </c>
      <c r="G523" s="549">
        <v>2</v>
      </c>
      <c r="H523" s="549"/>
      <c r="I523" s="635"/>
    </row>
    <row r="524" spans="2:9" ht="15.95" customHeight="1" x14ac:dyDescent="0.25">
      <c r="B524" s="894"/>
      <c r="C524" s="549">
        <v>3510</v>
      </c>
      <c r="D524" s="549">
        <v>1</v>
      </c>
      <c r="E524" s="549" t="s">
        <v>3991</v>
      </c>
      <c r="F524" s="549" t="s">
        <v>3116</v>
      </c>
      <c r="G524" s="549">
        <v>3</v>
      </c>
      <c r="H524" s="549"/>
      <c r="I524" s="635"/>
    </row>
    <row r="525" spans="2:9" ht="15.95" customHeight="1" x14ac:dyDescent="0.25">
      <c r="B525" s="894"/>
      <c r="C525" s="549">
        <v>3510</v>
      </c>
      <c r="D525" s="549">
        <v>1</v>
      </c>
      <c r="E525" s="549" t="s">
        <v>3991</v>
      </c>
      <c r="F525" s="549" t="s">
        <v>3258</v>
      </c>
      <c r="G525" s="549">
        <v>4</v>
      </c>
      <c r="H525" s="549"/>
      <c r="I525" s="635"/>
    </row>
    <row r="526" spans="2:9" ht="15.95" customHeight="1" x14ac:dyDescent="0.25">
      <c r="B526" s="894"/>
      <c r="C526" s="549">
        <v>3510</v>
      </c>
      <c r="D526" s="549">
        <v>1</v>
      </c>
      <c r="E526" s="549" t="s">
        <v>3991</v>
      </c>
      <c r="F526" s="549" t="s">
        <v>3342</v>
      </c>
      <c r="G526" s="549">
        <v>5</v>
      </c>
      <c r="H526" s="549"/>
      <c r="I526" s="635"/>
    </row>
    <row r="527" spans="2:9" ht="15.95" customHeight="1" x14ac:dyDescent="0.25">
      <c r="B527" s="894"/>
      <c r="C527" s="549">
        <v>3510</v>
      </c>
      <c r="D527" s="549">
        <v>1</v>
      </c>
      <c r="E527" s="549" t="s">
        <v>3991</v>
      </c>
      <c r="F527" s="549" t="s">
        <v>3310</v>
      </c>
      <c r="G527" s="549">
        <v>6</v>
      </c>
      <c r="H527" s="549"/>
      <c r="I527" s="635"/>
    </row>
    <row r="528" spans="2:9" ht="15.95" customHeight="1" x14ac:dyDescent="0.25">
      <c r="B528" s="894"/>
      <c r="C528" s="549">
        <v>3510</v>
      </c>
      <c r="D528" s="549">
        <v>1</v>
      </c>
      <c r="E528" s="549" t="s">
        <v>3991</v>
      </c>
      <c r="F528" s="549" t="s">
        <v>3142</v>
      </c>
      <c r="G528" s="549">
        <v>7</v>
      </c>
      <c r="H528" s="549"/>
      <c r="I528" s="635"/>
    </row>
    <row r="529" spans="2:9" ht="15.95" customHeight="1" x14ac:dyDescent="0.25">
      <c r="B529" s="894"/>
      <c r="C529" s="549">
        <v>3510</v>
      </c>
      <c r="D529" s="549">
        <v>1</v>
      </c>
      <c r="E529" s="549" t="s">
        <v>3991</v>
      </c>
      <c r="F529" s="549" t="s">
        <v>3131</v>
      </c>
      <c r="G529" s="549">
        <v>8</v>
      </c>
      <c r="H529" s="549"/>
      <c r="I529" s="635"/>
    </row>
    <row r="530" spans="2:9" ht="15.95" customHeight="1" x14ac:dyDescent="0.25">
      <c r="B530" s="894"/>
      <c r="C530" s="549">
        <v>3510</v>
      </c>
      <c r="D530" s="549">
        <v>1</v>
      </c>
      <c r="E530" s="549" t="s">
        <v>3991</v>
      </c>
      <c r="F530" s="549" t="s">
        <v>3146</v>
      </c>
      <c r="G530" s="549">
        <v>9</v>
      </c>
      <c r="H530" s="549"/>
      <c r="I530" s="635"/>
    </row>
    <row r="531" spans="2:9" ht="15.95" customHeight="1" x14ac:dyDescent="0.25">
      <c r="B531" s="894"/>
      <c r="C531" s="549">
        <v>3510</v>
      </c>
      <c r="D531" s="549">
        <v>1</v>
      </c>
      <c r="E531" s="549" t="s">
        <v>3991</v>
      </c>
      <c r="F531" s="549" t="s">
        <v>3197</v>
      </c>
      <c r="G531" s="549">
        <v>10</v>
      </c>
      <c r="H531" s="549"/>
      <c r="I531" s="635"/>
    </row>
    <row r="532" spans="2:9" ht="15.95" customHeight="1" x14ac:dyDescent="0.25">
      <c r="B532" s="894"/>
      <c r="C532" s="549">
        <v>3510</v>
      </c>
      <c r="D532" s="549">
        <v>1</v>
      </c>
      <c r="E532" s="549" t="s">
        <v>3991</v>
      </c>
      <c r="F532" s="549" t="s">
        <v>3196</v>
      </c>
      <c r="G532" s="549">
        <v>11</v>
      </c>
      <c r="H532" s="549"/>
      <c r="I532" s="635"/>
    </row>
    <row r="533" spans="2:9" ht="15.95" customHeight="1" x14ac:dyDescent="0.25">
      <c r="B533" s="894"/>
      <c r="C533" s="549">
        <v>3510</v>
      </c>
      <c r="D533" s="549">
        <v>1</v>
      </c>
      <c r="E533" s="549" t="s">
        <v>3991</v>
      </c>
      <c r="F533" s="549" t="s">
        <v>3124</v>
      </c>
      <c r="G533" s="549">
        <v>12</v>
      </c>
      <c r="H533" s="549"/>
      <c r="I533" s="635"/>
    </row>
    <row r="534" spans="2:9" ht="15.95" customHeight="1" x14ac:dyDescent="0.25">
      <c r="B534" s="894"/>
      <c r="C534" s="549">
        <v>3510</v>
      </c>
      <c r="D534" s="549">
        <v>1</v>
      </c>
      <c r="E534" s="549" t="s">
        <v>3991</v>
      </c>
      <c r="F534" s="549" t="s">
        <v>3278</v>
      </c>
      <c r="G534" s="549">
        <v>13</v>
      </c>
      <c r="H534" s="549">
        <v>0</v>
      </c>
      <c r="I534" s="635"/>
    </row>
    <row r="535" spans="2:9" ht="15.95" customHeight="1" x14ac:dyDescent="0.25">
      <c r="B535" s="894"/>
      <c r="C535" s="549">
        <v>3510</v>
      </c>
      <c r="D535" s="549">
        <v>1</v>
      </c>
      <c r="E535" s="549" t="s">
        <v>3991</v>
      </c>
      <c r="F535" s="549" t="s">
        <v>3171</v>
      </c>
      <c r="G535" s="549">
        <v>14</v>
      </c>
      <c r="H535" s="549"/>
      <c r="I535" s="635"/>
    </row>
    <row r="536" spans="2:9" ht="15.95" customHeight="1" x14ac:dyDescent="0.25">
      <c r="B536" s="894"/>
      <c r="C536" s="549">
        <v>3510</v>
      </c>
      <c r="D536" s="549">
        <v>1</v>
      </c>
      <c r="E536" s="549" t="s">
        <v>3991</v>
      </c>
      <c r="F536" s="549" t="s">
        <v>3294</v>
      </c>
      <c r="G536" s="549">
        <v>15</v>
      </c>
      <c r="H536" s="549"/>
      <c r="I536" s="635"/>
    </row>
    <row r="537" spans="2:9" ht="15.95" customHeight="1" x14ac:dyDescent="0.25">
      <c r="B537" s="894"/>
      <c r="C537" s="549">
        <v>3510</v>
      </c>
      <c r="D537" s="549">
        <v>1</v>
      </c>
      <c r="E537" s="549" t="s">
        <v>3991</v>
      </c>
      <c r="F537" s="549" t="s">
        <v>3136</v>
      </c>
      <c r="G537" s="549">
        <v>16</v>
      </c>
      <c r="H537" s="549"/>
      <c r="I537" s="635"/>
    </row>
    <row r="538" spans="2:9" ht="15.95" customHeight="1" x14ac:dyDescent="0.25">
      <c r="B538" s="894"/>
      <c r="C538" s="549">
        <v>3510</v>
      </c>
      <c r="D538" s="549">
        <v>1</v>
      </c>
      <c r="E538" s="549" t="s">
        <v>3991</v>
      </c>
      <c r="F538" s="549" t="s">
        <v>3168</v>
      </c>
      <c r="G538" s="549">
        <v>17</v>
      </c>
      <c r="H538" s="549"/>
      <c r="I538" s="635"/>
    </row>
    <row r="539" spans="2:9" ht="15.95" customHeight="1" x14ac:dyDescent="0.25">
      <c r="B539" s="894"/>
      <c r="C539" s="549">
        <v>3510</v>
      </c>
      <c r="D539" s="549">
        <v>1</v>
      </c>
      <c r="E539" s="549" t="s">
        <v>3991</v>
      </c>
      <c r="F539" s="549" t="s">
        <v>3153</v>
      </c>
      <c r="G539" s="549">
        <v>18</v>
      </c>
      <c r="H539" s="549">
        <v>18</v>
      </c>
      <c r="I539" s="635"/>
    </row>
    <row r="540" spans="2:9" ht="15.95" customHeight="1" x14ac:dyDescent="0.25">
      <c r="B540" s="894"/>
      <c r="C540" s="549">
        <v>3510</v>
      </c>
      <c r="D540" s="549">
        <v>2</v>
      </c>
      <c r="E540" s="549" t="s">
        <v>3992</v>
      </c>
      <c r="F540" s="549" t="s">
        <v>3181</v>
      </c>
      <c r="G540" s="549">
        <v>1</v>
      </c>
      <c r="H540" s="549"/>
      <c r="I540" s="635"/>
    </row>
    <row r="541" spans="2:9" ht="15.95" customHeight="1" x14ac:dyDescent="0.25">
      <c r="B541" s="894"/>
      <c r="C541" s="549">
        <v>3510</v>
      </c>
      <c r="D541" s="549">
        <v>2</v>
      </c>
      <c r="E541" s="549" t="s">
        <v>3992</v>
      </c>
      <c r="F541" s="549" t="s">
        <v>3229</v>
      </c>
      <c r="G541" s="549">
        <v>2</v>
      </c>
      <c r="H541" s="549"/>
      <c r="I541" s="635"/>
    </row>
    <row r="542" spans="2:9" ht="15.95" customHeight="1" x14ac:dyDescent="0.25">
      <c r="B542" s="894"/>
      <c r="C542" s="549">
        <v>3510</v>
      </c>
      <c r="D542" s="549">
        <v>2</v>
      </c>
      <c r="E542" s="549" t="s">
        <v>3992</v>
      </c>
      <c r="F542" s="549" t="s">
        <v>3170</v>
      </c>
      <c r="G542" s="549">
        <v>3</v>
      </c>
      <c r="H542" s="549"/>
      <c r="I542" s="635"/>
    </row>
    <row r="543" spans="2:9" ht="15.95" customHeight="1" x14ac:dyDescent="0.25">
      <c r="B543" s="894"/>
      <c r="C543" s="549">
        <v>3510</v>
      </c>
      <c r="D543" s="549">
        <v>2</v>
      </c>
      <c r="E543" s="549" t="s">
        <v>3992</v>
      </c>
      <c r="F543" s="549" t="s">
        <v>3166</v>
      </c>
      <c r="G543" s="549">
        <v>4</v>
      </c>
      <c r="H543" s="549"/>
      <c r="I543" s="635"/>
    </row>
    <row r="544" spans="2:9" ht="15.95" customHeight="1" x14ac:dyDescent="0.25">
      <c r="B544" s="894"/>
      <c r="C544" s="549">
        <v>3510</v>
      </c>
      <c r="D544" s="549">
        <v>2</v>
      </c>
      <c r="E544" s="549" t="s">
        <v>3992</v>
      </c>
      <c r="F544" s="549" t="s">
        <v>3222</v>
      </c>
      <c r="G544" s="549">
        <v>5</v>
      </c>
      <c r="H544" s="549"/>
      <c r="I544" s="635"/>
    </row>
    <row r="545" spans="2:9" ht="15.95" customHeight="1" x14ac:dyDescent="0.25">
      <c r="B545" s="894"/>
      <c r="C545" s="549">
        <v>3510</v>
      </c>
      <c r="D545" s="549">
        <v>2</v>
      </c>
      <c r="E545" s="549" t="s">
        <v>3992</v>
      </c>
      <c r="F545" s="549" t="s">
        <v>3120</v>
      </c>
      <c r="G545" s="549">
        <v>6</v>
      </c>
      <c r="H545" s="549"/>
      <c r="I545" s="635"/>
    </row>
    <row r="546" spans="2:9" ht="15.95" customHeight="1" x14ac:dyDescent="0.25">
      <c r="B546" s="894"/>
      <c r="C546" s="549">
        <v>3510</v>
      </c>
      <c r="D546" s="549">
        <v>2</v>
      </c>
      <c r="E546" s="549" t="s">
        <v>3992</v>
      </c>
      <c r="F546" s="549" t="s">
        <v>3993</v>
      </c>
      <c r="G546" s="549">
        <v>7</v>
      </c>
      <c r="H546" s="549"/>
      <c r="I546" s="635"/>
    </row>
    <row r="547" spans="2:9" ht="15.95" customHeight="1" x14ac:dyDescent="0.25">
      <c r="B547" s="894"/>
      <c r="C547" s="549">
        <v>3510</v>
      </c>
      <c r="D547" s="549">
        <v>2</v>
      </c>
      <c r="E547" s="549" t="s">
        <v>3992</v>
      </c>
      <c r="F547" s="549" t="s">
        <v>3393</v>
      </c>
      <c r="G547" s="549">
        <v>8</v>
      </c>
      <c r="H547" s="549"/>
      <c r="I547" s="635"/>
    </row>
    <row r="548" spans="2:9" ht="15.95" customHeight="1" x14ac:dyDescent="0.25">
      <c r="B548" s="894"/>
      <c r="C548" s="549">
        <v>3510</v>
      </c>
      <c r="D548" s="549">
        <v>2</v>
      </c>
      <c r="E548" s="549" t="s">
        <v>3992</v>
      </c>
      <c r="F548" s="549" t="s">
        <v>3214</v>
      </c>
      <c r="G548" s="549">
        <v>9</v>
      </c>
      <c r="H548" s="549">
        <v>9</v>
      </c>
      <c r="I548" s="635"/>
    </row>
    <row r="549" spans="2:9" ht="15.95" customHeight="1" x14ac:dyDescent="0.25">
      <c r="B549" s="894"/>
      <c r="C549" s="549">
        <v>3510</v>
      </c>
      <c r="D549" s="549">
        <v>3</v>
      </c>
      <c r="E549" s="549" t="s">
        <v>3994</v>
      </c>
      <c r="F549" s="549" t="s">
        <v>3586</v>
      </c>
      <c r="G549" s="549">
        <v>1</v>
      </c>
      <c r="H549" s="549"/>
      <c r="I549" s="635"/>
    </row>
    <row r="550" spans="2:9" ht="15.95" customHeight="1" x14ac:dyDescent="0.25">
      <c r="B550" s="894"/>
      <c r="C550" s="549">
        <v>3510</v>
      </c>
      <c r="D550" s="549">
        <v>3</v>
      </c>
      <c r="E550" s="549" t="s">
        <v>3994</v>
      </c>
      <c r="F550" s="549" t="s">
        <v>3232</v>
      </c>
      <c r="G550" s="549">
        <v>2</v>
      </c>
      <c r="H550" s="549"/>
      <c r="I550" s="635"/>
    </row>
    <row r="551" spans="2:9" ht="15.95" customHeight="1" x14ac:dyDescent="0.25">
      <c r="B551" s="894"/>
      <c r="C551" s="549">
        <v>3510</v>
      </c>
      <c r="D551" s="549">
        <v>3</v>
      </c>
      <c r="E551" s="549" t="s">
        <v>3994</v>
      </c>
      <c r="F551" s="549" t="s">
        <v>3420</v>
      </c>
      <c r="G551" s="549">
        <v>3</v>
      </c>
      <c r="H551" s="549"/>
      <c r="I551" s="635"/>
    </row>
    <row r="552" spans="2:9" ht="15.95" customHeight="1" x14ac:dyDescent="0.25">
      <c r="B552" s="894"/>
      <c r="C552" s="549">
        <v>3510</v>
      </c>
      <c r="D552" s="549">
        <v>3</v>
      </c>
      <c r="E552" s="549" t="s">
        <v>3994</v>
      </c>
      <c r="F552" s="549" t="s">
        <v>3296</v>
      </c>
      <c r="G552" s="549">
        <v>4</v>
      </c>
      <c r="H552" s="549"/>
      <c r="I552" s="635"/>
    </row>
    <row r="553" spans="2:9" ht="15.95" customHeight="1" x14ac:dyDescent="0.25">
      <c r="B553" s="894"/>
      <c r="C553" s="549">
        <v>3510</v>
      </c>
      <c r="D553" s="549">
        <v>3</v>
      </c>
      <c r="E553" s="549" t="s">
        <v>3994</v>
      </c>
      <c r="F553" s="549" t="s">
        <v>3630</v>
      </c>
      <c r="G553" s="549">
        <v>5</v>
      </c>
      <c r="H553" s="549"/>
      <c r="I553" s="635"/>
    </row>
    <row r="554" spans="2:9" ht="15.95" customHeight="1" x14ac:dyDescent="0.25">
      <c r="B554" s="894"/>
      <c r="C554" s="549">
        <v>3510</v>
      </c>
      <c r="D554" s="549">
        <v>3</v>
      </c>
      <c r="E554" s="549" t="s">
        <v>3994</v>
      </c>
      <c r="F554" s="549" t="s">
        <v>3126</v>
      </c>
      <c r="G554" s="549">
        <v>6</v>
      </c>
      <c r="H554" s="549"/>
      <c r="I554" s="635"/>
    </row>
    <row r="555" spans="2:9" ht="15.95" customHeight="1" x14ac:dyDescent="0.25">
      <c r="B555" s="894"/>
      <c r="C555" s="549">
        <v>3510</v>
      </c>
      <c r="D555" s="549">
        <v>3</v>
      </c>
      <c r="E555" s="549" t="s">
        <v>3994</v>
      </c>
      <c r="F555" s="549" t="s">
        <v>3441</v>
      </c>
      <c r="G555" s="549">
        <v>7</v>
      </c>
      <c r="H555" s="549"/>
      <c r="I555" s="635"/>
    </row>
    <row r="556" spans="2:9" ht="15.95" customHeight="1" x14ac:dyDescent="0.25">
      <c r="B556" s="894"/>
      <c r="C556" s="549">
        <v>3510</v>
      </c>
      <c r="D556" s="549">
        <v>3</v>
      </c>
      <c r="E556" s="549" t="s">
        <v>3994</v>
      </c>
      <c r="F556" s="549" t="s">
        <v>3273</v>
      </c>
      <c r="G556" s="549">
        <v>8</v>
      </c>
      <c r="H556" s="549"/>
      <c r="I556" s="635"/>
    </row>
    <row r="557" spans="2:9" ht="15.95" customHeight="1" x14ac:dyDescent="0.25">
      <c r="B557" s="894"/>
      <c r="C557" s="549">
        <v>3510</v>
      </c>
      <c r="D557" s="549">
        <v>3</v>
      </c>
      <c r="E557" s="549" t="s">
        <v>3994</v>
      </c>
      <c r="F557" s="549" t="s">
        <v>3485</v>
      </c>
      <c r="G557" s="549">
        <v>9</v>
      </c>
      <c r="H557" s="549"/>
      <c r="I557" s="635"/>
    </row>
    <row r="558" spans="2:9" ht="15.95" customHeight="1" x14ac:dyDescent="0.25">
      <c r="B558" s="894"/>
      <c r="C558" s="549">
        <v>3510</v>
      </c>
      <c r="D558" s="549">
        <v>3</v>
      </c>
      <c r="E558" s="549" t="s">
        <v>3994</v>
      </c>
      <c r="F558" s="549" t="s">
        <v>3587</v>
      </c>
      <c r="G558" s="549">
        <v>10</v>
      </c>
      <c r="H558" s="549"/>
      <c r="I558" s="635"/>
    </row>
    <row r="559" spans="2:9" ht="15.95" customHeight="1" x14ac:dyDescent="0.25">
      <c r="B559" s="894"/>
      <c r="C559" s="549">
        <v>3510</v>
      </c>
      <c r="D559" s="549">
        <v>3</v>
      </c>
      <c r="E559" s="549" t="s">
        <v>3994</v>
      </c>
      <c r="F559" s="549" t="s">
        <v>3336</v>
      </c>
      <c r="G559" s="549">
        <v>11</v>
      </c>
      <c r="H559" s="549">
        <v>11</v>
      </c>
      <c r="I559" s="635"/>
    </row>
    <row r="560" spans="2:9" ht="15.95" customHeight="1" x14ac:dyDescent="0.25">
      <c r="B560" s="894"/>
      <c r="C560" s="549">
        <v>3510</v>
      </c>
      <c r="D560" s="549">
        <v>4</v>
      </c>
      <c r="E560" s="549" t="s">
        <v>3995</v>
      </c>
      <c r="F560" s="549" t="s">
        <v>3164</v>
      </c>
      <c r="G560" s="549">
        <v>1</v>
      </c>
      <c r="H560" s="549"/>
      <c r="I560" s="635"/>
    </row>
    <row r="561" spans="2:9" ht="15.95" customHeight="1" x14ac:dyDescent="0.25">
      <c r="B561" s="894"/>
      <c r="C561" s="549">
        <v>3510</v>
      </c>
      <c r="D561" s="549">
        <v>4</v>
      </c>
      <c r="E561" s="549" t="s">
        <v>3995</v>
      </c>
      <c r="F561" s="549" t="s">
        <v>3317</v>
      </c>
      <c r="G561" s="549">
        <v>2</v>
      </c>
      <c r="H561" s="549"/>
      <c r="I561" s="635"/>
    </row>
    <row r="562" spans="2:9" ht="15.95" customHeight="1" x14ac:dyDescent="0.25">
      <c r="B562" s="894"/>
      <c r="C562" s="549">
        <v>3510</v>
      </c>
      <c r="D562" s="549">
        <v>4</v>
      </c>
      <c r="E562" s="549" t="s">
        <v>3995</v>
      </c>
      <c r="F562" s="549" t="s">
        <v>3167</v>
      </c>
      <c r="G562" s="549">
        <v>3</v>
      </c>
      <c r="H562" s="549"/>
      <c r="I562" s="635"/>
    </row>
    <row r="563" spans="2:9" ht="15.95" customHeight="1" x14ac:dyDescent="0.25">
      <c r="B563" s="894"/>
      <c r="C563" s="549">
        <v>3510</v>
      </c>
      <c r="D563" s="549">
        <v>4</v>
      </c>
      <c r="E563" s="549" t="s">
        <v>3995</v>
      </c>
      <c r="F563" s="549" t="s">
        <v>3507</v>
      </c>
      <c r="G563" s="549">
        <v>4</v>
      </c>
      <c r="H563" s="549"/>
      <c r="I563" s="635"/>
    </row>
    <row r="564" spans="2:9" ht="15.95" customHeight="1" x14ac:dyDescent="0.25">
      <c r="B564" s="894"/>
      <c r="C564" s="549">
        <v>3510</v>
      </c>
      <c r="D564" s="549">
        <v>4</v>
      </c>
      <c r="E564" s="549" t="s">
        <v>3995</v>
      </c>
      <c r="F564" s="549" t="s">
        <v>3428</v>
      </c>
      <c r="G564" s="549">
        <v>5</v>
      </c>
      <c r="H564" s="549"/>
      <c r="I564" s="635"/>
    </row>
    <row r="565" spans="2:9" ht="15.95" customHeight="1" x14ac:dyDescent="0.25">
      <c r="B565" s="894"/>
      <c r="C565" s="549">
        <v>3510</v>
      </c>
      <c r="D565" s="549">
        <v>4</v>
      </c>
      <c r="E565" s="549" t="s">
        <v>3995</v>
      </c>
      <c r="F565" s="549" t="s">
        <v>3654</v>
      </c>
      <c r="G565" s="549">
        <v>6</v>
      </c>
      <c r="H565" s="549"/>
      <c r="I565" s="635"/>
    </row>
    <row r="566" spans="2:9" ht="15.95" customHeight="1" x14ac:dyDescent="0.25">
      <c r="B566" s="894"/>
      <c r="C566" s="549">
        <v>3510</v>
      </c>
      <c r="D566" s="549">
        <v>4</v>
      </c>
      <c r="E566" s="549" t="s">
        <v>3995</v>
      </c>
      <c r="F566" s="549" t="s">
        <v>3472</v>
      </c>
      <c r="G566" s="549">
        <v>7</v>
      </c>
      <c r="H566" s="549"/>
      <c r="I566" s="635"/>
    </row>
    <row r="567" spans="2:9" ht="15.95" customHeight="1" x14ac:dyDescent="0.25">
      <c r="B567" s="894"/>
      <c r="C567" s="549">
        <v>3510</v>
      </c>
      <c r="D567" s="549">
        <v>4</v>
      </c>
      <c r="E567" s="549" t="s">
        <v>3995</v>
      </c>
      <c r="F567" s="549" t="s">
        <v>3389</v>
      </c>
      <c r="G567" s="549">
        <v>8</v>
      </c>
      <c r="H567" s="549"/>
      <c r="I567" s="635"/>
    </row>
    <row r="568" spans="2:9" ht="15.95" customHeight="1" x14ac:dyDescent="0.25">
      <c r="B568" s="894"/>
      <c r="C568" s="549">
        <v>3510</v>
      </c>
      <c r="D568" s="549">
        <v>4</v>
      </c>
      <c r="E568" s="549" t="s">
        <v>3995</v>
      </c>
      <c r="F568" s="549" t="s">
        <v>3328</v>
      </c>
      <c r="G568" s="549">
        <v>9</v>
      </c>
      <c r="H568" s="549"/>
      <c r="I568" s="635"/>
    </row>
    <row r="569" spans="2:9" ht="15.95" customHeight="1" x14ac:dyDescent="0.25">
      <c r="B569" s="894"/>
      <c r="C569" s="549">
        <v>3510</v>
      </c>
      <c r="D569" s="549">
        <v>4</v>
      </c>
      <c r="E569" s="549" t="s">
        <v>3995</v>
      </c>
      <c r="F569" s="549" t="s">
        <v>3584</v>
      </c>
      <c r="G569" s="549">
        <v>10</v>
      </c>
      <c r="H569" s="549"/>
      <c r="I569" s="635"/>
    </row>
    <row r="570" spans="2:9" ht="15.95" customHeight="1" x14ac:dyDescent="0.25">
      <c r="B570" s="894"/>
      <c r="C570" s="549">
        <v>3510</v>
      </c>
      <c r="D570" s="549">
        <v>4</v>
      </c>
      <c r="E570" s="549" t="s">
        <v>3995</v>
      </c>
      <c r="F570" s="549" t="s">
        <v>3589</v>
      </c>
      <c r="G570" s="549">
        <v>11</v>
      </c>
      <c r="H570" s="549">
        <v>11</v>
      </c>
      <c r="I570" s="635"/>
    </row>
    <row r="571" spans="2:9" ht="15.95" customHeight="1" x14ac:dyDescent="0.25">
      <c r="B571" s="894"/>
      <c r="C571" s="549">
        <v>3510</v>
      </c>
      <c r="D571" s="549">
        <v>5</v>
      </c>
      <c r="E571" s="549" t="s">
        <v>3996</v>
      </c>
      <c r="F571" s="549" t="s">
        <v>3216</v>
      </c>
      <c r="G571" s="549">
        <v>1</v>
      </c>
      <c r="H571" s="549"/>
      <c r="I571" s="635"/>
    </row>
    <row r="572" spans="2:9" ht="15.95" customHeight="1" x14ac:dyDescent="0.25">
      <c r="B572" s="894"/>
      <c r="C572" s="549">
        <v>3510</v>
      </c>
      <c r="D572" s="549">
        <v>5</v>
      </c>
      <c r="E572" s="549" t="s">
        <v>3996</v>
      </c>
      <c r="F572" s="549" t="s">
        <v>3354</v>
      </c>
      <c r="G572" s="549">
        <v>2</v>
      </c>
      <c r="H572" s="549"/>
      <c r="I572" s="635"/>
    </row>
    <row r="573" spans="2:9" ht="15.95" customHeight="1" x14ac:dyDescent="0.25">
      <c r="B573" s="894"/>
      <c r="C573" s="549">
        <v>3510</v>
      </c>
      <c r="D573" s="549">
        <v>5</v>
      </c>
      <c r="E573" s="549" t="s">
        <v>3996</v>
      </c>
      <c r="F573" s="549" t="s">
        <v>3237</v>
      </c>
      <c r="G573" s="549">
        <v>3</v>
      </c>
      <c r="H573" s="549"/>
      <c r="I573" s="635"/>
    </row>
    <row r="574" spans="2:9" ht="15.95" customHeight="1" x14ac:dyDescent="0.25">
      <c r="B574" s="894"/>
      <c r="C574" s="549">
        <v>3510</v>
      </c>
      <c r="D574" s="549">
        <v>5</v>
      </c>
      <c r="E574" s="549" t="s">
        <v>3996</v>
      </c>
      <c r="F574" s="549" t="s">
        <v>3140</v>
      </c>
      <c r="G574" s="549">
        <v>4</v>
      </c>
      <c r="H574" s="549">
        <v>4</v>
      </c>
      <c r="I574" s="635"/>
    </row>
    <row r="575" spans="2:9" ht="15.95" customHeight="1" x14ac:dyDescent="0.25">
      <c r="B575" s="894"/>
      <c r="C575" s="549">
        <v>3510</v>
      </c>
      <c r="D575" s="549">
        <v>6</v>
      </c>
      <c r="E575" s="549" t="s">
        <v>3997</v>
      </c>
      <c r="F575" s="549" t="s">
        <v>3431</v>
      </c>
      <c r="G575" s="549">
        <v>1</v>
      </c>
      <c r="H575" s="549"/>
      <c r="I575" s="635"/>
    </row>
    <row r="576" spans="2:9" ht="15.95" customHeight="1" x14ac:dyDescent="0.25">
      <c r="B576" s="894"/>
      <c r="C576" s="549">
        <v>3510</v>
      </c>
      <c r="D576" s="549">
        <v>6</v>
      </c>
      <c r="E576" s="549" t="s">
        <v>3997</v>
      </c>
      <c r="F576" s="549" t="s">
        <v>3191</v>
      </c>
      <c r="G576" s="549">
        <v>2</v>
      </c>
      <c r="H576" s="549"/>
      <c r="I576" s="635"/>
    </row>
    <row r="577" spans="2:9" ht="15.95" customHeight="1" x14ac:dyDescent="0.25">
      <c r="B577" s="894"/>
      <c r="C577" s="549">
        <v>3510</v>
      </c>
      <c r="D577" s="549">
        <v>6</v>
      </c>
      <c r="E577" s="549" t="s">
        <v>3997</v>
      </c>
      <c r="F577" s="549" t="s">
        <v>3172</v>
      </c>
      <c r="G577" s="549">
        <v>3</v>
      </c>
      <c r="H577" s="549"/>
      <c r="I577" s="635"/>
    </row>
    <row r="578" spans="2:9" ht="15.95" customHeight="1" x14ac:dyDescent="0.25">
      <c r="B578" s="894"/>
      <c r="C578" s="549">
        <v>3510</v>
      </c>
      <c r="D578" s="549">
        <v>6</v>
      </c>
      <c r="E578" s="549" t="s">
        <v>3997</v>
      </c>
      <c r="F578" s="549" t="s">
        <v>3185</v>
      </c>
      <c r="G578" s="549">
        <v>4</v>
      </c>
      <c r="H578" s="549">
        <v>4</v>
      </c>
      <c r="I578" s="635"/>
    </row>
    <row r="579" spans="2:9" ht="15.95" customHeight="1" x14ac:dyDescent="0.25">
      <c r="B579" s="894"/>
      <c r="C579" s="549">
        <v>3510</v>
      </c>
      <c r="D579" s="549">
        <v>7</v>
      </c>
      <c r="E579" s="549" t="s">
        <v>3998</v>
      </c>
      <c r="F579" s="549" t="s">
        <v>3308</v>
      </c>
      <c r="G579" s="549">
        <v>1</v>
      </c>
      <c r="H579" s="549"/>
      <c r="I579" s="635"/>
    </row>
    <row r="580" spans="2:9" ht="15.95" customHeight="1" x14ac:dyDescent="0.25">
      <c r="B580" s="894"/>
      <c r="C580" s="549">
        <v>3510</v>
      </c>
      <c r="D580" s="549">
        <v>7</v>
      </c>
      <c r="E580" s="549" t="s">
        <v>3998</v>
      </c>
      <c r="F580" s="549" t="s">
        <v>3546</v>
      </c>
      <c r="G580" s="549">
        <v>2</v>
      </c>
      <c r="H580" s="549"/>
      <c r="I580" s="635"/>
    </row>
    <row r="581" spans="2:9" ht="15.95" customHeight="1" x14ac:dyDescent="0.25">
      <c r="B581" s="894"/>
      <c r="C581" s="549">
        <v>3510</v>
      </c>
      <c r="D581" s="549">
        <v>7</v>
      </c>
      <c r="E581" s="549" t="s">
        <v>3998</v>
      </c>
      <c r="F581" s="549" t="s">
        <v>3332</v>
      </c>
      <c r="G581" s="549">
        <v>3</v>
      </c>
      <c r="H581" s="549"/>
      <c r="I581" s="635"/>
    </row>
    <row r="582" spans="2:9" ht="15.95" customHeight="1" x14ac:dyDescent="0.25">
      <c r="B582" s="894"/>
      <c r="C582" s="549">
        <v>3510</v>
      </c>
      <c r="D582" s="549">
        <v>7</v>
      </c>
      <c r="E582" s="549" t="s">
        <v>3998</v>
      </c>
      <c r="F582" s="549" t="s">
        <v>3271</v>
      </c>
      <c r="G582" s="549">
        <v>4</v>
      </c>
      <c r="H582" s="549"/>
      <c r="I582" s="635"/>
    </row>
    <row r="583" spans="2:9" ht="15.95" customHeight="1" x14ac:dyDescent="0.25">
      <c r="B583" s="894"/>
      <c r="C583" s="549">
        <v>3510</v>
      </c>
      <c r="D583" s="549">
        <v>7</v>
      </c>
      <c r="E583" s="549" t="s">
        <v>3998</v>
      </c>
      <c r="F583" s="549" t="s">
        <v>3385</v>
      </c>
      <c r="G583" s="549">
        <v>5</v>
      </c>
      <c r="H583" s="549"/>
      <c r="I583" s="635"/>
    </row>
    <row r="584" spans="2:9" ht="15.95" customHeight="1" x14ac:dyDescent="0.25">
      <c r="B584" s="894"/>
      <c r="C584" s="549">
        <v>3510</v>
      </c>
      <c r="D584" s="549">
        <v>7</v>
      </c>
      <c r="E584" s="549" t="s">
        <v>3998</v>
      </c>
      <c r="F584" s="549" t="s">
        <v>3567</v>
      </c>
      <c r="G584" s="549">
        <v>6</v>
      </c>
      <c r="H584" s="549"/>
      <c r="I584" s="635"/>
    </row>
    <row r="585" spans="2:9" ht="15.95" customHeight="1" x14ac:dyDescent="0.25">
      <c r="B585" s="894"/>
      <c r="C585" s="549">
        <v>3510</v>
      </c>
      <c r="D585" s="549">
        <v>7</v>
      </c>
      <c r="E585" s="549" t="s">
        <v>3998</v>
      </c>
      <c r="F585" s="549" t="s">
        <v>3206</v>
      </c>
      <c r="G585" s="549">
        <v>7</v>
      </c>
      <c r="H585" s="549"/>
      <c r="I585" s="635"/>
    </row>
    <row r="586" spans="2:9" ht="15.95" customHeight="1" x14ac:dyDescent="0.25">
      <c r="B586" s="894"/>
      <c r="C586" s="549">
        <v>3510</v>
      </c>
      <c r="D586" s="549">
        <v>7</v>
      </c>
      <c r="E586" s="549" t="s">
        <v>3998</v>
      </c>
      <c r="F586" s="549" t="s">
        <v>3373</v>
      </c>
      <c r="G586" s="549">
        <v>8</v>
      </c>
      <c r="H586" s="549"/>
      <c r="I586" s="635"/>
    </row>
    <row r="587" spans="2:9" ht="15.95" customHeight="1" x14ac:dyDescent="0.25">
      <c r="B587" s="894"/>
      <c r="C587" s="549">
        <v>3510</v>
      </c>
      <c r="D587" s="549">
        <v>7</v>
      </c>
      <c r="E587" s="549" t="s">
        <v>3998</v>
      </c>
      <c r="F587" s="549" t="s">
        <v>3309</v>
      </c>
      <c r="G587" s="549">
        <v>9</v>
      </c>
      <c r="H587" s="549">
        <v>9</v>
      </c>
      <c r="I587" s="635"/>
    </row>
    <row r="588" spans="2:9" ht="15.95" customHeight="1" x14ac:dyDescent="0.25">
      <c r="B588" s="894"/>
      <c r="C588" s="549">
        <v>3510</v>
      </c>
      <c r="D588" s="549">
        <v>8</v>
      </c>
      <c r="E588" s="549" t="s">
        <v>3999</v>
      </c>
      <c r="F588" s="549" t="s">
        <v>3175</v>
      </c>
      <c r="G588" s="549">
        <v>1</v>
      </c>
      <c r="H588" s="549"/>
      <c r="I588" s="635"/>
    </row>
    <row r="589" spans="2:9" ht="15.95" customHeight="1" x14ac:dyDescent="0.25">
      <c r="B589" s="894"/>
      <c r="C589" s="549">
        <v>3510</v>
      </c>
      <c r="D589" s="549">
        <v>8</v>
      </c>
      <c r="E589" s="549" t="s">
        <v>3999</v>
      </c>
      <c r="F589" s="549" t="s">
        <v>3345</v>
      </c>
      <c r="G589" s="549">
        <v>2</v>
      </c>
      <c r="H589" s="549"/>
      <c r="I589" s="635"/>
    </row>
    <row r="590" spans="2:9" ht="15.95" customHeight="1" x14ac:dyDescent="0.25">
      <c r="B590" s="894"/>
      <c r="C590" s="549">
        <v>3510</v>
      </c>
      <c r="D590" s="549">
        <v>8</v>
      </c>
      <c r="E590" s="549" t="s">
        <v>3999</v>
      </c>
      <c r="F590" s="549" t="s">
        <v>3204</v>
      </c>
      <c r="G590" s="549">
        <v>3</v>
      </c>
      <c r="H590" s="549"/>
      <c r="I590" s="635"/>
    </row>
    <row r="591" spans="2:9" ht="15.95" customHeight="1" x14ac:dyDescent="0.25">
      <c r="B591" s="894"/>
      <c r="C591" s="549">
        <v>3510</v>
      </c>
      <c r="D591" s="549">
        <v>8</v>
      </c>
      <c r="E591" s="549" t="s">
        <v>3999</v>
      </c>
      <c r="F591" s="549" t="s">
        <v>3598</v>
      </c>
      <c r="G591" s="549">
        <v>4</v>
      </c>
      <c r="H591" s="549">
        <v>4</v>
      </c>
      <c r="I591" s="635"/>
    </row>
    <row r="592" spans="2:9" ht="15.95" customHeight="1" x14ac:dyDescent="0.25">
      <c r="B592" s="894"/>
      <c r="C592" s="549">
        <v>3510</v>
      </c>
      <c r="D592" s="549">
        <v>9</v>
      </c>
      <c r="E592" s="549" t="s">
        <v>4000</v>
      </c>
      <c r="F592" s="549" t="s">
        <v>3530</v>
      </c>
      <c r="G592" s="549">
        <v>1</v>
      </c>
      <c r="H592" s="549"/>
      <c r="I592" s="635"/>
    </row>
    <row r="593" spans="2:9" ht="15.95" customHeight="1" x14ac:dyDescent="0.25">
      <c r="B593" s="894"/>
      <c r="C593" s="549">
        <v>3510</v>
      </c>
      <c r="D593" s="549">
        <v>9</v>
      </c>
      <c r="E593" s="549" t="s">
        <v>4000</v>
      </c>
      <c r="F593" s="549" t="s">
        <v>3481</v>
      </c>
      <c r="G593" s="549">
        <v>2</v>
      </c>
      <c r="H593" s="549"/>
      <c r="I593" s="635"/>
    </row>
    <row r="594" spans="2:9" ht="15.95" customHeight="1" x14ac:dyDescent="0.25">
      <c r="B594" s="894"/>
      <c r="C594" s="549">
        <v>3510</v>
      </c>
      <c r="D594" s="549">
        <v>9</v>
      </c>
      <c r="E594" s="549" t="s">
        <v>4000</v>
      </c>
      <c r="F594" s="549" t="s">
        <v>3343</v>
      </c>
      <c r="G594" s="549">
        <v>3</v>
      </c>
      <c r="H594" s="549"/>
      <c r="I594" s="635"/>
    </row>
    <row r="595" spans="2:9" ht="15.95" customHeight="1" x14ac:dyDescent="0.25">
      <c r="B595" s="894"/>
      <c r="C595" s="549">
        <v>3510</v>
      </c>
      <c r="D595" s="549">
        <v>9</v>
      </c>
      <c r="E595" s="549" t="s">
        <v>4000</v>
      </c>
      <c r="F595" s="549" t="s">
        <v>3151</v>
      </c>
      <c r="G595" s="549">
        <v>4</v>
      </c>
      <c r="H595" s="549"/>
      <c r="I595" s="635"/>
    </row>
    <row r="596" spans="2:9" ht="15.95" customHeight="1" x14ac:dyDescent="0.25">
      <c r="B596" s="894"/>
      <c r="C596" s="549">
        <v>3510</v>
      </c>
      <c r="D596" s="549">
        <v>9</v>
      </c>
      <c r="E596" s="549" t="s">
        <v>4000</v>
      </c>
      <c r="F596" s="549" t="s">
        <v>3249</v>
      </c>
      <c r="G596" s="549">
        <v>5</v>
      </c>
      <c r="H596" s="549">
        <v>5</v>
      </c>
      <c r="I596" s="635"/>
    </row>
    <row r="597" spans="2:9" ht="15.95" customHeight="1" x14ac:dyDescent="0.25">
      <c r="B597" s="894"/>
      <c r="C597" s="549">
        <v>3510</v>
      </c>
      <c r="D597" s="549">
        <v>10</v>
      </c>
      <c r="E597" s="549" t="s">
        <v>4001</v>
      </c>
      <c r="F597" s="549" t="s">
        <v>3419</v>
      </c>
      <c r="G597" s="549">
        <v>1</v>
      </c>
      <c r="H597" s="549"/>
      <c r="I597" s="635"/>
    </row>
    <row r="598" spans="2:9" ht="15.95" customHeight="1" x14ac:dyDescent="0.25">
      <c r="B598" s="894"/>
      <c r="C598" s="549">
        <v>3510</v>
      </c>
      <c r="D598" s="549">
        <v>10</v>
      </c>
      <c r="E598" s="549" t="s">
        <v>4001</v>
      </c>
      <c r="F598" s="549" t="s">
        <v>3460</v>
      </c>
      <c r="G598" s="549">
        <v>2</v>
      </c>
      <c r="H598" s="549"/>
      <c r="I598" s="635"/>
    </row>
    <row r="599" spans="2:9" ht="15.95" customHeight="1" x14ac:dyDescent="0.25">
      <c r="B599" s="894"/>
      <c r="C599" s="549">
        <v>3510</v>
      </c>
      <c r="D599" s="549">
        <v>10</v>
      </c>
      <c r="E599" s="549" t="s">
        <v>4001</v>
      </c>
      <c r="F599" s="549" t="s">
        <v>3597</v>
      </c>
      <c r="G599" s="549">
        <v>3</v>
      </c>
      <c r="H599" s="549"/>
      <c r="I599" s="635"/>
    </row>
    <row r="600" spans="2:9" ht="15.95" customHeight="1" x14ac:dyDescent="0.25">
      <c r="B600" s="894"/>
      <c r="C600" s="549">
        <v>3510</v>
      </c>
      <c r="D600" s="549">
        <v>10</v>
      </c>
      <c r="E600" s="549" t="s">
        <v>4001</v>
      </c>
      <c r="F600" s="549" t="s">
        <v>3228</v>
      </c>
      <c r="G600" s="549">
        <v>4</v>
      </c>
      <c r="H600" s="549"/>
      <c r="I600" s="635"/>
    </row>
    <row r="601" spans="2:9" ht="15.95" customHeight="1" x14ac:dyDescent="0.25">
      <c r="B601" s="894"/>
      <c r="C601" s="549">
        <v>3510</v>
      </c>
      <c r="D601" s="549">
        <v>10</v>
      </c>
      <c r="E601" s="549" t="s">
        <v>4001</v>
      </c>
      <c r="F601" s="549" t="s">
        <v>3245</v>
      </c>
      <c r="G601" s="549">
        <v>5</v>
      </c>
      <c r="H601" s="549"/>
      <c r="I601" s="635"/>
    </row>
    <row r="602" spans="2:9" ht="15.95" customHeight="1" x14ac:dyDescent="0.25">
      <c r="B602" s="894"/>
      <c r="C602" s="549">
        <v>3510</v>
      </c>
      <c r="D602" s="549">
        <v>10</v>
      </c>
      <c r="E602" s="549" t="s">
        <v>4001</v>
      </c>
      <c r="F602" s="549" t="s">
        <v>3458</v>
      </c>
      <c r="G602" s="549">
        <v>6</v>
      </c>
      <c r="H602" s="549"/>
      <c r="I602" s="635"/>
    </row>
    <row r="603" spans="2:9" ht="15.95" customHeight="1" x14ac:dyDescent="0.25">
      <c r="B603" s="894"/>
      <c r="C603" s="549">
        <v>3510</v>
      </c>
      <c r="D603" s="549">
        <v>10</v>
      </c>
      <c r="E603" s="549" t="s">
        <v>4001</v>
      </c>
      <c r="F603" s="549" t="s">
        <v>3438</v>
      </c>
      <c r="G603" s="549">
        <v>7</v>
      </c>
      <c r="H603" s="549">
        <v>7</v>
      </c>
      <c r="I603" s="635"/>
    </row>
    <row r="604" spans="2:9" ht="15.95" customHeight="1" x14ac:dyDescent="0.25">
      <c r="B604" s="894"/>
      <c r="C604" s="549">
        <v>3510</v>
      </c>
      <c r="D604" s="549">
        <v>11</v>
      </c>
      <c r="E604" s="549" t="s">
        <v>4002</v>
      </c>
      <c r="F604" s="549" t="s">
        <v>3388</v>
      </c>
      <c r="G604" s="549">
        <v>1</v>
      </c>
      <c r="H604" s="549"/>
      <c r="I604" s="635"/>
    </row>
    <row r="605" spans="2:9" ht="15.95" customHeight="1" x14ac:dyDescent="0.25">
      <c r="B605" s="894"/>
      <c r="C605" s="549">
        <v>3510</v>
      </c>
      <c r="D605" s="549">
        <v>11</v>
      </c>
      <c r="E605" s="549" t="s">
        <v>4002</v>
      </c>
      <c r="F605" s="549" t="s">
        <v>3183</v>
      </c>
      <c r="G605" s="549">
        <v>2</v>
      </c>
      <c r="H605" s="549"/>
      <c r="I605" s="635"/>
    </row>
    <row r="606" spans="2:9" ht="15.95" customHeight="1" x14ac:dyDescent="0.25">
      <c r="B606" s="894"/>
      <c r="C606" s="549">
        <v>3510</v>
      </c>
      <c r="D606" s="549">
        <v>11</v>
      </c>
      <c r="E606" s="549" t="s">
        <v>4002</v>
      </c>
      <c r="F606" s="549" t="s">
        <v>3533</v>
      </c>
      <c r="G606" s="549">
        <v>3</v>
      </c>
      <c r="H606" s="549"/>
      <c r="I606" s="635"/>
    </row>
    <row r="607" spans="2:9" ht="15.95" customHeight="1" x14ac:dyDescent="0.25">
      <c r="B607" s="894"/>
      <c r="C607" s="549">
        <v>3510</v>
      </c>
      <c r="D607" s="549">
        <v>11</v>
      </c>
      <c r="E607" s="549" t="s">
        <v>4002</v>
      </c>
      <c r="F607" s="549" t="s">
        <v>3538</v>
      </c>
      <c r="G607" s="549">
        <v>4</v>
      </c>
      <c r="H607" s="549"/>
      <c r="I607" s="635"/>
    </row>
    <row r="608" spans="2:9" ht="15.95" customHeight="1" thickBot="1" x14ac:dyDescent="0.3">
      <c r="B608" s="895"/>
      <c r="C608" s="636">
        <v>3510</v>
      </c>
      <c r="D608" s="636">
        <v>11</v>
      </c>
      <c r="E608" s="636" t="s">
        <v>4002</v>
      </c>
      <c r="F608" s="636" t="s">
        <v>3339</v>
      </c>
      <c r="G608" s="636">
        <v>5</v>
      </c>
      <c r="H608" s="636">
        <v>5</v>
      </c>
      <c r="I608" s="637">
        <v>87</v>
      </c>
    </row>
    <row r="609" spans="2:9" ht="15.95" customHeight="1" x14ac:dyDescent="0.25">
      <c r="B609" s="890" t="s">
        <v>4003</v>
      </c>
      <c r="C609" s="544">
        <v>3511</v>
      </c>
      <c r="D609" s="544">
        <v>1</v>
      </c>
      <c r="E609" s="544" t="s">
        <v>4004</v>
      </c>
      <c r="F609" s="544" t="s">
        <v>3186</v>
      </c>
      <c r="G609" s="544">
        <v>1</v>
      </c>
      <c r="H609" s="544"/>
      <c r="I609" s="545"/>
    </row>
    <row r="610" spans="2:9" ht="15.95" customHeight="1" x14ac:dyDescent="0.25">
      <c r="B610" s="891"/>
      <c r="C610" s="463">
        <v>3511</v>
      </c>
      <c r="D610" s="463">
        <v>1</v>
      </c>
      <c r="E610" s="463" t="s">
        <v>4004</v>
      </c>
      <c r="F610" s="463" t="s">
        <v>3535</v>
      </c>
      <c r="G610" s="463">
        <v>2</v>
      </c>
      <c r="H610" s="463"/>
      <c r="I610" s="546"/>
    </row>
    <row r="611" spans="2:9" ht="15.95" customHeight="1" x14ac:dyDescent="0.25">
      <c r="B611" s="891"/>
      <c r="C611" s="463">
        <v>3511</v>
      </c>
      <c r="D611" s="463">
        <v>1</v>
      </c>
      <c r="E611" s="463" t="s">
        <v>4004</v>
      </c>
      <c r="F611" s="463" t="s">
        <v>3143</v>
      </c>
      <c r="G611" s="463">
        <v>3</v>
      </c>
      <c r="H611" s="463"/>
      <c r="I611" s="546"/>
    </row>
    <row r="612" spans="2:9" ht="15.95" customHeight="1" x14ac:dyDescent="0.25">
      <c r="B612" s="891"/>
      <c r="C612" s="463">
        <v>3511</v>
      </c>
      <c r="D612" s="463">
        <v>1</v>
      </c>
      <c r="E612" s="463" t="s">
        <v>4004</v>
      </c>
      <c r="F612" s="463" t="s">
        <v>3488</v>
      </c>
      <c r="G612" s="463">
        <v>4</v>
      </c>
      <c r="H612" s="463"/>
      <c r="I612" s="546"/>
    </row>
    <row r="613" spans="2:9" ht="15.95" customHeight="1" x14ac:dyDescent="0.25">
      <c r="B613" s="891"/>
      <c r="C613" s="463">
        <v>3511</v>
      </c>
      <c r="D613" s="463">
        <v>1</v>
      </c>
      <c r="E613" s="463" t="s">
        <v>4004</v>
      </c>
      <c r="F613" s="463" t="s">
        <v>3688</v>
      </c>
      <c r="G613" s="463">
        <v>5</v>
      </c>
      <c r="H613" s="463"/>
      <c r="I613" s="546"/>
    </row>
    <row r="614" spans="2:9" ht="15.95" customHeight="1" x14ac:dyDescent="0.25">
      <c r="B614" s="891"/>
      <c r="C614" s="463">
        <v>3511</v>
      </c>
      <c r="D614" s="463">
        <v>1</v>
      </c>
      <c r="E614" s="463" t="s">
        <v>4004</v>
      </c>
      <c r="F614" s="463" t="s">
        <v>3461</v>
      </c>
      <c r="G614" s="463">
        <v>6</v>
      </c>
      <c r="H614" s="463"/>
      <c r="I614" s="546"/>
    </row>
    <row r="615" spans="2:9" ht="15.95" customHeight="1" x14ac:dyDescent="0.25">
      <c r="B615" s="891"/>
      <c r="C615" s="463">
        <v>3511</v>
      </c>
      <c r="D615" s="463">
        <v>1</v>
      </c>
      <c r="E615" s="463" t="s">
        <v>4004</v>
      </c>
      <c r="F615" s="463" t="s">
        <v>3486</v>
      </c>
      <c r="G615" s="463">
        <v>7</v>
      </c>
      <c r="H615" s="463"/>
      <c r="I615" s="546"/>
    </row>
    <row r="616" spans="2:9" ht="15.95" customHeight="1" x14ac:dyDescent="0.25">
      <c r="B616" s="891"/>
      <c r="C616" s="463">
        <v>3511</v>
      </c>
      <c r="D616" s="463">
        <v>1</v>
      </c>
      <c r="E616" s="463" t="s">
        <v>4004</v>
      </c>
      <c r="F616" s="463" t="s">
        <v>3121</v>
      </c>
      <c r="G616" s="463">
        <v>8</v>
      </c>
      <c r="H616" s="463">
        <v>8</v>
      </c>
      <c r="I616" s="546"/>
    </row>
    <row r="617" spans="2:9" ht="15.95" customHeight="1" x14ac:dyDescent="0.25">
      <c r="B617" s="891"/>
      <c r="C617" s="463">
        <v>3511</v>
      </c>
      <c r="D617" s="463">
        <v>2</v>
      </c>
      <c r="E617" s="463" t="s">
        <v>4005</v>
      </c>
      <c r="F617" s="463" t="s">
        <v>3279</v>
      </c>
      <c r="G617" s="463">
        <v>1</v>
      </c>
      <c r="H617" s="463"/>
      <c r="I617" s="546"/>
    </row>
    <row r="618" spans="2:9" ht="15.95" customHeight="1" x14ac:dyDescent="0.25">
      <c r="B618" s="891"/>
      <c r="C618" s="463">
        <v>3511</v>
      </c>
      <c r="D618" s="463">
        <v>2</v>
      </c>
      <c r="E618" s="463" t="s">
        <v>4005</v>
      </c>
      <c r="F618" s="463" t="s">
        <v>3708</v>
      </c>
      <c r="G618" s="463">
        <v>2</v>
      </c>
      <c r="H618" s="463"/>
      <c r="I618" s="546"/>
    </row>
    <row r="619" spans="2:9" ht="15.95" customHeight="1" x14ac:dyDescent="0.25">
      <c r="B619" s="891"/>
      <c r="C619" s="463">
        <v>3511</v>
      </c>
      <c r="D619" s="463">
        <v>2</v>
      </c>
      <c r="E619" s="463" t="s">
        <v>4005</v>
      </c>
      <c r="F619" s="463" t="s">
        <v>3677</v>
      </c>
      <c r="G619" s="463">
        <v>3</v>
      </c>
      <c r="H619" s="463"/>
      <c r="I619" s="546"/>
    </row>
    <row r="620" spans="2:9" ht="15.95" customHeight="1" x14ac:dyDescent="0.25">
      <c r="B620" s="891"/>
      <c r="C620" s="463">
        <v>3511</v>
      </c>
      <c r="D620" s="463">
        <v>2</v>
      </c>
      <c r="E620" s="463" t="s">
        <v>4005</v>
      </c>
      <c r="F620" s="463" t="s">
        <v>3155</v>
      </c>
      <c r="G620" s="463">
        <v>4</v>
      </c>
      <c r="H620" s="463"/>
      <c r="I620" s="546"/>
    </row>
    <row r="621" spans="2:9" ht="15.95" customHeight="1" x14ac:dyDescent="0.25">
      <c r="B621" s="891"/>
      <c r="C621" s="463">
        <v>3511</v>
      </c>
      <c r="D621" s="463">
        <v>2</v>
      </c>
      <c r="E621" s="463" t="s">
        <v>4005</v>
      </c>
      <c r="F621" s="463" t="s">
        <v>3712</v>
      </c>
      <c r="G621" s="463">
        <v>5</v>
      </c>
      <c r="H621" s="463"/>
      <c r="I621" s="546"/>
    </row>
    <row r="622" spans="2:9" ht="15.95" customHeight="1" x14ac:dyDescent="0.25">
      <c r="B622" s="891"/>
      <c r="C622" s="463">
        <v>3511</v>
      </c>
      <c r="D622" s="463">
        <v>2</v>
      </c>
      <c r="E622" s="463" t="s">
        <v>4005</v>
      </c>
      <c r="F622" s="463" t="s">
        <v>3615</v>
      </c>
      <c r="G622" s="463">
        <v>6</v>
      </c>
      <c r="H622" s="463"/>
      <c r="I622" s="546"/>
    </row>
    <row r="623" spans="2:9" ht="15.95" customHeight="1" x14ac:dyDescent="0.25">
      <c r="B623" s="891"/>
      <c r="C623" s="463">
        <v>3511</v>
      </c>
      <c r="D623" s="463">
        <v>2</v>
      </c>
      <c r="E623" s="463" t="s">
        <v>4005</v>
      </c>
      <c r="F623" s="463" t="s">
        <v>3514</v>
      </c>
      <c r="G623" s="463">
        <v>7</v>
      </c>
      <c r="H623" s="463"/>
      <c r="I623" s="546"/>
    </row>
    <row r="624" spans="2:9" ht="15.95" customHeight="1" x14ac:dyDescent="0.25">
      <c r="B624" s="891"/>
      <c r="C624" s="463">
        <v>3511</v>
      </c>
      <c r="D624" s="463">
        <v>2</v>
      </c>
      <c r="E624" s="463" t="s">
        <v>4005</v>
      </c>
      <c r="F624" s="463" t="s">
        <v>3554</v>
      </c>
      <c r="G624" s="463">
        <v>8</v>
      </c>
      <c r="H624" s="463"/>
      <c r="I624" s="546"/>
    </row>
    <row r="625" spans="2:9" ht="15.95" customHeight="1" x14ac:dyDescent="0.25">
      <c r="B625" s="891"/>
      <c r="C625" s="463">
        <v>3511</v>
      </c>
      <c r="D625" s="463">
        <v>2</v>
      </c>
      <c r="E625" s="463" t="s">
        <v>4005</v>
      </c>
      <c r="F625" s="463" t="s">
        <v>3129</v>
      </c>
      <c r="G625" s="463">
        <v>9</v>
      </c>
      <c r="H625" s="463"/>
      <c r="I625" s="546"/>
    </row>
    <row r="626" spans="2:9" ht="15.95" customHeight="1" x14ac:dyDescent="0.25">
      <c r="B626" s="891"/>
      <c r="C626" s="463">
        <v>3511</v>
      </c>
      <c r="D626" s="463">
        <v>2</v>
      </c>
      <c r="E626" s="463" t="s">
        <v>4005</v>
      </c>
      <c r="F626" s="463" t="s">
        <v>3335</v>
      </c>
      <c r="G626" s="463">
        <v>10</v>
      </c>
      <c r="H626" s="463">
        <v>10</v>
      </c>
      <c r="I626" s="546"/>
    </row>
    <row r="627" spans="2:9" ht="15.95" customHeight="1" x14ac:dyDescent="0.25">
      <c r="B627" s="891"/>
      <c r="C627" s="463">
        <v>3511</v>
      </c>
      <c r="D627" s="463">
        <v>3</v>
      </c>
      <c r="E627" s="463" t="s">
        <v>4006</v>
      </c>
      <c r="F627" s="463" t="s">
        <v>3201</v>
      </c>
      <c r="G627" s="463">
        <v>1</v>
      </c>
      <c r="H627" s="463"/>
      <c r="I627" s="546"/>
    </row>
    <row r="628" spans="2:9" ht="15.95" customHeight="1" x14ac:dyDescent="0.25">
      <c r="B628" s="891"/>
      <c r="C628" s="463">
        <v>3511</v>
      </c>
      <c r="D628" s="463">
        <v>3</v>
      </c>
      <c r="E628" s="463" t="s">
        <v>4006</v>
      </c>
      <c r="F628" s="463" t="s">
        <v>3137</v>
      </c>
      <c r="G628" s="463">
        <v>2</v>
      </c>
      <c r="H628" s="463"/>
      <c r="I628" s="546"/>
    </row>
    <row r="629" spans="2:9" ht="15.95" customHeight="1" x14ac:dyDescent="0.25">
      <c r="B629" s="891"/>
      <c r="C629" s="463">
        <v>3511</v>
      </c>
      <c r="D629" s="463">
        <v>3</v>
      </c>
      <c r="E629" s="463" t="s">
        <v>4006</v>
      </c>
      <c r="F629" s="463" t="s">
        <v>3193</v>
      </c>
      <c r="G629" s="463">
        <v>3</v>
      </c>
      <c r="H629" s="463"/>
      <c r="I629" s="546"/>
    </row>
    <row r="630" spans="2:9" ht="15.95" customHeight="1" x14ac:dyDescent="0.25">
      <c r="B630" s="891"/>
      <c r="C630" s="463">
        <v>3511</v>
      </c>
      <c r="D630" s="463">
        <v>3</v>
      </c>
      <c r="E630" s="463" t="s">
        <v>4006</v>
      </c>
      <c r="F630" s="463" t="s">
        <v>3227</v>
      </c>
      <c r="G630" s="463">
        <v>4</v>
      </c>
      <c r="H630" s="463">
        <v>4</v>
      </c>
      <c r="I630" s="546"/>
    </row>
    <row r="631" spans="2:9" ht="15.95" customHeight="1" x14ac:dyDescent="0.25">
      <c r="B631" s="891"/>
      <c r="C631" s="463">
        <v>3511</v>
      </c>
      <c r="D631" s="463">
        <v>4</v>
      </c>
      <c r="E631" s="463" t="s">
        <v>4007</v>
      </c>
      <c r="F631" s="463" t="s">
        <v>3303</v>
      </c>
      <c r="G631" s="463">
        <v>1</v>
      </c>
      <c r="H631" s="463"/>
      <c r="I631" s="546"/>
    </row>
    <row r="632" spans="2:9" ht="15.95" customHeight="1" x14ac:dyDescent="0.25">
      <c r="B632" s="891"/>
      <c r="C632" s="463">
        <v>3511</v>
      </c>
      <c r="D632" s="463">
        <v>4</v>
      </c>
      <c r="E632" s="463" t="s">
        <v>4007</v>
      </c>
      <c r="F632" s="463" t="s">
        <v>3624</v>
      </c>
      <c r="G632" s="463">
        <v>2</v>
      </c>
      <c r="H632" s="463"/>
      <c r="I632" s="546"/>
    </row>
    <row r="633" spans="2:9" ht="15.95" customHeight="1" x14ac:dyDescent="0.25">
      <c r="B633" s="891"/>
      <c r="C633" s="463">
        <v>3511</v>
      </c>
      <c r="D633" s="463">
        <v>4</v>
      </c>
      <c r="E633" s="463" t="s">
        <v>4007</v>
      </c>
      <c r="F633" s="463" t="s">
        <v>3473</v>
      </c>
      <c r="G633" s="463">
        <v>3</v>
      </c>
      <c r="H633" s="463"/>
      <c r="I633" s="546"/>
    </row>
    <row r="634" spans="2:9" ht="15.95" customHeight="1" x14ac:dyDescent="0.25">
      <c r="B634" s="891"/>
      <c r="C634" s="463">
        <v>3511</v>
      </c>
      <c r="D634" s="463">
        <v>4</v>
      </c>
      <c r="E634" s="463" t="s">
        <v>4007</v>
      </c>
      <c r="F634" s="463" t="s">
        <v>3174</v>
      </c>
      <c r="G634" s="463">
        <v>4</v>
      </c>
      <c r="H634" s="463"/>
      <c r="I634" s="546"/>
    </row>
    <row r="635" spans="2:9" ht="15.95" customHeight="1" x14ac:dyDescent="0.25">
      <c r="B635" s="891"/>
      <c r="C635" s="463">
        <v>3511</v>
      </c>
      <c r="D635" s="463">
        <v>4</v>
      </c>
      <c r="E635" s="463" t="s">
        <v>4007</v>
      </c>
      <c r="F635" s="463" t="s">
        <v>3215</v>
      </c>
      <c r="G635" s="463">
        <v>5</v>
      </c>
      <c r="H635" s="463"/>
      <c r="I635" s="546"/>
    </row>
    <row r="636" spans="2:9" ht="15.95" customHeight="1" x14ac:dyDescent="0.25">
      <c r="B636" s="891"/>
      <c r="C636" s="463">
        <v>3511</v>
      </c>
      <c r="D636" s="463">
        <v>4</v>
      </c>
      <c r="E636" s="463" t="s">
        <v>4007</v>
      </c>
      <c r="F636" s="463" t="s">
        <v>3553</v>
      </c>
      <c r="G636" s="463">
        <v>6</v>
      </c>
      <c r="H636" s="463"/>
      <c r="I636" s="546"/>
    </row>
    <row r="637" spans="2:9" ht="15.95" customHeight="1" x14ac:dyDescent="0.25">
      <c r="B637" s="891"/>
      <c r="C637" s="463">
        <v>3511</v>
      </c>
      <c r="D637" s="463">
        <v>4</v>
      </c>
      <c r="E637" s="463" t="s">
        <v>4007</v>
      </c>
      <c r="F637" s="463" t="s">
        <v>3505</v>
      </c>
      <c r="G637" s="463">
        <v>7</v>
      </c>
      <c r="H637" s="463"/>
      <c r="I637" s="546"/>
    </row>
    <row r="638" spans="2:9" ht="15.95" customHeight="1" x14ac:dyDescent="0.25">
      <c r="B638" s="891"/>
      <c r="C638" s="463">
        <v>3511</v>
      </c>
      <c r="D638" s="463">
        <v>4</v>
      </c>
      <c r="E638" s="463" t="s">
        <v>4007</v>
      </c>
      <c r="F638" s="463" t="s">
        <v>3457</v>
      </c>
      <c r="G638" s="463">
        <v>8</v>
      </c>
      <c r="H638" s="463">
        <v>8</v>
      </c>
      <c r="I638" s="546"/>
    </row>
    <row r="639" spans="2:9" ht="15.95" customHeight="1" x14ac:dyDescent="0.25">
      <c r="B639" s="891"/>
      <c r="C639" s="463">
        <v>3511</v>
      </c>
      <c r="D639" s="463">
        <v>5</v>
      </c>
      <c r="E639" s="463" t="s">
        <v>4008</v>
      </c>
      <c r="F639" s="463" t="s">
        <v>3755</v>
      </c>
      <c r="G639" s="463">
        <v>1</v>
      </c>
      <c r="H639" s="463"/>
      <c r="I639" s="546"/>
    </row>
    <row r="640" spans="2:9" ht="15.95" customHeight="1" x14ac:dyDescent="0.25">
      <c r="B640" s="891"/>
      <c r="C640" s="463">
        <v>3511</v>
      </c>
      <c r="D640" s="463">
        <v>5</v>
      </c>
      <c r="E640" s="463" t="s">
        <v>4008</v>
      </c>
      <c r="F640" s="463" t="s">
        <v>3731</v>
      </c>
      <c r="G640" s="463">
        <v>2</v>
      </c>
      <c r="H640" s="463"/>
      <c r="I640" s="546"/>
    </row>
    <row r="641" spans="2:9" ht="15.95" customHeight="1" x14ac:dyDescent="0.25">
      <c r="B641" s="891"/>
      <c r="C641" s="463">
        <v>3511</v>
      </c>
      <c r="D641" s="463">
        <v>5</v>
      </c>
      <c r="E641" s="463" t="s">
        <v>4008</v>
      </c>
      <c r="F641" s="463" t="s">
        <v>3529</v>
      </c>
      <c r="G641" s="463">
        <v>3</v>
      </c>
      <c r="H641" s="463"/>
      <c r="I641" s="546"/>
    </row>
    <row r="642" spans="2:9" ht="15.95" customHeight="1" x14ac:dyDescent="0.25">
      <c r="B642" s="891"/>
      <c r="C642" s="463">
        <v>3511</v>
      </c>
      <c r="D642" s="463">
        <v>5</v>
      </c>
      <c r="E642" s="463" t="s">
        <v>4008</v>
      </c>
      <c r="F642" s="463" t="s">
        <v>3366</v>
      </c>
      <c r="G642" s="463">
        <v>4</v>
      </c>
      <c r="H642" s="463"/>
      <c r="I642" s="546"/>
    </row>
    <row r="643" spans="2:9" ht="15.95" customHeight="1" x14ac:dyDescent="0.25">
      <c r="B643" s="891"/>
      <c r="C643" s="463">
        <v>3511</v>
      </c>
      <c r="D643" s="463">
        <v>5</v>
      </c>
      <c r="E643" s="463" t="s">
        <v>4008</v>
      </c>
      <c r="F643" s="463" t="s">
        <v>3223</v>
      </c>
      <c r="G643" s="463">
        <v>5</v>
      </c>
      <c r="H643" s="463"/>
      <c r="I643" s="546"/>
    </row>
    <row r="644" spans="2:9" ht="15.95" customHeight="1" x14ac:dyDescent="0.25">
      <c r="B644" s="891"/>
      <c r="C644" s="463">
        <v>3511</v>
      </c>
      <c r="D644" s="463">
        <v>5</v>
      </c>
      <c r="E644" s="463" t="s">
        <v>4008</v>
      </c>
      <c r="F644" s="463" t="s">
        <v>3618</v>
      </c>
      <c r="G644" s="463">
        <v>6</v>
      </c>
      <c r="H644" s="463"/>
      <c r="I644" s="546"/>
    </row>
    <row r="645" spans="2:9" ht="15.95" customHeight="1" x14ac:dyDescent="0.25">
      <c r="B645" s="891"/>
      <c r="C645" s="463">
        <v>3511</v>
      </c>
      <c r="D645" s="463">
        <v>5</v>
      </c>
      <c r="E645" s="463" t="s">
        <v>4008</v>
      </c>
      <c r="F645" s="463" t="s">
        <v>3429</v>
      </c>
      <c r="G645" s="463">
        <v>7</v>
      </c>
      <c r="H645" s="463"/>
      <c r="I645" s="546"/>
    </row>
    <row r="646" spans="2:9" ht="15.95" customHeight="1" x14ac:dyDescent="0.25">
      <c r="B646" s="891"/>
      <c r="C646" s="463">
        <v>3511</v>
      </c>
      <c r="D646" s="463">
        <v>5</v>
      </c>
      <c r="E646" s="463" t="s">
        <v>4008</v>
      </c>
      <c r="F646" s="463" t="s">
        <v>3714</v>
      </c>
      <c r="G646" s="463">
        <v>8</v>
      </c>
      <c r="H646" s="463"/>
      <c r="I646" s="546"/>
    </row>
    <row r="647" spans="2:9" ht="15.95" customHeight="1" thickBot="1" x14ac:dyDescent="0.3">
      <c r="B647" s="892"/>
      <c r="C647" s="547">
        <v>3511</v>
      </c>
      <c r="D647" s="547">
        <v>5</v>
      </c>
      <c r="E647" s="547" t="s">
        <v>4008</v>
      </c>
      <c r="F647" s="547" t="s">
        <v>3676</v>
      </c>
      <c r="G647" s="547">
        <v>9</v>
      </c>
      <c r="H647" s="547">
        <v>9</v>
      </c>
      <c r="I647" s="548">
        <v>39</v>
      </c>
    </row>
    <row r="648" spans="2:9" ht="15.95" customHeight="1" thickBot="1" x14ac:dyDescent="0.3">
      <c r="B648" s="550"/>
      <c r="C648" s="215"/>
      <c r="D648" s="215"/>
      <c r="E648" s="215"/>
      <c r="F648" s="215"/>
      <c r="G648" s="215"/>
      <c r="H648" s="215"/>
      <c r="I648" s="215"/>
    </row>
    <row r="649" spans="2:9" ht="15.95" customHeight="1" thickBot="1" x14ac:dyDescent="0.3">
      <c r="B649" s="550"/>
      <c r="C649" s="215"/>
      <c r="D649" s="215"/>
      <c r="E649" s="215"/>
      <c r="F649" s="18" t="s">
        <v>54</v>
      </c>
      <c r="G649" s="551"/>
      <c r="H649" s="552">
        <f>SUM(H4:H647)</f>
        <v>645</v>
      </c>
      <c r="I649" s="552">
        <f>SUM(I4:I647)</f>
        <v>645</v>
      </c>
    </row>
  </sheetData>
  <mergeCells count="15"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  <mergeCell ref="B1:B2"/>
    <mergeCell ref="C1:E2"/>
    <mergeCell ref="F1:F2"/>
    <mergeCell ref="G1:I1"/>
    <mergeCell ref="B3:B5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workbookViewId="0">
      <selection activeCell="L16" sqref="L16"/>
    </sheetView>
  </sheetViews>
  <sheetFormatPr defaultRowHeight="20.100000000000001" customHeight="1" x14ac:dyDescent="0.25"/>
  <cols>
    <col min="1" max="1" width="11.28515625" style="483" bestFit="1" customWidth="1"/>
    <col min="2" max="2" width="37.28515625" style="483" customWidth="1"/>
    <col min="3" max="3" width="11.140625" style="483" hidden="1" customWidth="1"/>
    <col min="4" max="6" width="9.140625" style="483" hidden="1" customWidth="1"/>
    <col min="7" max="7" width="11.140625" style="483" hidden="1" customWidth="1"/>
    <col min="8" max="8" width="9.140625" style="215" hidden="1" customWidth="1"/>
    <col min="9" max="10" width="0" style="215" hidden="1" customWidth="1"/>
    <col min="11" max="11" width="50.5703125" style="215" hidden="1" customWidth="1"/>
    <col min="12" max="12" width="11.42578125" style="483" customWidth="1"/>
    <col min="13" max="13" width="11.140625" style="483" customWidth="1"/>
    <col min="14" max="14" width="13.140625" style="483" customWidth="1"/>
    <col min="15" max="15" width="11.140625" style="483" customWidth="1"/>
    <col min="16" max="17" width="9.140625" style="483" hidden="1" customWidth="1"/>
    <col min="18" max="18" width="9.28515625" style="483" customWidth="1"/>
    <col min="19" max="21" width="9.140625" style="483" hidden="1" customWidth="1"/>
    <col min="22" max="22" width="19.140625" style="483" bestFit="1" customWidth="1"/>
    <col min="23" max="24" width="11.140625" style="483" customWidth="1"/>
    <col min="25" max="25" width="12.140625" style="483" customWidth="1"/>
    <col min="26" max="37" width="9.140625" style="483"/>
    <col min="38" max="38" width="26.7109375" style="483" bestFit="1" customWidth="1"/>
    <col min="39" max="39" width="5" style="483" bestFit="1" customWidth="1"/>
    <col min="40" max="40" width="23.140625" style="483" bestFit="1" customWidth="1"/>
    <col min="41" max="43" width="10.140625" style="483" bestFit="1" customWidth="1"/>
    <col min="44" max="44" width="9.140625" style="483"/>
    <col min="45" max="45" width="14.28515625" style="530" bestFit="1" customWidth="1"/>
    <col min="46" max="47" width="9.140625" style="483"/>
    <col min="48" max="48" width="59.5703125" style="483" customWidth="1"/>
    <col min="49" max="49" width="27.7109375" style="483" customWidth="1"/>
    <col min="50" max="51" width="9.140625" style="483"/>
    <col min="52" max="52" width="19.7109375" style="483" bestFit="1" customWidth="1"/>
    <col min="53" max="53" width="14.42578125" style="483" bestFit="1" customWidth="1"/>
    <col min="54" max="272" width="9.140625" style="483"/>
    <col min="273" max="273" width="11.140625" style="483" customWidth="1"/>
    <col min="274" max="274" width="37.28515625" style="483" customWidth="1"/>
    <col min="275" max="278" width="0" style="483" hidden="1" customWidth="1"/>
    <col min="279" max="281" width="11.140625" style="483" customWidth="1"/>
    <col min="282" max="283" width="0" style="483" hidden="1" customWidth="1"/>
    <col min="284" max="284" width="12.140625" style="483" customWidth="1"/>
    <col min="285" max="287" width="0" style="483" hidden="1" customWidth="1"/>
    <col min="288" max="288" width="18.85546875" style="483" customWidth="1"/>
    <col min="289" max="290" width="11.140625" style="483" customWidth="1"/>
    <col min="291" max="291" width="12.140625" style="483" customWidth="1"/>
    <col min="292" max="528" width="9.140625" style="483"/>
    <col min="529" max="529" width="11.140625" style="483" customWidth="1"/>
    <col min="530" max="530" width="37.28515625" style="483" customWidth="1"/>
    <col min="531" max="534" width="0" style="483" hidden="1" customWidth="1"/>
    <col min="535" max="537" width="11.140625" style="483" customWidth="1"/>
    <col min="538" max="539" width="0" style="483" hidden="1" customWidth="1"/>
    <col min="540" max="540" width="12.140625" style="483" customWidth="1"/>
    <col min="541" max="543" width="0" style="483" hidden="1" customWidth="1"/>
    <col min="544" max="544" width="18.85546875" style="483" customWidth="1"/>
    <col min="545" max="546" width="11.140625" style="483" customWidth="1"/>
    <col min="547" max="547" width="12.140625" style="483" customWidth="1"/>
    <col min="548" max="784" width="9.140625" style="483"/>
    <col min="785" max="785" width="11.140625" style="483" customWidth="1"/>
    <col min="786" max="786" width="37.28515625" style="483" customWidth="1"/>
    <col min="787" max="790" width="0" style="483" hidden="1" customWidth="1"/>
    <col min="791" max="793" width="11.140625" style="483" customWidth="1"/>
    <col min="794" max="795" width="0" style="483" hidden="1" customWidth="1"/>
    <col min="796" max="796" width="12.140625" style="483" customWidth="1"/>
    <col min="797" max="799" width="0" style="483" hidden="1" customWidth="1"/>
    <col min="800" max="800" width="18.85546875" style="483" customWidth="1"/>
    <col min="801" max="802" width="11.140625" style="483" customWidth="1"/>
    <col min="803" max="803" width="12.140625" style="483" customWidth="1"/>
    <col min="804" max="1040" width="9.140625" style="483"/>
    <col min="1041" max="1041" width="11.140625" style="483" customWidth="1"/>
    <col min="1042" max="1042" width="37.28515625" style="483" customWidth="1"/>
    <col min="1043" max="1046" width="0" style="483" hidden="1" customWidth="1"/>
    <col min="1047" max="1049" width="11.140625" style="483" customWidth="1"/>
    <col min="1050" max="1051" width="0" style="483" hidden="1" customWidth="1"/>
    <col min="1052" max="1052" width="12.140625" style="483" customWidth="1"/>
    <col min="1053" max="1055" width="0" style="483" hidden="1" customWidth="1"/>
    <col min="1056" max="1056" width="18.85546875" style="483" customWidth="1"/>
    <col min="1057" max="1058" width="11.140625" style="483" customWidth="1"/>
    <col min="1059" max="1059" width="12.140625" style="483" customWidth="1"/>
    <col min="1060" max="1296" width="9.140625" style="483"/>
    <col min="1297" max="1297" width="11.140625" style="483" customWidth="1"/>
    <col min="1298" max="1298" width="37.28515625" style="483" customWidth="1"/>
    <col min="1299" max="1302" width="0" style="483" hidden="1" customWidth="1"/>
    <col min="1303" max="1305" width="11.140625" style="483" customWidth="1"/>
    <col min="1306" max="1307" width="0" style="483" hidden="1" customWidth="1"/>
    <col min="1308" max="1308" width="12.140625" style="483" customWidth="1"/>
    <col min="1309" max="1311" width="0" style="483" hidden="1" customWidth="1"/>
    <col min="1312" max="1312" width="18.85546875" style="483" customWidth="1"/>
    <col min="1313" max="1314" width="11.140625" style="483" customWidth="1"/>
    <col min="1315" max="1315" width="12.140625" style="483" customWidth="1"/>
    <col min="1316" max="1552" width="9.140625" style="483"/>
    <col min="1553" max="1553" width="11.140625" style="483" customWidth="1"/>
    <col min="1554" max="1554" width="37.28515625" style="483" customWidth="1"/>
    <col min="1555" max="1558" width="0" style="483" hidden="1" customWidth="1"/>
    <col min="1559" max="1561" width="11.140625" style="483" customWidth="1"/>
    <col min="1562" max="1563" width="0" style="483" hidden="1" customWidth="1"/>
    <col min="1564" max="1564" width="12.140625" style="483" customWidth="1"/>
    <col min="1565" max="1567" width="0" style="483" hidden="1" customWidth="1"/>
    <col min="1568" max="1568" width="18.85546875" style="483" customWidth="1"/>
    <col min="1569" max="1570" width="11.140625" style="483" customWidth="1"/>
    <col min="1571" max="1571" width="12.140625" style="483" customWidth="1"/>
    <col min="1572" max="1808" width="9.140625" style="483"/>
    <col min="1809" max="1809" width="11.140625" style="483" customWidth="1"/>
    <col min="1810" max="1810" width="37.28515625" style="483" customWidth="1"/>
    <col min="1811" max="1814" width="0" style="483" hidden="1" customWidth="1"/>
    <col min="1815" max="1817" width="11.140625" style="483" customWidth="1"/>
    <col min="1818" max="1819" width="0" style="483" hidden="1" customWidth="1"/>
    <col min="1820" max="1820" width="12.140625" style="483" customWidth="1"/>
    <col min="1821" max="1823" width="0" style="483" hidden="1" customWidth="1"/>
    <col min="1824" max="1824" width="18.85546875" style="483" customWidth="1"/>
    <col min="1825" max="1826" width="11.140625" style="483" customWidth="1"/>
    <col min="1827" max="1827" width="12.140625" style="483" customWidth="1"/>
    <col min="1828" max="2064" width="9.140625" style="483"/>
    <col min="2065" max="2065" width="11.140625" style="483" customWidth="1"/>
    <col min="2066" max="2066" width="37.28515625" style="483" customWidth="1"/>
    <col min="2067" max="2070" width="0" style="483" hidden="1" customWidth="1"/>
    <col min="2071" max="2073" width="11.140625" style="483" customWidth="1"/>
    <col min="2074" max="2075" width="0" style="483" hidden="1" customWidth="1"/>
    <col min="2076" max="2076" width="12.140625" style="483" customWidth="1"/>
    <col min="2077" max="2079" width="0" style="483" hidden="1" customWidth="1"/>
    <col min="2080" max="2080" width="18.85546875" style="483" customWidth="1"/>
    <col min="2081" max="2082" width="11.140625" style="483" customWidth="1"/>
    <col min="2083" max="2083" width="12.140625" style="483" customWidth="1"/>
    <col min="2084" max="2320" width="9.140625" style="483"/>
    <col min="2321" max="2321" width="11.140625" style="483" customWidth="1"/>
    <col min="2322" max="2322" width="37.28515625" style="483" customWidth="1"/>
    <col min="2323" max="2326" width="0" style="483" hidden="1" customWidth="1"/>
    <col min="2327" max="2329" width="11.140625" style="483" customWidth="1"/>
    <col min="2330" max="2331" width="0" style="483" hidden="1" customWidth="1"/>
    <col min="2332" max="2332" width="12.140625" style="483" customWidth="1"/>
    <col min="2333" max="2335" width="0" style="483" hidden="1" customWidth="1"/>
    <col min="2336" max="2336" width="18.85546875" style="483" customWidth="1"/>
    <col min="2337" max="2338" width="11.140625" style="483" customWidth="1"/>
    <col min="2339" max="2339" width="12.140625" style="483" customWidth="1"/>
    <col min="2340" max="2576" width="9.140625" style="483"/>
    <col min="2577" max="2577" width="11.140625" style="483" customWidth="1"/>
    <col min="2578" max="2578" width="37.28515625" style="483" customWidth="1"/>
    <col min="2579" max="2582" width="0" style="483" hidden="1" customWidth="1"/>
    <col min="2583" max="2585" width="11.140625" style="483" customWidth="1"/>
    <col min="2586" max="2587" width="0" style="483" hidden="1" customWidth="1"/>
    <col min="2588" max="2588" width="12.140625" style="483" customWidth="1"/>
    <col min="2589" max="2591" width="0" style="483" hidden="1" customWidth="1"/>
    <col min="2592" max="2592" width="18.85546875" style="483" customWidth="1"/>
    <col min="2593" max="2594" width="11.140625" style="483" customWidth="1"/>
    <col min="2595" max="2595" width="12.140625" style="483" customWidth="1"/>
    <col min="2596" max="2832" width="9.140625" style="483"/>
    <col min="2833" max="2833" width="11.140625" style="483" customWidth="1"/>
    <col min="2834" max="2834" width="37.28515625" style="483" customWidth="1"/>
    <col min="2835" max="2838" width="0" style="483" hidden="1" customWidth="1"/>
    <col min="2839" max="2841" width="11.140625" style="483" customWidth="1"/>
    <col min="2842" max="2843" width="0" style="483" hidden="1" customWidth="1"/>
    <col min="2844" max="2844" width="12.140625" style="483" customWidth="1"/>
    <col min="2845" max="2847" width="0" style="483" hidden="1" customWidth="1"/>
    <col min="2848" max="2848" width="18.85546875" style="483" customWidth="1"/>
    <col min="2849" max="2850" width="11.140625" style="483" customWidth="1"/>
    <col min="2851" max="2851" width="12.140625" style="483" customWidth="1"/>
    <col min="2852" max="3088" width="9.140625" style="483"/>
    <col min="3089" max="3089" width="11.140625" style="483" customWidth="1"/>
    <col min="3090" max="3090" width="37.28515625" style="483" customWidth="1"/>
    <col min="3091" max="3094" width="0" style="483" hidden="1" customWidth="1"/>
    <col min="3095" max="3097" width="11.140625" style="483" customWidth="1"/>
    <col min="3098" max="3099" width="0" style="483" hidden="1" customWidth="1"/>
    <col min="3100" max="3100" width="12.140625" style="483" customWidth="1"/>
    <col min="3101" max="3103" width="0" style="483" hidden="1" customWidth="1"/>
    <col min="3104" max="3104" width="18.85546875" style="483" customWidth="1"/>
    <col min="3105" max="3106" width="11.140625" style="483" customWidth="1"/>
    <col min="3107" max="3107" width="12.140625" style="483" customWidth="1"/>
    <col min="3108" max="3344" width="9.140625" style="483"/>
    <col min="3345" max="3345" width="11.140625" style="483" customWidth="1"/>
    <col min="3346" max="3346" width="37.28515625" style="483" customWidth="1"/>
    <col min="3347" max="3350" width="0" style="483" hidden="1" customWidth="1"/>
    <col min="3351" max="3353" width="11.140625" style="483" customWidth="1"/>
    <col min="3354" max="3355" width="0" style="483" hidden="1" customWidth="1"/>
    <col min="3356" max="3356" width="12.140625" style="483" customWidth="1"/>
    <col min="3357" max="3359" width="0" style="483" hidden="1" customWidth="1"/>
    <col min="3360" max="3360" width="18.85546875" style="483" customWidth="1"/>
    <col min="3361" max="3362" width="11.140625" style="483" customWidth="1"/>
    <col min="3363" max="3363" width="12.140625" style="483" customWidth="1"/>
    <col min="3364" max="3600" width="9.140625" style="483"/>
    <col min="3601" max="3601" width="11.140625" style="483" customWidth="1"/>
    <col min="3602" max="3602" width="37.28515625" style="483" customWidth="1"/>
    <col min="3603" max="3606" width="0" style="483" hidden="1" customWidth="1"/>
    <col min="3607" max="3609" width="11.140625" style="483" customWidth="1"/>
    <col min="3610" max="3611" width="0" style="483" hidden="1" customWidth="1"/>
    <col min="3612" max="3612" width="12.140625" style="483" customWidth="1"/>
    <col min="3613" max="3615" width="0" style="483" hidden="1" customWidth="1"/>
    <col min="3616" max="3616" width="18.85546875" style="483" customWidth="1"/>
    <col min="3617" max="3618" width="11.140625" style="483" customWidth="1"/>
    <col min="3619" max="3619" width="12.140625" style="483" customWidth="1"/>
    <col min="3620" max="3856" width="9.140625" style="483"/>
    <col min="3857" max="3857" width="11.140625" style="483" customWidth="1"/>
    <col min="3858" max="3858" width="37.28515625" style="483" customWidth="1"/>
    <col min="3859" max="3862" width="0" style="483" hidden="1" customWidth="1"/>
    <col min="3863" max="3865" width="11.140625" style="483" customWidth="1"/>
    <col min="3866" max="3867" width="0" style="483" hidden="1" customWidth="1"/>
    <col min="3868" max="3868" width="12.140625" style="483" customWidth="1"/>
    <col min="3869" max="3871" width="0" style="483" hidden="1" customWidth="1"/>
    <col min="3872" max="3872" width="18.85546875" style="483" customWidth="1"/>
    <col min="3873" max="3874" width="11.140625" style="483" customWidth="1"/>
    <col min="3875" max="3875" width="12.140625" style="483" customWidth="1"/>
    <col min="3876" max="4112" width="9.140625" style="483"/>
    <col min="4113" max="4113" width="11.140625" style="483" customWidth="1"/>
    <col min="4114" max="4114" width="37.28515625" style="483" customWidth="1"/>
    <col min="4115" max="4118" width="0" style="483" hidden="1" customWidth="1"/>
    <col min="4119" max="4121" width="11.140625" style="483" customWidth="1"/>
    <col min="4122" max="4123" width="0" style="483" hidden="1" customWidth="1"/>
    <col min="4124" max="4124" width="12.140625" style="483" customWidth="1"/>
    <col min="4125" max="4127" width="0" style="483" hidden="1" customWidth="1"/>
    <col min="4128" max="4128" width="18.85546875" style="483" customWidth="1"/>
    <col min="4129" max="4130" width="11.140625" style="483" customWidth="1"/>
    <col min="4131" max="4131" width="12.140625" style="483" customWidth="1"/>
    <col min="4132" max="4368" width="9.140625" style="483"/>
    <col min="4369" max="4369" width="11.140625" style="483" customWidth="1"/>
    <col min="4370" max="4370" width="37.28515625" style="483" customWidth="1"/>
    <col min="4371" max="4374" width="0" style="483" hidden="1" customWidth="1"/>
    <col min="4375" max="4377" width="11.140625" style="483" customWidth="1"/>
    <col min="4378" max="4379" width="0" style="483" hidden="1" customWidth="1"/>
    <col min="4380" max="4380" width="12.140625" style="483" customWidth="1"/>
    <col min="4381" max="4383" width="0" style="483" hidden="1" customWidth="1"/>
    <col min="4384" max="4384" width="18.85546875" style="483" customWidth="1"/>
    <col min="4385" max="4386" width="11.140625" style="483" customWidth="1"/>
    <col min="4387" max="4387" width="12.140625" style="483" customWidth="1"/>
    <col min="4388" max="4624" width="9.140625" style="483"/>
    <col min="4625" max="4625" width="11.140625" style="483" customWidth="1"/>
    <col min="4626" max="4626" width="37.28515625" style="483" customWidth="1"/>
    <col min="4627" max="4630" width="0" style="483" hidden="1" customWidth="1"/>
    <col min="4631" max="4633" width="11.140625" style="483" customWidth="1"/>
    <col min="4634" max="4635" width="0" style="483" hidden="1" customWidth="1"/>
    <col min="4636" max="4636" width="12.140625" style="483" customWidth="1"/>
    <col min="4637" max="4639" width="0" style="483" hidden="1" customWidth="1"/>
    <col min="4640" max="4640" width="18.85546875" style="483" customWidth="1"/>
    <col min="4641" max="4642" width="11.140625" style="483" customWidth="1"/>
    <col min="4643" max="4643" width="12.140625" style="483" customWidth="1"/>
    <col min="4644" max="4880" width="9.140625" style="483"/>
    <col min="4881" max="4881" width="11.140625" style="483" customWidth="1"/>
    <col min="4882" max="4882" width="37.28515625" style="483" customWidth="1"/>
    <col min="4883" max="4886" width="0" style="483" hidden="1" customWidth="1"/>
    <col min="4887" max="4889" width="11.140625" style="483" customWidth="1"/>
    <col min="4890" max="4891" width="0" style="483" hidden="1" customWidth="1"/>
    <col min="4892" max="4892" width="12.140625" style="483" customWidth="1"/>
    <col min="4893" max="4895" width="0" style="483" hidden="1" customWidth="1"/>
    <col min="4896" max="4896" width="18.85546875" style="483" customWidth="1"/>
    <col min="4897" max="4898" width="11.140625" style="483" customWidth="1"/>
    <col min="4899" max="4899" width="12.140625" style="483" customWidth="1"/>
    <col min="4900" max="5136" width="9.140625" style="483"/>
    <col min="5137" max="5137" width="11.140625" style="483" customWidth="1"/>
    <col min="5138" max="5138" width="37.28515625" style="483" customWidth="1"/>
    <col min="5139" max="5142" width="0" style="483" hidden="1" customWidth="1"/>
    <col min="5143" max="5145" width="11.140625" style="483" customWidth="1"/>
    <col min="5146" max="5147" width="0" style="483" hidden="1" customWidth="1"/>
    <col min="5148" max="5148" width="12.140625" style="483" customWidth="1"/>
    <col min="5149" max="5151" width="0" style="483" hidden="1" customWidth="1"/>
    <col min="5152" max="5152" width="18.85546875" style="483" customWidth="1"/>
    <col min="5153" max="5154" width="11.140625" style="483" customWidth="1"/>
    <col min="5155" max="5155" width="12.140625" style="483" customWidth="1"/>
    <col min="5156" max="5392" width="9.140625" style="483"/>
    <col min="5393" max="5393" width="11.140625" style="483" customWidth="1"/>
    <col min="5394" max="5394" width="37.28515625" style="483" customWidth="1"/>
    <col min="5395" max="5398" width="0" style="483" hidden="1" customWidth="1"/>
    <col min="5399" max="5401" width="11.140625" style="483" customWidth="1"/>
    <col min="5402" max="5403" width="0" style="483" hidden="1" customWidth="1"/>
    <col min="5404" max="5404" width="12.140625" style="483" customWidth="1"/>
    <col min="5405" max="5407" width="0" style="483" hidden="1" customWidth="1"/>
    <col min="5408" max="5408" width="18.85546875" style="483" customWidth="1"/>
    <col min="5409" max="5410" width="11.140625" style="483" customWidth="1"/>
    <col min="5411" max="5411" width="12.140625" style="483" customWidth="1"/>
    <col min="5412" max="5648" width="9.140625" style="483"/>
    <col min="5649" max="5649" width="11.140625" style="483" customWidth="1"/>
    <col min="5650" max="5650" width="37.28515625" style="483" customWidth="1"/>
    <col min="5651" max="5654" width="0" style="483" hidden="1" customWidth="1"/>
    <col min="5655" max="5657" width="11.140625" style="483" customWidth="1"/>
    <col min="5658" max="5659" width="0" style="483" hidden="1" customWidth="1"/>
    <col min="5660" max="5660" width="12.140625" style="483" customWidth="1"/>
    <col min="5661" max="5663" width="0" style="483" hidden="1" customWidth="1"/>
    <col min="5664" max="5664" width="18.85546875" style="483" customWidth="1"/>
    <col min="5665" max="5666" width="11.140625" style="483" customWidth="1"/>
    <col min="5667" max="5667" width="12.140625" style="483" customWidth="1"/>
    <col min="5668" max="5904" width="9.140625" style="483"/>
    <col min="5905" max="5905" width="11.140625" style="483" customWidth="1"/>
    <col min="5906" max="5906" width="37.28515625" style="483" customWidth="1"/>
    <col min="5907" max="5910" width="0" style="483" hidden="1" customWidth="1"/>
    <col min="5911" max="5913" width="11.140625" style="483" customWidth="1"/>
    <col min="5914" max="5915" width="0" style="483" hidden="1" customWidth="1"/>
    <col min="5916" max="5916" width="12.140625" style="483" customWidth="1"/>
    <col min="5917" max="5919" width="0" style="483" hidden="1" customWidth="1"/>
    <col min="5920" max="5920" width="18.85546875" style="483" customWidth="1"/>
    <col min="5921" max="5922" width="11.140625" style="483" customWidth="1"/>
    <col min="5923" max="5923" width="12.140625" style="483" customWidth="1"/>
    <col min="5924" max="6160" width="9.140625" style="483"/>
    <col min="6161" max="6161" width="11.140625" style="483" customWidth="1"/>
    <col min="6162" max="6162" width="37.28515625" style="483" customWidth="1"/>
    <col min="6163" max="6166" width="0" style="483" hidden="1" customWidth="1"/>
    <col min="6167" max="6169" width="11.140625" style="483" customWidth="1"/>
    <col min="6170" max="6171" width="0" style="483" hidden="1" customWidth="1"/>
    <col min="6172" max="6172" width="12.140625" style="483" customWidth="1"/>
    <col min="6173" max="6175" width="0" style="483" hidden="1" customWidth="1"/>
    <col min="6176" max="6176" width="18.85546875" style="483" customWidth="1"/>
    <col min="6177" max="6178" width="11.140625" style="483" customWidth="1"/>
    <col min="6179" max="6179" width="12.140625" style="483" customWidth="1"/>
    <col min="6180" max="6416" width="9.140625" style="483"/>
    <col min="6417" max="6417" width="11.140625" style="483" customWidth="1"/>
    <col min="6418" max="6418" width="37.28515625" style="483" customWidth="1"/>
    <col min="6419" max="6422" width="0" style="483" hidden="1" customWidth="1"/>
    <col min="6423" max="6425" width="11.140625" style="483" customWidth="1"/>
    <col min="6426" max="6427" width="0" style="483" hidden="1" customWidth="1"/>
    <col min="6428" max="6428" width="12.140625" style="483" customWidth="1"/>
    <col min="6429" max="6431" width="0" style="483" hidden="1" customWidth="1"/>
    <col min="6432" max="6432" width="18.85546875" style="483" customWidth="1"/>
    <col min="6433" max="6434" width="11.140625" style="483" customWidth="1"/>
    <col min="6435" max="6435" width="12.140625" style="483" customWidth="1"/>
    <col min="6436" max="6672" width="9.140625" style="483"/>
    <col min="6673" max="6673" width="11.140625" style="483" customWidth="1"/>
    <col min="6674" max="6674" width="37.28515625" style="483" customWidth="1"/>
    <col min="6675" max="6678" width="0" style="483" hidden="1" customWidth="1"/>
    <col min="6679" max="6681" width="11.140625" style="483" customWidth="1"/>
    <col min="6682" max="6683" width="0" style="483" hidden="1" customWidth="1"/>
    <col min="6684" max="6684" width="12.140625" style="483" customWidth="1"/>
    <col min="6685" max="6687" width="0" style="483" hidden="1" customWidth="1"/>
    <col min="6688" max="6688" width="18.85546875" style="483" customWidth="1"/>
    <col min="6689" max="6690" width="11.140625" style="483" customWidth="1"/>
    <col min="6691" max="6691" width="12.140625" style="483" customWidth="1"/>
    <col min="6692" max="6928" width="9.140625" style="483"/>
    <col min="6929" max="6929" width="11.140625" style="483" customWidth="1"/>
    <col min="6930" max="6930" width="37.28515625" style="483" customWidth="1"/>
    <col min="6931" max="6934" width="0" style="483" hidden="1" customWidth="1"/>
    <col min="6935" max="6937" width="11.140625" style="483" customWidth="1"/>
    <col min="6938" max="6939" width="0" style="483" hidden="1" customWidth="1"/>
    <col min="6940" max="6940" width="12.140625" style="483" customWidth="1"/>
    <col min="6941" max="6943" width="0" style="483" hidden="1" customWidth="1"/>
    <col min="6944" max="6944" width="18.85546875" style="483" customWidth="1"/>
    <col min="6945" max="6946" width="11.140625" style="483" customWidth="1"/>
    <col min="6947" max="6947" width="12.140625" style="483" customWidth="1"/>
    <col min="6948" max="7184" width="9.140625" style="483"/>
    <col min="7185" max="7185" width="11.140625" style="483" customWidth="1"/>
    <col min="7186" max="7186" width="37.28515625" style="483" customWidth="1"/>
    <col min="7187" max="7190" width="0" style="483" hidden="1" customWidth="1"/>
    <col min="7191" max="7193" width="11.140625" style="483" customWidth="1"/>
    <col min="7194" max="7195" width="0" style="483" hidden="1" customWidth="1"/>
    <col min="7196" max="7196" width="12.140625" style="483" customWidth="1"/>
    <col min="7197" max="7199" width="0" style="483" hidden="1" customWidth="1"/>
    <col min="7200" max="7200" width="18.85546875" style="483" customWidth="1"/>
    <col min="7201" max="7202" width="11.140625" style="483" customWidth="1"/>
    <col min="7203" max="7203" width="12.140625" style="483" customWidth="1"/>
    <col min="7204" max="7440" width="9.140625" style="483"/>
    <col min="7441" max="7441" width="11.140625" style="483" customWidth="1"/>
    <col min="7442" max="7442" width="37.28515625" style="483" customWidth="1"/>
    <col min="7443" max="7446" width="0" style="483" hidden="1" customWidth="1"/>
    <col min="7447" max="7449" width="11.140625" style="483" customWidth="1"/>
    <col min="7450" max="7451" width="0" style="483" hidden="1" customWidth="1"/>
    <col min="7452" max="7452" width="12.140625" style="483" customWidth="1"/>
    <col min="7453" max="7455" width="0" style="483" hidden="1" customWidth="1"/>
    <col min="7456" max="7456" width="18.85546875" style="483" customWidth="1"/>
    <col min="7457" max="7458" width="11.140625" style="483" customWidth="1"/>
    <col min="7459" max="7459" width="12.140625" style="483" customWidth="1"/>
    <col min="7460" max="7696" width="9.140625" style="483"/>
    <col min="7697" max="7697" width="11.140625" style="483" customWidth="1"/>
    <col min="7698" max="7698" width="37.28515625" style="483" customWidth="1"/>
    <col min="7699" max="7702" width="0" style="483" hidden="1" customWidth="1"/>
    <col min="7703" max="7705" width="11.140625" style="483" customWidth="1"/>
    <col min="7706" max="7707" width="0" style="483" hidden="1" customWidth="1"/>
    <col min="7708" max="7708" width="12.140625" style="483" customWidth="1"/>
    <col min="7709" max="7711" width="0" style="483" hidden="1" customWidth="1"/>
    <col min="7712" max="7712" width="18.85546875" style="483" customWidth="1"/>
    <col min="7713" max="7714" width="11.140625" style="483" customWidth="1"/>
    <col min="7715" max="7715" width="12.140625" style="483" customWidth="1"/>
    <col min="7716" max="7952" width="9.140625" style="483"/>
    <col min="7953" max="7953" width="11.140625" style="483" customWidth="1"/>
    <col min="7954" max="7954" width="37.28515625" style="483" customWidth="1"/>
    <col min="7955" max="7958" width="0" style="483" hidden="1" customWidth="1"/>
    <col min="7959" max="7961" width="11.140625" style="483" customWidth="1"/>
    <col min="7962" max="7963" width="0" style="483" hidden="1" customWidth="1"/>
    <col min="7964" max="7964" width="12.140625" style="483" customWidth="1"/>
    <col min="7965" max="7967" width="0" style="483" hidden="1" customWidth="1"/>
    <col min="7968" max="7968" width="18.85546875" style="483" customWidth="1"/>
    <col min="7969" max="7970" width="11.140625" style="483" customWidth="1"/>
    <col min="7971" max="7971" width="12.140625" style="483" customWidth="1"/>
    <col min="7972" max="8208" width="9.140625" style="483"/>
    <col min="8209" max="8209" width="11.140625" style="483" customWidth="1"/>
    <col min="8210" max="8210" width="37.28515625" style="483" customWidth="1"/>
    <col min="8211" max="8214" width="0" style="483" hidden="1" customWidth="1"/>
    <col min="8215" max="8217" width="11.140625" style="483" customWidth="1"/>
    <col min="8218" max="8219" width="0" style="483" hidden="1" customWidth="1"/>
    <col min="8220" max="8220" width="12.140625" style="483" customWidth="1"/>
    <col min="8221" max="8223" width="0" style="483" hidden="1" customWidth="1"/>
    <col min="8224" max="8224" width="18.85546875" style="483" customWidth="1"/>
    <col min="8225" max="8226" width="11.140625" style="483" customWidth="1"/>
    <col min="8227" max="8227" width="12.140625" style="483" customWidth="1"/>
    <col min="8228" max="8464" width="9.140625" style="483"/>
    <col min="8465" max="8465" width="11.140625" style="483" customWidth="1"/>
    <col min="8466" max="8466" width="37.28515625" style="483" customWidth="1"/>
    <col min="8467" max="8470" width="0" style="483" hidden="1" customWidth="1"/>
    <col min="8471" max="8473" width="11.140625" style="483" customWidth="1"/>
    <col min="8474" max="8475" width="0" style="483" hidden="1" customWidth="1"/>
    <col min="8476" max="8476" width="12.140625" style="483" customWidth="1"/>
    <col min="8477" max="8479" width="0" style="483" hidden="1" customWidth="1"/>
    <col min="8480" max="8480" width="18.85546875" style="483" customWidth="1"/>
    <col min="8481" max="8482" width="11.140625" style="483" customWidth="1"/>
    <col min="8483" max="8483" width="12.140625" style="483" customWidth="1"/>
    <col min="8484" max="8720" width="9.140625" style="483"/>
    <col min="8721" max="8721" width="11.140625" style="483" customWidth="1"/>
    <col min="8722" max="8722" width="37.28515625" style="483" customWidth="1"/>
    <col min="8723" max="8726" width="0" style="483" hidden="1" customWidth="1"/>
    <col min="8727" max="8729" width="11.140625" style="483" customWidth="1"/>
    <col min="8730" max="8731" width="0" style="483" hidden="1" customWidth="1"/>
    <col min="8732" max="8732" width="12.140625" style="483" customWidth="1"/>
    <col min="8733" max="8735" width="0" style="483" hidden="1" customWidth="1"/>
    <col min="8736" max="8736" width="18.85546875" style="483" customWidth="1"/>
    <col min="8737" max="8738" width="11.140625" style="483" customWidth="1"/>
    <col min="8739" max="8739" width="12.140625" style="483" customWidth="1"/>
    <col min="8740" max="8976" width="9.140625" style="483"/>
    <col min="8977" max="8977" width="11.140625" style="483" customWidth="1"/>
    <col min="8978" max="8978" width="37.28515625" style="483" customWidth="1"/>
    <col min="8979" max="8982" width="0" style="483" hidden="1" customWidth="1"/>
    <col min="8983" max="8985" width="11.140625" style="483" customWidth="1"/>
    <col min="8986" max="8987" width="0" style="483" hidden="1" customWidth="1"/>
    <col min="8988" max="8988" width="12.140625" style="483" customWidth="1"/>
    <col min="8989" max="8991" width="0" style="483" hidden="1" customWidth="1"/>
    <col min="8992" max="8992" width="18.85546875" style="483" customWidth="1"/>
    <col min="8993" max="8994" width="11.140625" style="483" customWidth="1"/>
    <col min="8995" max="8995" width="12.140625" style="483" customWidth="1"/>
    <col min="8996" max="9232" width="9.140625" style="483"/>
    <col min="9233" max="9233" width="11.140625" style="483" customWidth="1"/>
    <col min="9234" max="9234" width="37.28515625" style="483" customWidth="1"/>
    <col min="9235" max="9238" width="0" style="483" hidden="1" customWidth="1"/>
    <col min="9239" max="9241" width="11.140625" style="483" customWidth="1"/>
    <col min="9242" max="9243" width="0" style="483" hidden="1" customWidth="1"/>
    <col min="9244" max="9244" width="12.140625" style="483" customWidth="1"/>
    <col min="9245" max="9247" width="0" style="483" hidden="1" customWidth="1"/>
    <col min="9248" max="9248" width="18.85546875" style="483" customWidth="1"/>
    <col min="9249" max="9250" width="11.140625" style="483" customWidth="1"/>
    <col min="9251" max="9251" width="12.140625" style="483" customWidth="1"/>
    <col min="9252" max="9488" width="9.140625" style="483"/>
    <col min="9489" max="9489" width="11.140625" style="483" customWidth="1"/>
    <col min="9490" max="9490" width="37.28515625" style="483" customWidth="1"/>
    <col min="9491" max="9494" width="0" style="483" hidden="1" customWidth="1"/>
    <col min="9495" max="9497" width="11.140625" style="483" customWidth="1"/>
    <col min="9498" max="9499" width="0" style="483" hidden="1" customWidth="1"/>
    <col min="9500" max="9500" width="12.140625" style="483" customWidth="1"/>
    <col min="9501" max="9503" width="0" style="483" hidden="1" customWidth="1"/>
    <col min="9504" max="9504" width="18.85546875" style="483" customWidth="1"/>
    <col min="9505" max="9506" width="11.140625" style="483" customWidth="1"/>
    <col min="9507" max="9507" width="12.140625" style="483" customWidth="1"/>
    <col min="9508" max="9744" width="9.140625" style="483"/>
    <col min="9745" max="9745" width="11.140625" style="483" customWidth="1"/>
    <col min="9746" max="9746" width="37.28515625" style="483" customWidth="1"/>
    <col min="9747" max="9750" width="0" style="483" hidden="1" customWidth="1"/>
    <col min="9751" max="9753" width="11.140625" style="483" customWidth="1"/>
    <col min="9754" max="9755" width="0" style="483" hidden="1" customWidth="1"/>
    <col min="9756" max="9756" width="12.140625" style="483" customWidth="1"/>
    <col min="9757" max="9759" width="0" style="483" hidden="1" customWidth="1"/>
    <col min="9760" max="9760" width="18.85546875" style="483" customWidth="1"/>
    <col min="9761" max="9762" width="11.140625" style="483" customWidth="1"/>
    <col min="9763" max="9763" width="12.140625" style="483" customWidth="1"/>
    <col min="9764" max="10000" width="9.140625" style="483"/>
    <col min="10001" max="10001" width="11.140625" style="483" customWidth="1"/>
    <col min="10002" max="10002" width="37.28515625" style="483" customWidth="1"/>
    <col min="10003" max="10006" width="0" style="483" hidden="1" customWidth="1"/>
    <col min="10007" max="10009" width="11.140625" style="483" customWidth="1"/>
    <col min="10010" max="10011" width="0" style="483" hidden="1" customWidth="1"/>
    <col min="10012" max="10012" width="12.140625" style="483" customWidth="1"/>
    <col min="10013" max="10015" width="0" style="483" hidden="1" customWidth="1"/>
    <col min="10016" max="10016" width="18.85546875" style="483" customWidth="1"/>
    <col min="10017" max="10018" width="11.140625" style="483" customWidth="1"/>
    <col min="10019" max="10019" width="12.140625" style="483" customWidth="1"/>
    <col min="10020" max="10256" width="9.140625" style="483"/>
    <col min="10257" max="10257" width="11.140625" style="483" customWidth="1"/>
    <col min="10258" max="10258" width="37.28515625" style="483" customWidth="1"/>
    <col min="10259" max="10262" width="0" style="483" hidden="1" customWidth="1"/>
    <col min="10263" max="10265" width="11.140625" style="483" customWidth="1"/>
    <col min="10266" max="10267" width="0" style="483" hidden="1" customWidth="1"/>
    <col min="10268" max="10268" width="12.140625" style="483" customWidth="1"/>
    <col min="10269" max="10271" width="0" style="483" hidden="1" customWidth="1"/>
    <col min="10272" max="10272" width="18.85546875" style="483" customWidth="1"/>
    <col min="10273" max="10274" width="11.140625" style="483" customWidth="1"/>
    <col min="10275" max="10275" width="12.140625" style="483" customWidth="1"/>
    <col min="10276" max="10512" width="9.140625" style="483"/>
    <col min="10513" max="10513" width="11.140625" style="483" customWidth="1"/>
    <col min="10514" max="10514" width="37.28515625" style="483" customWidth="1"/>
    <col min="10515" max="10518" width="0" style="483" hidden="1" customWidth="1"/>
    <col min="10519" max="10521" width="11.140625" style="483" customWidth="1"/>
    <col min="10522" max="10523" width="0" style="483" hidden="1" customWidth="1"/>
    <col min="10524" max="10524" width="12.140625" style="483" customWidth="1"/>
    <col min="10525" max="10527" width="0" style="483" hidden="1" customWidth="1"/>
    <col min="10528" max="10528" width="18.85546875" style="483" customWidth="1"/>
    <col min="10529" max="10530" width="11.140625" style="483" customWidth="1"/>
    <col min="10531" max="10531" width="12.140625" style="483" customWidth="1"/>
    <col min="10532" max="10768" width="9.140625" style="483"/>
    <col min="10769" max="10769" width="11.140625" style="483" customWidth="1"/>
    <col min="10770" max="10770" width="37.28515625" style="483" customWidth="1"/>
    <col min="10771" max="10774" width="0" style="483" hidden="1" customWidth="1"/>
    <col min="10775" max="10777" width="11.140625" style="483" customWidth="1"/>
    <col min="10778" max="10779" width="0" style="483" hidden="1" customWidth="1"/>
    <col min="10780" max="10780" width="12.140625" style="483" customWidth="1"/>
    <col min="10781" max="10783" width="0" style="483" hidden="1" customWidth="1"/>
    <col min="10784" max="10784" width="18.85546875" style="483" customWidth="1"/>
    <col min="10785" max="10786" width="11.140625" style="483" customWidth="1"/>
    <col min="10787" max="10787" width="12.140625" style="483" customWidth="1"/>
    <col min="10788" max="11024" width="9.140625" style="483"/>
    <col min="11025" max="11025" width="11.140625" style="483" customWidth="1"/>
    <col min="11026" max="11026" width="37.28515625" style="483" customWidth="1"/>
    <col min="11027" max="11030" width="0" style="483" hidden="1" customWidth="1"/>
    <col min="11031" max="11033" width="11.140625" style="483" customWidth="1"/>
    <col min="11034" max="11035" width="0" style="483" hidden="1" customWidth="1"/>
    <col min="11036" max="11036" width="12.140625" style="483" customWidth="1"/>
    <col min="11037" max="11039" width="0" style="483" hidden="1" customWidth="1"/>
    <col min="11040" max="11040" width="18.85546875" style="483" customWidth="1"/>
    <col min="11041" max="11042" width="11.140625" style="483" customWidth="1"/>
    <col min="11043" max="11043" width="12.140625" style="483" customWidth="1"/>
    <col min="11044" max="11280" width="9.140625" style="483"/>
    <col min="11281" max="11281" width="11.140625" style="483" customWidth="1"/>
    <col min="11282" max="11282" width="37.28515625" style="483" customWidth="1"/>
    <col min="11283" max="11286" width="0" style="483" hidden="1" customWidth="1"/>
    <col min="11287" max="11289" width="11.140625" style="483" customWidth="1"/>
    <col min="11290" max="11291" width="0" style="483" hidden="1" customWidth="1"/>
    <col min="11292" max="11292" width="12.140625" style="483" customWidth="1"/>
    <col min="11293" max="11295" width="0" style="483" hidden="1" customWidth="1"/>
    <col min="11296" max="11296" width="18.85546875" style="483" customWidth="1"/>
    <col min="11297" max="11298" width="11.140625" style="483" customWidth="1"/>
    <col min="11299" max="11299" width="12.140625" style="483" customWidth="1"/>
    <col min="11300" max="11536" width="9.140625" style="483"/>
    <col min="11537" max="11537" width="11.140625" style="483" customWidth="1"/>
    <col min="11538" max="11538" width="37.28515625" style="483" customWidth="1"/>
    <col min="11539" max="11542" width="0" style="483" hidden="1" customWidth="1"/>
    <col min="11543" max="11545" width="11.140625" style="483" customWidth="1"/>
    <col min="11546" max="11547" width="0" style="483" hidden="1" customWidth="1"/>
    <col min="11548" max="11548" width="12.140625" style="483" customWidth="1"/>
    <col min="11549" max="11551" width="0" style="483" hidden="1" customWidth="1"/>
    <col min="11552" max="11552" width="18.85546875" style="483" customWidth="1"/>
    <col min="11553" max="11554" width="11.140625" style="483" customWidth="1"/>
    <col min="11555" max="11555" width="12.140625" style="483" customWidth="1"/>
    <col min="11556" max="11792" width="9.140625" style="483"/>
    <col min="11793" max="11793" width="11.140625" style="483" customWidth="1"/>
    <col min="11794" max="11794" width="37.28515625" style="483" customWidth="1"/>
    <col min="11795" max="11798" width="0" style="483" hidden="1" customWidth="1"/>
    <col min="11799" max="11801" width="11.140625" style="483" customWidth="1"/>
    <col min="11802" max="11803" width="0" style="483" hidden="1" customWidth="1"/>
    <col min="11804" max="11804" width="12.140625" style="483" customWidth="1"/>
    <col min="11805" max="11807" width="0" style="483" hidden="1" customWidth="1"/>
    <col min="11808" max="11808" width="18.85546875" style="483" customWidth="1"/>
    <col min="11809" max="11810" width="11.140625" style="483" customWidth="1"/>
    <col min="11811" max="11811" width="12.140625" style="483" customWidth="1"/>
    <col min="11812" max="12048" width="9.140625" style="483"/>
    <col min="12049" max="12049" width="11.140625" style="483" customWidth="1"/>
    <col min="12050" max="12050" width="37.28515625" style="483" customWidth="1"/>
    <col min="12051" max="12054" width="0" style="483" hidden="1" customWidth="1"/>
    <col min="12055" max="12057" width="11.140625" style="483" customWidth="1"/>
    <col min="12058" max="12059" width="0" style="483" hidden="1" customWidth="1"/>
    <col min="12060" max="12060" width="12.140625" style="483" customWidth="1"/>
    <col min="12061" max="12063" width="0" style="483" hidden="1" customWidth="1"/>
    <col min="12064" max="12064" width="18.85546875" style="483" customWidth="1"/>
    <col min="12065" max="12066" width="11.140625" style="483" customWidth="1"/>
    <col min="12067" max="12067" width="12.140625" style="483" customWidth="1"/>
    <col min="12068" max="12304" width="9.140625" style="483"/>
    <col min="12305" max="12305" width="11.140625" style="483" customWidth="1"/>
    <col min="12306" max="12306" width="37.28515625" style="483" customWidth="1"/>
    <col min="12307" max="12310" width="0" style="483" hidden="1" customWidth="1"/>
    <col min="12311" max="12313" width="11.140625" style="483" customWidth="1"/>
    <col min="12314" max="12315" width="0" style="483" hidden="1" customWidth="1"/>
    <col min="12316" max="12316" width="12.140625" style="483" customWidth="1"/>
    <col min="12317" max="12319" width="0" style="483" hidden="1" customWidth="1"/>
    <col min="12320" max="12320" width="18.85546875" style="483" customWidth="1"/>
    <col min="12321" max="12322" width="11.140625" style="483" customWidth="1"/>
    <col min="12323" max="12323" width="12.140625" style="483" customWidth="1"/>
    <col min="12324" max="12560" width="9.140625" style="483"/>
    <col min="12561" max="12561" width="11.140625" style="483" customWidth="1"/>
    <col min="12562" max="12562" width="37.28515625" style="483" customWidth="1"/>
    <col min="12563" max="12566" width="0" style="483" hidden="1" customWidth="1"/>
    <col min="12567" max="12569" width="11.140625" style="483" customWidth="1"/>
    <col min="12570" max="12571" width="0" style="483" hidden="1" customWidth="1"/>
    <col min="12572" max="12572" width="12.140625" style="483" customWidth="1"/>
    <col min="12573" max="12575" width="0" style="483" hidden="1" customWidth="1"/>
    <col min="12576" max="12576" width="18.85546875" style="483" customWidth="1"/>
    <col min="12577" max="12578" width="11.140625" style="483" customWidth="1"/>
    <col min="12579" max="12579" width="12.140625" style="483" customWidth="1"/>
    <col min="12580" max="12816" width="9.140625" style="483"/>
    <col min="12817" max="12817" width="11.140625" style="483" customWidth="1"/>
    <col min="12818" max="12818" width="37.28515625" style="483" customWidth="1"/>
    <col min="12819" max="12822" width="0" style="483" hidden="1" customWidth="1"/>
    <col min="12823" max="12825" width="11.140625" style="483" customWidth="1"/>
    <col min="12826" max="12827" width="0" style="483" hidden="1" customWidth="1"/>
    <col min="12828" max="12828" width="12.140625" style="483" customWidth="1"/>
    <col min="12829" max="12831" width="0" style="483" hidden="1" customWidth="1"/>
    <col min="12832" max="12832" width="18.85546875" style="483" customWidth="1"/>
    <col min="12833" max="12834" width="11.140625" style="483" customWidth="1"/>
    <col min="12835" max="12835" width="12.140625" style="483" customWidth="1"/>
    <col min="12836" max="13072" width="9.140625" style="483"/>
    <col min="13073" max="13073" width="11.140625" style="483" customWidth="1"/>
    <col min="13074" max="13074" width="37.28515625" style="483" customWidth="1"/>
    <col min="13075" max="13078" width="0" style="483" hidden="1" customWidth="1"/>
    <col min="13079" max="13081" width="11.140625" style="483" customWidth="1"/>
    <col min="13082" max="13083" width="0" style="483" hidden="1" customWidth="1"/>
    <col min="13084" max="13084" width="12.140625" style="483" customWidth="1"/>
    <col min="13085" max="13087" width="0" style="483" hidden="1" customWidth="1"/>
    <col min="13088" max="13088" width="18.85546875" style="483" customWidth="1"/>
    <col min="13089" max="13090" width="11.140625" style="483" customWidth="1"/>
    <col min="13091" max="13091" width="12.140625" style="483" customWidth="1"/>
    <col min="13092" max="13328" width="9.140625" style="483"/>
    <col min="13329" max="13329" width="11.140625" style="483" customWidth="1"/>
    <col min="13330" max="13330" width="37.28515625" style="483" customWidth="1"/>
    <col min="13331" max="13334" width="0" style="483" hidden="1" customWidth="1"/>
    <col min="13335" max="13337" width="11.140625" style="483" customWidth="1"/>
    <col min="13338" max="13339" width="0" style="483" hidden="1" customWidth="1"/>
    <col min="13340" max="13340" width="12.140625" style="483" customWidth="1"/>
    <col min="13341" max="13343" width="0" style="483" hidden="1" customWidth="1"/>
    <col min="13344" max="13344" width="18.85546875" style="483" customWidth="1"/>
    <col min="13345" max="13346" width="11.140625" style="483" customWidth="1"/>
    <col min="13347" max="13347" width="12.140625" style="483" customWidth="1"/>
    <col min="13348" max="13584" width="9.140625" style="483"/>
    <col min="13585" max="13585" width="11.140625" style="483" customWidth="1"/>
    <col min="13586" max="13586" width="37.28515625" style="483" customWidth="1"/>
    <col min="13587" max="13590" width="0" style="483" hidden="1" customWidth="1"/>
    <col min="13591" max="13593" width="11.140625" style="483" customWidth="1"/>
    <col min="13594" max="13595" width="0" style="483" hidden="1" customWidth="1"/>
    <col min="13596" max="13596" width="12.140625" style="483" customWidth="1"/>
    <col min="13597" max="13599" width="0" style="483" hidden="1" customWidth="1"/>
    <col min="13600" max="13600" width="18.85546875" style="483" customWidth="1"/>
    <col min="13601" max="13602" width="11.140625" style="483" customWidth="1"/>
    <col min="13603" max="13603" width="12.140625" style="483" customWidth="1"/>
    <col min="13604" max="13840" width="9.140625" style="483"/>
    <col min="13841" max="13841" width="11.140625" style="483" customWidth="1"/>
    <col min="13842" max="13842" width="37.28515625" style="483" customWidth="1"/>
    <col min="13843" max="13846" width="0" style="483" hidden="1" customWidth="1"/>
    <col min="13847" max="13849" width="11.140625" style="483" customWidth="1"/>
    <col min="13850" max="13851" width="0" style="483" hidden="1" customWidth="1"/>
    <col min="13852" max="13852" width="12.140625" style="483" customWidth="1"/>
    <col min="13853" max="13855" width="0" style="483" hidden="1" customWidth="1"/>
    <col min="13856" max="13856" width="18.85546875" style="483" customWidth="1"/>
    <col min="13857" max="13858" width="11.140625" style="483" customWidth="1"/>
    <col min="13859" max="13859" width="12.140625" style="483" customWidth="1"/>
    <col min="13860" max="14096" width="9.140625" style="483"/>
    <col min="14097" max="14097" width="11.140625" style="483" customWidth="1"/>
    <col min="14098" max="14098" width="37.28515625" style="483" customWidth="1"/>
    <col min="14099" max="14102" width="0" style="483" hidden="1" customWidth="1"/>
    <col min="14103" max="14105" width="11.140625" style="483" customWidth="1"/>
    <col min="14106" max="14107" width="0" style="483" hidden="1" customWidth="1"/>
    <col min="14108" max="14108" width="12.140625" style="483" customWidth="1"/>
    <col min="14109" max="14111" width="0" style="483" hidden="1" customWidth="1"/>
    <col min="14112" max="14112" width="18.85546875" style="483" customWidth="1"/>
    <col min="14113" max="14114" width="11.140625" style="483" customWidth="1"/>
    <col min="14115" max="14115" width="12.140625" style="483" customWidth="1"/>
    <col min="14116" max="14352" width="9.140625" style="483"/>
    <col min="14353" max="14353" width="11.140625" style="483" customWidth="1"/>
    <col min="14354" max="14354" width="37.28515625" style="483" customWidth="1"/>
    <col min="14355" max="14358" width="0" style="483" hidden="1" customWidth="1"/>
    <col min="14359" max="14361" width="11.140625" style="483" customWidth="1"/>
    <col min="14362" max="14363" width="0" style="483" hidden="1" customWidth="1"/>
    <col min="14364" max="14364" width="12.140625" style="483" customWidth="1"/>
    <col min="14365" max="14367" width="0" style="483" hidden="1" customWidth="1"/>
    <col min="14368" max="14368" width="18.85546875" style="483" customWidth="1"/>
    <col min="14369" max="14370" width="11.140625" style="483" customWidth="1"/>
    <col min="14371" max="14371" width="12.140625" style="483" customWidth="1"/>
    <col min="14372" max="14608" width="9.140625" style="483"/>
    <col min="14609" max="14609" width="11.140625" style="483" customWidth="1"/>
    <col min="14610" max="14610" width="37.28515625" style="483" customWidth="1"/>
    <col min="14611" max="14614" width="0" style="483" hidden="1" customWidth="1"/>
    <col min="14615" max="14617" width="11.140625" style="483" customWidth="1"/>
    <col min="14618" max="14619" width="0" style="483" hidden="1" customWidth="1"/>
    <col min="14620" max="14620" width="12.140625" style="483" customWidth="1"/>
    <col min="14621" max="14623" width="0" style="483" hidden="1" customWidth="1"/>
    <col min="14624" max="14624" width="18.85546875" style="483" customWidth="1"/>
    <col min="14625" max="14626" width="11.140625" style="483" customWidth="1"/>
    <col min="14627" max="14627" width="12.140625" style="483" customWidth="1"/>
    <col min="14628" max="14864" width="9.140625" style="483"/>
    <col min="14865" max="14865" width="11.140625" style="483" customWidth="1"/>
    <col min="14866" max="14866" width="37.28515625" style="483" customWidth="1"/>
    <col min="14867" max="14870" width="0" style="483" hidden="1" customWidth="1"/>
    <col min="14871" max="14873" width="11.140625" style="483" customWidth="1"/>
    <col min="14874" max="14875" width="0" style="483" hidden="1" customWidth="1"/>
    <col min="14876" max="14876" width="12.140625" style="483" customWidth="1"/>
    <col min="14877" max="14879" width="0" style="483" hidden="1" customWidth="1"/>
    <col min="14880" max="14880" width="18.85546875" style="483" customWidth="1"/>
    <col min="14881" max="14882" width="11.140625" style="483" customWidth="1"/>
    <col min="14883" max="14883" width="12.140625" style="483" customWidth="1"/>
    <col min="14884" max="15120" width="9.140625" style="483"/>
    <col min="15121" max="15121" width="11.140625" style="483" customWidth="1"/>
    <col min="15122" max="15122" width="37.28515625" style="483" customWidth="1"/>
    <col min="15123" max="15126" width="0" style="483" hidden="1" customWidth="1"/>
    <col min="15127" max="15129" width="11.140625" style="483" customWidth="1"/>
    <col min="15130" max="15131" width="0" style="483" hidden="1" customWidth="1"/>
    <col min="15132" max="15132" width="12.140625" style="483" customWidth="1"/>
    <col min="15133" max="15135" width="0" style="483" hidden="1" customWidth="1"/>
    <col min="15136" max="15136" width="18.85546875" style="483" customWidth="1"/>
    <col min="15137" max="15138" width="11.140625" style="483" customWidth="1"/>
    <col min="15139" max="15139" width="12.140625" style="483" customWidth="1"/>
    <col min="15140" max="15376" width="9.140625" style="483"/>
    <col min="15377" max="15377" width="11.140625" style="483" customWidth="1"/>
    <col min="15378" max="15378" width="37.28515625" style="483" customWidth="1"/>
    <col min="15379" max="15382" width="0" style="483" hidden="1" customWidth="1"/>
    <col min="15383" max="15385" width="11.140625" style="483" customWidth="1"/>
    <col min="15386" max="15387" width="0" style="483" hidden="1" customWidth="1"/>
    <col min="15388" max="15388" width="12.140625" style="483" customWidth="1"/>
    <col min="15389" max="15391" width="0" style="483" hidden="1" customWidth="1"/>
    <col min="15392" max="15392" width="18.85546875" style="483" customWidth="1"/>
    <col min="15393" max="15394" width="11.140625" style="483" customWidth="1"/>
    <col min="15395" max="15395" width="12.140625" style="483" customWidth="1"/>
    <col min="15396" max="15632" width="9.140625" style="483"/>
    <col min="15633" max="15633" width="11.140625" style="483" customWidth="1"/>
    <col min="15634" max="15634" width="37.28515625" style="483" customWidth="1"/>
    <col min="15635" max="15638" width="0" style="483" hidden="1" customWidth="1"/>
    <col min="15639" max="15641" width="11.140625" style="483" customWidth="1"/>
    <col min="15642" max="15643" width="0" style="483" hidden="1" customWidth="1"/>
    <col min="15644" max="15644" width="12.140625" style="483" customWidth="1"/>
    <col min="15645" max="15647" width="0" style="483" hidden="1" customWidth="1"/>
    <col min="15648" max="15648" width="18.85546875" style="483" customWidth="1"/>
    <col min="15649" max="15650" width="11.140625" style="483" customWidth="1"/>
    <col min="15651" max="15651" width="12.140625" style="483" customWidth="1"/>
    <col min="15652" max="15888" width="9.140625" style="483"/>
    <col min="15889" max="15889" width="11.140625" style="483" customWidth="1"/>
    <col min="15890" max="15890" width="37.28515625" style="483" customWidth="1"/>
    <col min="15891" max="15894" width="0" style="483" hidden="1" customWidth="1"/>
    <col min="15895" max="15897" width="11.140625" style="483" customWidth="1"/>
    <col min="15898" max="15899" width="0" style="483" hidden="1" customWidth="1"/>
    <col min="15900" max="15900" width="12.140625" style="483" customWidth="1"/>
    <col min="15901" max="15903" width="0" style="483" hidden="1" customWidth="1"/>
    <col min="15904" max="15904" width="18.85546875" style="483" customWidth="1"/>
    <col min="15905" max="15906" width="11.140625" style="483" customWidth="1"/>
    <col min="15907" max="15907" width="12.140625" style="483" customWidth="1"/>
    <col min="15908" max="16144" width="9.140625" style="483"/>
    <col min="16145" max="16145" width="11.140625" style="483" customWidth="1"/>
    <col min="16146" max="16146" width="37.28515625" style="483" customWidth="1"/>
    <col min="16147" max="16150" width="0" style="483" hidden="1" customWidth="1"/>
    <col min="16151" max="16153" width="11.140625" style="483" customWidth="1"/>
    <col min="16154" max="16155" width="0" style="483" hidden="1" customWidth="1"/>
    <col min="16156" max="16156" width="12.140625" style="483" customWidth="1"/>
    <col min="16157" max="16159" width="0" style="483" hidden="1" customWidth="1"/>
    <col min="16160" max="16160" width="18.85546875" style="483" customWidth="1"/>
    <col min="16161" max="16162" width="11.140625" style="483" customWidth="1"/>
    <col min="16163" max="16163" width="12.140625" style="483" customWidth="1"/>
    <col min="16164" max="16384" width="9.140625" style="483"/>
  </cols>
  <sheetData>
    <row r="1" spans="1:55" ht="20.100000000000001" customHeight="1" x14ac:dyDescent="0.25">
      <c r="B1" s="483" t="s">
        <v>1166</v>
      </c>
    </row>
    <row r="3" spans="1:55" ht="20.100000000000001" customHeight="1" x14ac:dyDescent="0.25">
      <c r="A3" s="483" t="s">
        <v>76</v>
      </c>
      <c r="B3" s="483" t="s">
        <v>77</v>
      </c>
      <c r="C3" s="483" t="s">
        <v>78</v>
      </c>
      <c r="D3" s="483" t="s">
        <v>79</v>
      </c>
      <c r="E3" s="483" t="s">
        <v>80</v>
      </c>
      <c r="F3" s="483" t="s">
        <v>81</v>
      </c>
      <c r="G3" s="483" t="s">
        <v>82</v>
      </c>
      <c r="H3" s="215" t="s">
        <v>85</v>
      </c>
      <c r="I3" s="215" t="s">
        <v>177</v>
      </c>
      <c r="J3" s="215" t="s">
        <v>178</v>
      </c>
      <c r="K3" s="215" t="s">
        <v>179</v>
      </c>
      <c r="L3" s="483" t="s">
        <v>158</v>
      </c>
      <c r="M3" s="483" t="s">
        <v>83</v>
      </c>
      <c r="N3" s="483" t="s">
        <v>160</v>
      </c>
      <c r="O3" s="483" t="s">
        <v>84</v>
      </c>
      <c r="P3" s="483" t="s">
        <v>86</v>
      </c>
      <c r="Q3" s="483" t="s">
        <v>87</v>
      </c>
      <c r="R3" s="483" t="s">
        <v>88</v>
      </c>
      <c r="S3" s="483" t="s">
        <v>89</v>
      </c>
      <c r="T3" s="483" t="s">
        <v>90</v>
      </c>
      <c r="U3" s="483" t="s">
        <v>91</v>
      </c>
      <c r="V3" s="483" t="s">
        <v>237</v>
      </c>
      <c r="W3" s="483" t="s">
        <v>157</v>
      </c>
      <c r="X3" s="483" t="s">
        <v>168</v>
      </c>
      <c r="Y3" s="483" t="s">
        <v>92</v>
      </c>
    </row>
    <row r="4" spans="1:55" ht="52.5" customHeight="1" x14ac:dyDescent="0.25">
      <c r="A4" s="563"/>
      <c r="B4" s="564" t="s">
        <v>1167</v>
      </c>
      <c r="C4" s="564" t="s">
        <v>1168</v>
      </c>
      <c r="D4" s="564" t="s">
        <v>1169</v>
      </c>
      <c r="E4" s="564" t="s">
        <v>1170</v>
      </c>
      <c r="F4" s="564" t="s">
        <v>1171</v>
      </c>
      <c r="G4" s="564" t="s">
        <v>1172</v>
      </c>
      <c r="H4" s="565"/>
      <c r="I4" s="566" t="s">
        <v>3942</v>
      </c>
      <c r="J4" s="566" t="s">
        <v>4009</v>
      </c>
      <c r="K4" s="566" t="s">
        <v>4010</v>
      </c>
      <c r="L4" s="567" t="s">
        <v>3939</v>
      </c>
      <c r="M4" s="564" t="s">
        <v>1094</v>
      </c>
      <c r="N4" s="564" t="s">
        <v>3933</v>
      </c>
      <c r="O4" s="564" t="s">
        <v>25</v>
      </c>
      <c r="P4" s="564" t="s">
        <v>1173</v>
      </c>
      <c r="Q4" s="564" t="s">
        <v>1174</v>
      </c>
      <c r="R4" s="564" t="s">
        <v>1175</v>
      </c>
      <c r="S4" s="564" t="s">
        <v>1176</v>
      </c>
      <c r="T4" s="564" t="s">
        <v>1177</v>
      </c>
      <c r="U4" s="564" t="s">
        <v>1178</v>
      </c>
      <c r="V4" s="564" t="s">
        <v>22</v>
      </c>
      <c r="W4" s="564" t="s">
        <v>1094</v>
      </c>
      <c r="X4" s="564" t="s">
        <v>25</v>
      </c>
      <c r="Y4" s="564" t="s">
        <v>1179</v>
      </c>
    </row>
    <row r="5" spans="1:55" s="484" customFormat="1" ht="20.100000000000001" customHeight="1" x14ac:dyDescent="0.25">
      <c r="A5" s="485">
        <f>+A4+1</f>
        <v>1</v>
      </c>
      <c r="B5" s="485" t="s">
        <v>29</v>
      </c>
      <c r="C5" s="485">
        <v>3550308</v>
      </c>
      <c r="D5" s="485" t="s">
        <v>1180</v>
      </c>
      <c r="E5" s="485" t="s">
        <v>1181</v>
      </c>
      <c r="F5" s="485">
        <v>1521.11</v>
      </c>
      <c r="G5" s="486">
        <v>12396372</v>
      </c>
      <c r="H5" s="568"/>
      <c r="I5" s="542">
        <v>3501</v>
      </c>
      <c r="J5" s="542">
        <v>1</v>
      </c>
      <c r="K5" s="542" t="s">
        <v>3944</v>
      </c>
      <c r="L5" s="542">
        <v>11871391.499241631</v>
      </c>
      <c r="M5" s="487">
        <f>+Tabela136810[[#This Row],[Colunas85]]/$N$651</f>
        <v>0.26573639140809696</v>
      </c>
      <c r="N5" s="542">
        <v>9161448.1092681363</v>
      </c>
      <c r="O5" s="487">
        <f>+Tabela136810[[#This Row],[Colunas8]]</f>
        <v>0.26573639140809696</v>
      </c>
      <c r="P5" s="485">
        <v>7398.26</v>
      </c>
      <c r="Q5" s="485">
        <v>96</v>
      </c>
      <c r="R5" s="561">
        <v>0.80500000000000005</v>
      </c>
      <c r="S5" s="485">
        <v>11.21</v>
      </c>
      <c r="T5" s="485">
        <v>54010996.759630002</v>
      </c>
      <c r="U5" s="485">
        <v>51414029.077079996</v>
      </c>
      <c r="V5" s="488">
        <v>727566625786.80005</v>
      </c>
      <c r="W5" s="487">
        <f t="shared" ref="W5:W68" si="0">+V5/$V$651</f>
        <v>0.32098898266417875</v>
      </c>
      <c r="X5" s="487">
        <f>+Tabela136810[[#This Row],[Colunas82]]</f>
        <v>0.32098898266417875</v>
      </c>
      <c r="Y5" s="488">
        <v>58691.9</v>
      </c>
    </row>
    <row r="6" spans="1:55" ht="20.100000000000001" customHeight="1" x14ac:dyDescent="0.25">
      <c r="A6" s="485">
        <f>+A5+1</f>
        <v>2</v>
      </c>
      <c r="B6" s="485" t="s">
        <v>1182</v>
      </c>
      <c r="C6" s="485">
        <v>3534401</v>
      </c>
      <c r="D6" s="485" t="s">
        <v>1183</v>
      </c>
      <c r="E6" s="485" t="s">
        <v>1184</v>
      </c>
      <c r="F6" s="485">
        <v>64.953999999999994</v>
      </c>
      <c r="G6" s="486">
        <v>701428</v>
      </c>
      <c r="H6" s="568"/>
      <c r="I6" s="542">
        <v>3501</v>
      </c>
      <c r="J6" s="542">
        <v>1</v>
      </c>
      <c r="K6" s="542" t="s">
        <v>3944</v>
      </c>
      <c r="L6" s="542">
        <v>671722.85540721589</v>
      </c>
      <c r="M6" s="487">
        <f>+Tabela136810[[#This Row],[Colunas85]]/$N$651</f>
        <v>1.5036249763446807E-2</v>
      </c>
      <c r="N6" s="542">
        <v>518385.23596966354</v>
      </c>
      <c r="O6" s="487">
        <f>+O5+Tabela136810[[#This Row],[Colunas8]]</f>
        <v>0.28077264117154377</v>
      </c>
      <c r="P6" s="485">
        <v>10264.799999999999</v>
      </c>
      <c r="Q6" s="485">
        <v>96</v>
      </c>
      <c r="R6" s="561">
        <v>0.77600000000000002</v>
      </c>
      <c r="S6" s="485">
        <v>12.44</v>
      </c>
      <c r="T6" s="485">
        <v>2238608.1129800002</v>
      </c>
      <c r="U6" s="485">
        <v>2035364.62372</v>
      </c>
      <c r="V6" s="488">
        <v>77112335907.880005</v>
      </c>
      <c r="W6" s="487">
        <f t="shared" si="0"/>
        <v>3.4020541042769054E-2</v>
      </c>
      <c r="X6" s="487">
        <f>+X5+Tabela136810[[#This Row],[Colunas82]]</f>
        <v>0.35500952370694783</v>
      </c>
      <c r="Y6" s="488">
        <v>109936.21</v>
      </c>
      <c r="AL6" s="883" t="s">
        <v>3934</v>
      </c>
      <c r="AM6" s="883"/>
      <c r="AN6" s="883"/>
      <c r="AO6" s="883"/>
      <c r="AP6" s="883"/>
      <c r="AQ6" s="883"/>
      <c r="AR6" s="883"/>
      <c r="AS6" s="883"/>
    </row>
    <row r="7" spans="1:55" ht="20.100000000000001" customHeight="1" x14ac:dyDescent="0.25">
      <c r="A7" s="485">
        <f t="shared" ref="A7:A70" si="1">+A6+1</f>
        <v>3</v>
      </c>
      <c r="B7" s="485" t="s">
        <v>1185</v>
      </c>
      <c r="C7" s="485">
        <v>3518800</v>
      </c>
      <c r="D7" s="485" t="s">
        <v>1186</v>
      </c>
      <c r="E7" s="485" t="s">
        <v>1187</v>
      </c>
      <c r="F7" s="485">
        <v>318.67500000000001</v>
      </c>
      <c r="G7" s="486">
        <v>1404694</v>
      </c>
      <c r="H7" s="554"/>
      <c r="I7" s="542">
        <v>3501</v>
      </c>
      <c r="J7" s="542">
        <v>1</v>
      </c>
      <c r="K7" s="542" t="s">
        <v>3944</v>
      </c>
      <c r="L7" s="542">
        <v>1345205.872382317</v>
      </c>
      <c r="M7" s="487">
        <f>+Tabela136810[[#This Row],[Colunas85]]/$N$651</f>
        <v>3.0111900045642823E-2</v>
      </c>
      <c r="N7" s="542">
        <v>1038128.8324035691</v>
      </c>
      <c r="O7" s="487">
        <f>+O6+Tabela136810[[#This Row],[Colunas8]]</f>
        <v>0.31088454121718662</v>
      </c>
      <c r="P7" s="485">
        <v>3834.51</v>
      </c>
      <c r="Q7" s="485">
        <v>97.1</v>
      </c>
      <c r="R7" s="561">
        <v>0.76300000000000001</v>
      </c>
      <c r="S7" s="485">
        <v>12.45</v>
      </c>
      <c r="T7" s="485">
        <v>4189490.6776800002</v>
      </c>
      <c r="U7" s="485">
        <v>3985438.6806899998</v>
      </c>
      <c r="V7" s="488">
        <v>63067529803.799995</v>
      </c>
      <c r="W7" s="487">
        <f t="shared" si="0"/>
        <v>2.7824231504533937E-2</v>
      </c>
      <c r="X7" s="487">
        <f>+X6+Tabela136810[[#This Row],[Colunas82]]</f>
        <v>0.38283375521148177</v>
      </c>
      <c r="Y7" s="488">
        <v>44897.7</v>
      </c>
      <c r="AL7" s="462" t="s">
        <v>3820</v>
      </c>
      <c r="AM7" s="462">
        <v>2020</v>
      </c>
      <c r="AN7" s="462" t="s">
        <v>3837</v>
      </c>
      <c r="AO7" s="14">
        <v>1456578</v>
      </c>
      <c r="AP7" s="14">
        <v>1388918</v>
      </c>
      <c r="AQ7" s="14">
        <v>2845496</v>
      </c>
      <c r="AR7" s="538"/>
      <c r="AS7" s="540" t="s">
        <v>3933</v>
      </c>
    </row>
    <row r="8" spans="1:55" ht="20.100000000000001" customHeight="1" x14ac:dyDescent="0.25">
      <c r="A8" s="485">
        <f t="shared" si="1"/>
        <v>4</v>
      </c>
      <c r="B8" s="485" t="s">
        <v>1188</v>
      </c>
      <c r="C8" s="485">
        <v>3509502</v>
      </c>
      <c r="D8" s="485" t="s">
        <v>1189</v>
      </c>
      <c r="E8" s="485" t="s">
        <v>1190</v>
      </c>
      <c r="F8" s="485">
        <v>794.57100000000003</v>
      </c>
      <c r="G8" s="486">
        <v>1223237</v>
      </c>
      <c r="H8" s="554"/>
      <c r="I8" s="542">
        <v>3510</v>
      </c>
      <c r="J8" s="542">
        <v>1</v>
      </c>
      <c r="K8" s="542" t="s">
        <v>3991</v>
      </c>
      <c r="L8" s="542">
        <v>1171433.4906501544</v>
      </c>
      <c r="M8" s="487">
        <f>+Tabela136810[[#This Row],[Colunas85]]/$N$651</f>
        <v>2.6222074185646111E-2</v>
      </c>
      <c r="N8" s="542">
        <v>904024.36300208047</v>
      </c>
      <c r="O8" s="487">
        <f>+O7+Tabela136810[[#This Row],[Colunas8]]</f>
        <v>0.33710661540283271</v>
      </c>
      <c r="P8" s="485">
        <v>1359.6</v>
      </c>
      <c r="Q8" s="485">
        <v>96</v>
      </c>
      <c r="R8" s="561">
        <v>0.80500000000000005</v>
      </c>
      <c r="S8" s="485">
        <v>7.54</v>
      </c>
      <c r="T8" s="485">
        <v>4614990.7621900002</v>
      </c>
      <c r="U8" s="485">
        <v>4719975.6830399996</v>
      </c>
      <c r="V8" s="488">
        <v>62895715053.280006</v>
      </c>
      <c r="W8" s="487">
        <f t="shared" si="0"/>
        <v>2.7748430003995794E-2</v>
      </c>
      <c r="X8" s="487">
        <f>+X7+Tabela136810[[#This Row],[Colunas82]]</f>
        <v>0.41058218521547757</v>
      </c>
      <c r="Y8" s="488">
        <v>51417.440000000002</v>
      </c>
      <c r="AL8" s="462" t="s">
        <v>3820</v>
      </c>
      <c r="AM8" s="462">
        <v>2020</v>
      </c>
      <c r="AN8" s="462" t="s">
        <v>3836</v>
      </c>
      <c r="AO8" s="14">
        <v>1494544</v>
      </c>
      <c r="AP8" s="14">
        <v>1425934</v>
      </c>
      <c r="AQ8" s="14">
        <v>2920478</v>
      </c>
      <c r="AR8" s="538"/>
      <c r="AS8" s="539">
        <v>0</v>
      </c>
      <c r="AV8" s="531" t="s">
        <v>3842</v>
      </c>
      <c r="AY8" s="483" t="s">
        <v>3872</v>
      </c>
      <c r="AZ8" s="483" t="s">
        <v>3874</v>
      </c>
      <c r="BA8" s="483" t="s">
        <v>3875</v>
      </c>
      <c r="BB8" s="483" t="s">
        <v>3875</v>
      </c>
    </row>
    <row r="9" spans="1:55" ht="20.100000000000001" customHeight="1" x14ac:dyDescent="0.25">
      <c r="A9" s="485">
        <f t="shared" si="1"/>
        <v>5</v>
      </c>
      <c r="B9" s="485" t="s">
        <v>1191</v>
      </c>
      <c r="C9" s="485">
        <v>3505708</v>
      </c>
      <c r="D9" s="485" t="s">
        <v>1192</v>
      </c>
      <c r="E9" s="485" t="s">
        <v>1193</v>
      </c>
      <c r="F9" s="485">
        <v>65.700999999999993</v>
      </c>
      <c r="G9" s="486">
        <v>279704</v>
      </c>
      <c r="H9" s="554"/>
      <c r="I9" s="542">
        <v>3501</v>
      </c>
      <c r="J9" s="542">
        <v>1</v>
      </c>
      <c r="K9" s="542" t="s">
        <v>3944</v>
      </c>
      <c r="L9" s="542">
        <v>267858.66767340328</v>
      </c>
      <c r="M9" s="487">
        <f>+Tabela136810[[#This Row],[Colunas85]]/$N$651</f>
        <v>5.9959100632354647E-3</v>
      </c>
      <c r="N9" s="542">
        <v>206713.19656708708</v>
      </c>
      <c r="O9" s="487">
        <f>+O8+Tabela136810[[#This Row],[Colunas8]]</f>
        <v>0.34310252546606818</v>
      </c>
      <c r="P9" s="485">
        <v>3665.21</v>
      </c>
      <c r="Q9" s="485">
        <v>97.8</v>
      </c>
      <c r="R9" s="561">
        <v>0.78600000000000003</v>
      </c>
      <c r="S9" s="485">
        <v>8.9</v>
      </c>
      <c r="T9" s="485">
        <v>2741826.70456</v>
      </c>
      <c r="U9" s="485">
        <v>2450130.7872299999</v>
      </c>
      <c r="V9" s="488">
        <v>52131883230.32</v>
      </c>
      <c r="W9" s="487">
        <f t="shared" si="0"/>
        <v>2.2999625834090549E-2</v>
      </c>
      <c r="X9" s="487">
        <f>+X8+Tabela136810[[#This Row],[Colunas82]]</f>
        <v>0.43358181104956811</v>
      </c>
      <c r="Y9" s="488">
        <v>186382.33</v>
      </c>
      <c r="AL9" s="462" t="s">
        <v>3820</v>
      </c>
      <c r="AM9" s="462">
        <v>2020</v>
      </c>
      <c r="AN9" s="462" t="s">
        <v>3835</v>
      </c>
      <c r="AO9" s="14">
        <v>1351139</v>
      </c>
      <c r="AP9" s="14">
        <v>1305259</v>
      </c>
      <c r="AQ9" s="14">
        <v>2656398</v>
      </c>
      <c r="AR9" s="538"/>
      <c r="AS9" s="539">
        <v>0</v>
      </c>
      <c r="AV9" s="532" t="s">
        <v>3843</v>
      </c>
      <c r="AW9" s="529"/>
      <c r="AY9" s="483" t="s">
        <v>3873</v>
      </c>
      <c r="BA9" s="483" t="s">
        <v>3876</v>
      </c>
      <c r="BB9" s="483" t="s">
        <v>3876</v>
      </c>
    </row>
    <row r="10" spans="1:55" ht="20.100000000000001" customHeight="1" x14ac:dyDescent="0.25">
      <c r="A10" s="485">
        <f t="shared" si="1"/>
        <v>6</v>
      </c>
      <c r="B10" s="485" t="s">
        <v>1194</v>
      </c>
      <c r="C10" s="485">
        <v>3548708</v>
      </c>
      <c r="D10" s="485" t="s">
        <v>1195</v>
      </c>
      <c r="E10" s="485" t="s">
        <v>1196</v>
      </c>
      <c r="F10" s="485">
        <v>409.53199999999998</v>
      </c>
      <c r="G10" s="486">
        <v>849874</v>
      </c>
      <c r="H10" s="568"/>
      <c r="I10" s="542">
        <v>3501</v>
      </c>
      <c r="J10" s="542">
        <v>1</v>
      </c>
      <c r="K10" s="542" t="s">
        <v>3944</v>
      </c>
      <c r="L10" s="542">
        <v>813882.23740191758</v>
      </c>
      <c r="M10" s="487">
        <f>+Tabela136810[[#This Row],[Colunas85]]/$N$651</f>
        <v>1.8218431159662277E-2</v>
      </c>
      <c r="N10" s="542">
        <v>628093.16713116935</v>
      </c>
      <c r="O10" s="487">
        <f>+O9+Tabela136810[[#This Row],[Colunas8]]</f>
        <v>0.36132095662573044</v>
      </c>
      <c r="P10" s="485">
        <v>1869.36</v>
      </c>
      <c r="Q10" s="485">
        <v>97.6</v>
      </c>
      <c r="R10" s="561">
        <v>0.80500000000000005</v>
      </c>
      <c r="S10" s="485">
        <v>9.61</v>
      </c>
      <c r="T10" s="485">
        <v>3962694.3567499998</v>
      </c>
      <c r="U10" s="485">
        <v>3574828.5368599999</v>
      </c>
      <c r="V10" s="488">
        <v>51578198657.020004</v>
      </c>
      <c r="W10" s="487">
        <f t="shared" si="0"/>
        <v>2.2755350407481723E-2</v>
      </c>
      <c r="X10" s="487">
        <f>+X9+Tabela136810[[#This Row],[Colunas82]]</f>
        <v>0.45633716145704983</v>
      </c>
      <c r="Y10" s="488">
        <v>60689.23</v>
      </c>
      <c r="AL10" s="462" t="s">
        <v>3820</v>
      </c>
      <c r="AM10" s="462">
        <v>2020</v>
      </c>
      <c r="AN10" s="462" t="s">
        <v>3834</v>
      </c>
      <c r="AO10" s="14">
        <v>1478779</v>
      </c>
      <c r="AP10" s="14">
        <v>1424266</v>
      </c>
      <c r="AQ10" s="14">
        <v>2903045</v>
      </c>
      <c r="AR10" s="538"/>
      <c r="AS10" s="539">
        <f>+AQ10/5*2</f>
        <v>1161218</v>
      </c>
      <c r="AV10" s="532" t="s">
        <v>3844</v>
      </c>
      <c r="AY10" s="483">
        <v>2019</v>
      </c>
      <c r="BA10" s="483">
        <v>2019</v>
      </c>
      <c r="BB10" s="483">
        <v>2018</v>
      </c>
    </row>
    <row r="11" spans="1:55" ht="20.100000000000001" customHeight="1" x14ac:dyDescent="0.25">
      <c r="A11" s="485">
        <f t="shared" si="1"/>
        <v>7</v>
      </c>
      <c r="B11" s="485" t="s">
        <v>1197</v>
      </c>
      <c r="C11" s="485">
        <v>3525904</v>
      </c>
      <c r="D11" s="485" t="s">
        <v>1198</v>
      </c>
      <c r="E11" s="485" t="s">
        <v>1199</v>
      </c>
      <c r="F11" s="485">
        <v>431.20699999999999</v>
      </c>
      <c r="G11" s="486">
        <v>426935</v>
      </c>
      <c r="I11" s="542">
        <v>3510</v>
      </c>
      <c r="J11" s="542">
        <v>2</v>
      </c>
      <c r="K11" s="542" t="s">
        <v>3992</v>
      </c>
      <c r="L11" s="542">
        <v>408854.5043443942</v>
      </c>
      <c r="M11" s="487">
        <f>+Tabela136810[[#This Row],[Colunas85]]/$N$651</f>
        <v>9.1520459587543738E-3</v>
      </c>
      <c r="N11" s="542">
        <v>315523.19086022844</v>
      </c>
      <c r="O11" s="487">
        <f>+O10+Tabela136810[[#This Row],[Colunas8]]</f>
        <v>0.37047300258448479</v>
      </c>
      <c r="P11" s="485">
        <v>858.42</v>
      </c>
      <c r="Q11" s="485">
        <v>98.2</v>
      </c>
      <c r="R11" s="561">
        <v>0.82199999999999995</v>
      </c>
      <c r="S11" s="485">
        <v>7.32</v>
      </c>
      <c r="T11" s="485">
        <v>2111466.9296300001</v>
      </c>
      <c r="U11" s="485">
        <v>1856200.08543</v>
      </c>
      <c r="V11" s="488">
        <v>44908289352.75</v>
      </c>
      <c r="W11" s="487">
        <f t="shared" si="0"/>
        <v>1.9812709381686045E-2</v>
      </c>
      <c r="X11" s="487">
        <f>+X10+Tabela136810[[#This Row],[Colunas82]]</f>
        <v>0.47614987083873589</v>
      </c>
      <c r="Y11" s="488">
        <v>105187.65</v>
      </c>
      <c r="AL11" s="462" t="s">
        <v>3820</v>
      </c>
      <c r="AM11" s="462">
        <v>2020</v>
      </c>
      <c r="AN11" s="462" t="s">
        <v>3833</v>
      </c>
      <c r="AO11" s="14">
        <v>1785158</v>
      </c>
      <c r="AP11" s="14">
        <v>1716712</v>
      </c>
      <c r="AQ11" s="14">
        <v>3501870</v>
      </c>
      <c r="AR11" s="538"/>
      <c r="AS11" s="539">
        <f>+AQ11</f>
        <v>3501870</v>
      </c>
      <c r="AV11" s="533" t="s">
        <v>3845</v>
      </c>
      <c r="BA11" s="483" t="s">
        <v>3877</v>
      </c>
      <c r="BB11" s="483" t="s">
        <v>3878</v>
      </c>
    </row>
    <row r="12" spans="1:55" ht="20.100000000000001" customHeight="1" x14ac:dyDescent="0.25">
      <c r="A12" s="485">
        <f t="shared" si="1"/>
        <v>8</v>
      </c>
      <c r="B12" s="485" t="s">
        <v>1200</v>
      </c>
      <c r="C12" s="485">
        <v>3549904</v>
      </c>
      <c r="D12" s="485" t="s">
        <v>1201</v>
      </c>
      <c r="E12" s="485" t="s">
        <v>1202</v>
      </c>
      <c r="F12" s="485">
        <v>1099.4090000000001</v>
      </c>
      <c r="G12" s="486">
        <v>737310</v>
      </c>
      <c r="H12" s="568"/>
      <c r="I12" s="542">
        <v>3511</v>
      </c>
      <c r="J12" s="542">
        <v>1</v>
      </c>
      <c r="K12" s="542" t="s">
        <v>4004</v>
      </c>
      <c r="L12" s="542">
        <v>706085.26965033391</v>
      </c>
      <c r="M12" s="487">
        <f>+Tabela136810[[#This Row],[Colunas85]]/$N$651</f>
        <v>1.5805438780725843E-2</v>
      </c>
      <c r="N12" s="542">
        <v>544903.56577267044</v>
      </c>
      <c r="O12" s="487">
        <f>+O11+Tabela136810[[#This Row],[Colunas8]]</f>
        <v>0.38627844136521061</v>
      </c>
      <c r="P12" s="485">
        <v>572.96</v>
      </c>
      <c r="Q12" s="485">
        <v>97.4</v>
      </c>
      <c r="R12" s="561">
        <v>0.80700000000000005</v>
      </c>
      <c r="S12" s="485">
        <v>10.47</v>
      </c>
      <c r="T12" s="485">
        <v>2855786.7766499999</v>
      </c>
      <c r="U12" s="485">
        <v>2439456.9508799999</v>
      </c>
      <c r="V12" s="488">
        <v>40996780645.800003</v>
      </c>
      <c r="W12" s="487">
        <f t="shared" si="0"/>
        <v>1.8087023848532037E-2</v>
      </c>
      <c r="X12" s="487">
        <f>+X11+Tabela136810[[#This Row],[Colunas82]]</f>
        <v>0.49423689468726795</v>
      </c>
      <c r="Y12" s="488">
        <v>55603.18</v>
      </c>
      <c r="AL12" s="462" t="s">
        <v>3820</v>
      </c>
      <c r="AM12" s="462">
        <v>2020</v>
      </c>
      <c r="AN12" s="462" t="s">
        <v>3832</v>
      </c>
      <c r="AO12" s="14">
        <v>1785562</v>
      </c>
      <c r="AP12" s="14">
        <v>1744758</v>
      </c>
      <c r="AQ12" s="14">
        <v>3530320</v>
      </c>
      <c r="AR12" s="538"/>
      <c r="AS12" s="539">
        <f t="shared" ref="AS12:AS22" si="2">+AQ12</f>
        <v>3530320</v>
      </c>
      <c r="AV12" s="532" t="s">
        <v>3846</v>
      </c>
      <c r="AY12" s="483">
        <v>1</v>
      </c>
      <c r="AZ12" s="483" t="s">
        <v>3879</v>
      </c>
      <c r="BA12" s="483" t="s">
        <v>3880</v>
      </c>
      <c r="BB12" s="490">
        <v>2460</v>
      </c>
      <c r="BC12" s="483">
        <f>+BB12*12</f>
        <v>29520</v>
      </c>
    </row>
    <row r="13" spans="1:55" ht="20.100000000000001" customHeight="1" x14ac:dyDescent="0.25">
      <c r="A13" s="485">
        <f t="shared" si="1"/>
        <v>9</v>
      </c>
      <c r="B13" s="485" t="s">
        <v>1203</v>
      </c>
      <c r="C13" s="485">
        <v>3552205</v>
      </c>
      <c r="D13" s="485" t="s">
        <v>1204</v>
      </c>
      <c r="E13" s="485" t="s">
        <v>1205</v>
      </c>
      <c r="F13" s="485">
        <v>450.38200000000001</v>
      </c>
      <c r="G13" s="486">
        <v>695328</v>
      </c>
      <c r="H13" s="568"/>
      <c r="I13" s="542">
        <v>3502</v>
      </c>
      <c r="J13" s="542">
        <v>1</v>
      </c>
      <c r="K13" s="542" t="s">
        <v>3947</v>
      </c>
      <c r="L13" s="542">
        <v>665881.1875268576</v>
      </c>
      <c r="M13" s="487">
        <f>+Tabela136810[[#This Row],[Colunas85]]/$N$651</f>
        <v>1.4905486344311809E-2</v>
      </c>
      <c r="N13" s="542">
        <v>513877.07556059107</v>
      </c>
      <c r="O13" s="487">
        <f>+O12+Tabela136810[[#This Row],[Colunas8]]</f>
        <v>0.40118392770952244</v>
      </c>
      <c r="P13" s="485">
        <v>1304.18</v>
      </c>
      <c r="Q13" s="485">
        <v>98.1</v>
      </c>
      <c r="R13" s="561">
        <v>0.79800000000000004</v>
      </c>
      <c r="S13" s="485">
        <v>10.43</v>
      </c>
      <c r="T13" s="485">
        <v>2904617.70346</v>
      </c>
      <c r="U13" s="485">
        <v>2411150.6852799999</v>
      </c>
      <c r="V13" s="488">
        <v>36274656824.639999</v>
      </c>
      <c r="W13" s="487">
        <f t="shared" si="0"/>
        <v>1.6003709870613819E-2</v>
      </c>
      <c r="X13" s="487">
        <f>+X12+Tabela136810[[#This Row],[Colunas82]]</f>
        <v>0.51024060455788178</v>
      </c>
      <c r="Y13" s="488">
        <v>52169.13</v>
      </c>
      <c r="AL13" s="462" t="s">
        <v>3820</v>
      </c>
      <c r="AM13" s="462">
        <v>2020</v>
      </c>
      <c r="AN13" s="462" t="s">
        <v>3831</v>
      </c>
      <c r="AO13" s="14">
        <v>1872214</v>
      </c>
      <c r="AP13" s="14">
        <v>1865003</v>
      </c>
      <c r="AQ13" s="14">
        <v>3737217</v>
      </c>
      <c r="AR13" s="538"/>
      <c r="AS13" s="539">
        <f t="shared" si="2"/>
        <v>3737217</v>
      </c>
      <c r="AV13" s="532" t="s">
        <v>3847</v>
      </c>
      <c r="AY13" s="534">
        <v>2</v>
      </c>
      <c r="AZ13" s="534" t="s">
        <v>3114</v>
      </c>
      <c r="BA13" s="534" t="s">
        <v>3881</v>
      </c>
      <c r="BB13" s="535">
        <v>1898</v>
      </c>
      <c r="BC13" s="534">
        <f t="shared" ref="BC13:BC38" si="3">+BB13*12</f>
        <v>22776</v>
      </c>
    </row>
    <row r="14" spans="1:55" ht="20.100000000000001" customHeight="1" x14ac:dyDescent="0.25">
      <c r="A14" s="485">
        <f t="shared" si="1"/>
        <v>10</v>
      </c>
      <c r="B14" s="485" t="s">
        <v>1206</v>
      </c>
      <c r="C14" s="485">
        <v>3543402</v>
      </c>
      <c r="D14" s="485" t="s">
        <v>1207</v>
      </c>
      <c r="E14" s="485" t="s">
        <v>1208</v>
      </c>
      <c r="F14" s="485">
        <v>650.91600000000005</v>
      </c>
      <c r="G14" s="486">
        <v>720116</v>
      </c>
      <c r="H14" s="568"/>
      <c r="I14" s="542">
        <v>3508</v>
      </c>
      <c r="J14" s="542">
        <v>1</v>
      </c>
      <c r="K14" s="542" t="s">
        <v>3982</v>
      </c>
      <c r="L14" s="542">
        <v>689619.42743150075</v>
      </c>
      <c r="M14" s="487">
        <f>+Tabela136810[[#This Row],[Colunas85]]/$N$651</f>
        <v>1.5436857431773841E-2</v>
      </c>
      <c r="N14" s="542">
        <v>532196.46576060588</v>
      </c>
      <c r="O14" s="487">
        <f>+O13+Tabela136810[[#This Row],[Colunas8]]</f>
        <v>0.4166207851412963</v>
      </c>
      <c r="P14" s="485">
        <v>928.92</v>
      </c>
      <c r="Q14" s="485">
        <v>96.9</v>
      </c>
      <c r="R14" s="561">
        <v>0.8</v>
      </c>
      <c r="S14" s="485">
        <v>10.67</v>
      </c>
      <c r="T14" s="485">
        <v>2888565.2922</v>
      </c>
      <c r="U14" s="485">
        <v>2497642.5072900001</v>
      </c>
      <c r="V14" s="488">
        <v>35591942133.639999</v>
      </c>
      <c r="W14" s="487">
        <f t="shared" si="0"/>
        <v>1.5702508734735721E-2</v>
      </c>
      <c r="X14" s="487">
        <f>+X13+Tabela136810[[#This Row],[Colunas82]]</f>
        <v>0.52594311329261756</v>
      </c>
      <c r="Y14" s="488">
        <v>49425.29</v>
      </c>
      <c r="AL14" s="462" t="s">
        <v>3820</v>
      </c>
      <c r="AM14" s="462">
        <v>2020</v>
      </c>
      <c r="AN14" s="462" t="s">
        <v>3830</v>
      </c>
      <c r="AO14" s="14">
        <v>1843800</v>
      </c>
      <c r="AP14" s="14">
        <v>1909807</v>
      </c>
      <c r="AQ14" s="14">
        <v>3753607</v>
      </c>
      <c r="AR14" s="538"/>
      <c r="AS14" s="539">
        <f t="shared" si="2"/>
        <v>3753607</v>
      </c>
      <c r="AV14" s="532" t="s">
        <v>3848</v>
      </c>
      <c r="AY14" s="483">
        <v>3</v>
      </c>
      <c r="AZ14" s="483" t="s">
        <v>3882</v>
      </c>
      <c r="BA14" s="483" t="s">
        <v>3883</v>
      </c>
      <c r="BB14" s="490">
        <v>1689</v>
      </c>
      <c r="BC14" s="483">
        <f t="shared" si="3"/>
        <v>20268</v>
      </c>
    </row>
    <row r="15" spans="1:55" ht="20.100000000000001" customHeight="1" x14ac:dyDescent="0.25">
      <c r="A15" s="485">
        <f t="shared" si="1"/>
        <v>11</v>
      </c>
      <c r="B15" s="485" t="s">
        <v>1209</v>
      </c>
      <c r="C15" s="485">
        <v>3536505</v>
      </c>
      <c r="D15" s="485" t="s">
        <v>1210</v>
      </c>
      <c r="E15" s="485" t="s">
        <v>1211</v>
      </c>
      <c r="F15" s="485">
        <v>138.77699999999999</v>
      </c>
      <c r="G15" s="486">
        <v>114508</v>
      </c>
      <c r="H15" s="568"/>
      <c r="I15" s="542">
        <v>3510</v>
      </c>
      <c r="J15" s="542">
        <v>1</v>
      </c>
      <c r="K15" s="542" t="s">
        <v>3991</v>
      </c>
      <c r="L15" s="542">
        <v>109658.64026952085</v>
      </c>
      <c r="M15" s="487">
        <f>+Tabela136810[[#This Row],[Colunas85]]/$N$651</f>
        <v>2.4546651800509346E-3</v>
      </c>
      <c r="N15" s="542">
        <v>84626.300347882076</v>
      </c>
      <c r="O15" s="487">
        <f>+O14+Tabela136810[[#This Row],[Colunas8]]</f>
        <v>0.41907545032134724</v>
      </c>
      <c r="P15" s="485">
        <v>592.16999999999996</v>
      </c>
      <c r="Q15" s="485">
        <v>97.9</v>
      </c>
      <c r="R15" s="561">
        <v>0.79500000000000004</v>
      </c>
      <c r="S15" s="485">
        <v>15.07</v>
      </c>
      <c r="T15" s="485">
        <v>1489238.6863599999</v>
      </c>
      <c r="U15" s="485">
        <v>1184810.35885</v>
      </c>
      <c r="V15" s="488">
        <v>35058132270.360001</v>
      </c>
      <c r="W15" s="487">
        <f t="shared" si="0"/>
        <v>1.5467001663799017E-2</v>
      </c>
      <c r="X15" s="487">
        <f>+X14+Tabela136810[[#This Row],[Colunas82]]</f>
        <v>0.54141011495641655</v>
      </c>
      <c r="Y15" s="488">
        <v>306163.17</v>
      </c>
      <c r="AL15" s="462" t="s">
        <v>3820</v>
      </c>
      <c r="AM15" s="462">
        <v>2020</v>
      </c>
      <c r="AN15" s="462" t="s">
        <v>3829</v>
      </c>
      <c r="AO15" s="14">
        <v>1675665</v>
      </c>
      <c r="AP15" s="14">
        <v>1787527</v>
      </c>
      <c r="AQ15" s="14">
        <v>3463192</v>
      </c>
      <c r="AR15" s="538"/>
      <c r="AS15" s="539">
        <f t="shared" si="2"/>
        <v>3463192</v>
      </c>
      <c r="AV15" s="532" t="s">
        <v>3849</v>
      </c>
      <c r="AY15" s="483">
        <v>4</v>
      </c>
      <c r="AZ15" s="483" t="s">
        <v>3884</v>
      </c>
      <c r="BA15" s="483" t="s">
        <v>3885</v>
      </c>
      <c r="BB15" s="490">
        <v>1705</v>
      </c>
      <c r="BC15" s="483">
        <f t="shared" si="3"/>
        <v>20460</v>
      </c>
    </row>
    <row r="16" spans="1:55" ht="20.100000000000001" customHeight="1" x14ac:dyDescent="0.25">
      <c r="A16" s="485">
        <f t="shared" si="1"/>
        <v>12</v>
      </c>
      <c r="B16" s="485" t="s">
        <v>1212</v>
      </c>
      <c r="C16" s="485">
        <v>3547809</v>
      </c>
      <c r="D16" s="485" t="s">
        <v>1213</v>
      </c>
      <c r="E16" s="485" t="s">
        <v>1214</v>
      </c>
      <c r="F16" s="485">
        <v>175.78200000000001</v>
      </c>
      <c r="G16" s="486">
        <v>723889</v>
      </c>
      <c r="H16" s="568"/>
      <c r="I16" s="542">
        <v>3501</v>
      </c>
      <c r="J16" s="542">
        <v>1</v>
      </c>
      <c r="K16" s="542" t="s">
        <v>3944</v>
      </c>
      <c r="L16" s="542">
        <v>693232.64266307326</v>
      </c>
      <c r="M16" s="487">
        <f>+Tabela136810[[#This Row],[Colunas85]]/$N$651</f>
        <v>1.5517737822002753E-2</v>
      </c>
      <c r="N16" s="542">
        <v>534984.87383002078</v>
      </c>
      <c r="O16" s="487">
        <f>+O15+Tabela136810[[#This Row],[Colunas8]]</f>
        <v>0.43459318814335002</v>
      </c>
      <c r="P16" s="485">
        <v>3848.01</v>
      </c>
      <c r="Q16" s="485">
        <v>97.4</v>
      </c>
      <c r="R16" s="561">
        <v>0.81499999999999995</v>
      </c>
      <c r="S16" s="485">
        <v>7.68</v>
      </c>
      <c r="T16" s="485">
        <v>2493588.87628</v>
      </c>
      <c r="U16" s="485">
        <v>2301852.3109300002</v>
      </c>
      <c r="V16" s="488">
        <v>29309693737.689999</v>
      </c>
      <c r="W16" s="487">
        <f t="shared" si="0"/>
        <v>1.2930896555192776E-2</v>
      </c>
      <c r="X16" s="487">
        <f>+X15+Tabela136810[[#This Row],[Colunas82]]</f>
        <v>0.55434101151160931</v>
      </c>
      <c r="Y16" s="488">
        <v>40489.21</v>
      </c>
      <c r="AL16" s="462" t="s">
        <v>3820</v>
      </c>
      <c r="AM16" s="462">
        <v>2020</v>
      </c>
      <c r="AN16" s="462" t="s">
        <v>3828</v>
      </c>
      <c r="AO16" s="14">
        <v>1476260</v>
      </c>
      <c r="AP16" s="14">
        <v>1596261</v>
      </c>
      <c r="AQ16" s="14">
        <v>3072521</v>
      </c>
      <c r="AR16" s="538"/>
      <c r="AS16" s="539">
        <f t="shared" si="2"/>
        <v>3072521</v>
      </c>
      <c r="AV16" s="532" t="s">
        <v>3850</v>
      </c>
      <c r="AY16" s="483">
        <v>5</v>
      </c>
      <c r="AZ16" s="483" t="s">
        <v>3886</v>
      </c>
      <c r="BA16" s="483" t="s">
        <v>3887</v>
      </c>
      <c r="BB16" s="490">
        <v>1660</v>
      </c>
      <c r="BC16" s="483">
        <f t="shared" si="3"/>
        <v>19920</v>
      </c>
    </row>
    <row r="17" spans="1:55" ht="20.100000000000001" customHeight="1" x14ac:dyDescent="0.25">
      <c r="A17" s="485">
        <f t="shared" si="1"/>
        <v>13</v>
      </c>
      <c r="B17" s="485" t="s">
        <v>1215</v>
      </c>
      <c r="C17" s="485">
        <v>3538709</v>
      </c>
      <c r="D17" s="485" t="s">
        <v>1216</v>
      </c>
      <c r="E17" s="485" t="s">
        <v>1217</v>
      </c>
      <c r="F17" s="485">
        <v>1378.069</v>
      </c>
      <c r="G17" s="486">
        <v>410275</v>
      </c>
      <c r="H17" s="568"/>
      <c r="I17" s="542">
        <v>3510</v>
      </c>
      <c r="J17" s="542">
        <v>3</v>
      </c>
      <c r="K17" s="542" t="s">
        <v>3994</v>
      </c>
      <c r="L17" s="542">
        <v>392900.04747771053</v>
      </c>
      <c r="M17" s="487">
        <f>+Tabela136810[[#This Row],[Colunas85]]/$N$651</f>
        <v>8.7949117681332071E-3</v>
      </c>
      <c r="N17" s="542">
        <v>303210.73964463029</v>
      </c>
      <c r="O17" s="487">
        <f>+O16+Tabela136810[[#This Row],[Colunas8]]</f>
        <v>0.4433880999114832</v>
      </c>
      <c r="P17" s="485">
        <v>264.47000000000003</v>
      </c>
      <c r="Q17" s="485">
        <v>97.5</v>
      </c>
      <c r="R17" s="561">
        <v>0.78500000000000003</v>
      </c>
      <c r="S17" s="485">
        <v>10.55</v>
      </c>
      <c r="T17" s="485">
        <v>1618677.2720300001</v>
      </c>
      <c r="U17" s="485">
        <v>1529177.60687</v>
      </c>
      <c r="V17" s="488">
        <v>27035620893.5</v>
      </c>
      <c r="W17" s="487">
        <f t="shared" si="0"/>
        <v>1.1927617538688406E-2</v>
      </c>
      <c r="X17" s="487">
        <f>+X16+Tabela136810[[#This Row],[Colunas82]]</f>
        <v>0.56626862905029773</v>
      </c>
      <c r="Y17" s="488">
        <v>65896.34</v>
      </c>
      <c r="AL17" s="462" t="s">
        <v>3820</v>
      </c>
      <c r="AM17" s="462">
        <v>2020</v>
      </c>
      <c r="AN17" s="462" t="s">
        <v>3827</v>
      </c>
      <c r="AO17" s="14">
        <v>1357162</v>
      </c>
      <c r="AP17" s="14">
        <v>1486896</v>
      </c>
      <c r="AQ17" s="14">
        <v>2844058</v>
      </c>
      <c r="AR17" s="538"/>
      <c r="AS17" s="539">
        <f t="shared" si="2"/>
        <v>2844058</v>
      </c>
      <c r="AV17" s="532" t="s">
        <v>3851</v>
      </c>
      <c r="AY17" s="483">
        <v>6</v>
      </c>
      <c r="AZ17" s="483" t="s">
        <v>3888</v>
      </c>
      <c r="BA17" s="483" t="s">
        <v>3889</v>
      </c>
      <c r="BB17" s="490">
        <v>1607</v>
      </c>
      <c r="BC17" s="483">
        <f t="shared" si="3"/>
        <v>19284</v>
      </c>
    </row>
    <row r="18" spans="1:55" ht="20.100000000000001" customHeight="1" x14ac:dyDescent="0.25">
      <c r="A18" s="485">
        <f t="shared" si="1"/>
        <v>14</v>
      </c>
      <c r="B18" s="485" t="s">
        <v>1218</v>
      </c>
      <c r="C18" s="485">
        <v>3548500</v>
      </c>
      <c r="D18" s="485" t="s">
        <v>1219</v>
      </c>
      <c r="E18" s="485" t="s">
        <v>1220</v>
      </c>
      <c r="F18" s="485">
        <v>281.03300000000002</v>
      </c>
      <c r="G18" s="486">
        <v>433991</v>
      </c>
      <c r="H18" s="568"/>
      <c r="I18" s="542">
        <v>3501</v>
      </c>
      <c r="J18" s="542">
        <v>2</v>
      </c>
      <c r="K18" s="542" t="s">
        <v>3945</v>
      </c>
      <c r="L18" s="542">
        <v>415611.68607616611</v>
      </c>
      <c r="M18" s="487">
        <f>+Tabela136810[[#This Row],[Colunas85]]/$N$651</f>
        <v>9.3033027924292206E-3</v>
      </c>
      <c r="N18" s="542">
        <v>320737.87608095235</v>
      </c>
      <c r="O18" s="487">
        <f>+O17+Tabela136810[[#This Row],[Colunas8]]</f>
        <v>0.45269140270391245</v>
      </c>
      <c r="P18" s="485">
        <v>1494.26</v>
      </c>
      <c r="Q18" s="485">
        <v>98.2</v>
      </c>
      <c r="R18" s="561">
        <v>0.84</v>
      </c>
      <c r="S18" s="485">
        <v>10.08</v>
      </c>
      <c r="T18" s="485">
        <v>2639959.07834</v>
      </c>
      <c r="U18" s="485">
        <v>2489780.3130000001</v>
      </c>
      <c r="V18" s="488">
        <v>22530655784.73</v>
      </c>
      <c r="W18" s="487">
        <f t="shared" si="0"/>
        <v>9.9401099813730426E-3</v>
      </c>
      <c r="X18" s="487">
        <f>+X17+Tabela136810[[#This Row],[Colunas82]]</f>
        <v>0.5762087390316708</v>
      </c>
      <c r="Y18" s="488">
        <v>51915.03</v>
      </c>
      <c r="AL18" s="462" t="s">
        <v>3820</v>
      </c>
      <c r="AM18" s="462">
        <v>2020</v>
      </c>
      <c r="AN18" s="462" t="s">
        <v>3826</v>
      </c>
      <c r="AO18" s="14">
        <v>1200148</v>
      </c>
      <c r="AP18" s="14">
        <v>1379847</v>
      </c>
      <c r="AQ18" s="14">
        <v>2579995</v>
      </c>
      <c r="AR18" s="538"/>
      <c r="AS18" s="539">
        <f t="shared" si="2"/>
        <v>2579995</v>
      </c>
      <c r="AV18" s="532" t="s">
        <v>3852</v>
      </c>
      <c r="AY18" s="483">
        <v>7</v>
      </c>
      <c r="AZ18" s="483" t="s">
        <v>3890</v>
      </c>
      <c r="BA18" s="483" t="s">
        <v>3891</v>
      </c>
      <c r="BB18" s="490">
        <v>1439</v>
      </c>
      <c r="BC18" s="483">
        <f t="shared" si="3"/>
        <v>17268</v>
      </c>
    </row>
    <row r="19" spans="1:55" ht="20.100000000000001" customHeight="1" x14ac:dyDescent="0.25">
      <c r="A19" s="485">
        <f t="shared" si="1"/>
        <v>15</v>
      </c>
      <c r="B19" s="485" t="s">
        <v>1221</v>
      </c>
      <c r="C19" s="485">
        <v>3549805</v>
      </c>
      <c r="D19" s="485" t="s">
        <v>1222</v>
      </c>
      <c r="E19" s="485" t="s">
        <v>1223</v>
      </c>
      <c r="F19" s="485">
        <v>431.94400000000002</v>
      </c>
      <c r="G19" s="486">
        <v>469173</v>
      </c>
      <c r="H19" s="568"/>
      <c r="I19" s="542">
        <v>3507</v>
      </c>
      <c r="J19" s="542">
        <v>1</v>
      </c>
      <c r="K19" s="542" t="s">
        <v>3974</v>
      </c>
      <c r="L19" s="542">
        <v>449303.74498875113</v>
      </c>
      <c r="M19" s="487">
        <f>+Tabela136810[[#This Row],[Colunas85]]/$N$651</f>
        <v>1.0057486171446863E-2</v>
      </c>
      <c r="N19" s="542">
        <v>346738.87600095093</v>
      </c>
      <c r="O19" s="487">
        <f>+O18+Tabela136810[[#This Row],[Colunas8]]</f>
        <v>0.46274888887535931</v>
      </c>
      <c r="P19" s="485">
        <v>945.12</v>
      </c>
      <c r="Q19" s="485">
        <v>98</v>
      </c>
      <c r="R19" s="561">
        <v>0.79700000000000004</v>
      </c>
      <c r="S19" s="485">
        <v>8.81</v>
      </c>
      <c r="T19" s="485">
        <v>1635000.4011200001</v>
      </c>
      <c r="U19" s="485">
        <v>1485089.01712</v>
      </c>
      <c r="V19" s="488">
        <v>18039561098.099998</v>
      </c>
      <c r="W19" s="487">
        <f t="shared" si="0"/>
        <v>7.9587217986057165E-3</v>
      </c>
      <c r="X19" s="487">
        <f>+X18+Tabela136810[[#This Row],[Colunas82]]</f>
        <v>0.58416746083027649</v>
      </c>
      <c r="Y19" s="488">
        <v>38449.699999999997</v>
      </c>
      <c r="AL19" s="462" t="s">
        <v>3820</v>
      </c>
      <c r="AM19" s="462">
        <v>2020</v>
      </c>
      <c r="AN19" s="462" t="s">
        <v>3825</v>
      </c>
      <c r="AO19" s="14">
        <v>1013805</v>
      </c>
      <c r="AP19" s="14">
        <v>1204087</v>
      </c>
      <c r="AQ19" s="14">
        <v>2217892</v>
      </c>
      <c r="AR19" s="538"/>
      <c r="AS19" s="539">
        <f t="shared" si="2"/>
        <v>2217892</v>
      </c>
      <c r="AV19" s="532" t="s">
        <v>3853</v>
      </c>
      <c r="AY19" s="483">
        <v>8</v>
      </c>
      <c r="AZ19" s="483" t="s">
        <v>3892</v>
      </c>
      <c r="BA19" s="483" t="s">
        <v>3893</v>
      </c>
      <c r="BB19" s="490">
        <v>1295</v>
      </c>
      <c r="BC19" s="483">
        <f t="shared" si="3"/>
        <v>15540</v>
      </c>
    </row>
    <row r="20" spans="1:55" ht="20.100000000000001" customHeight="1" x14ac:dyDescent="0.25">
      <c r="A20" s="485">
        <f t="shared" si="1"/>
        <v>16</v>
      </c>
      <c r="B20" s="485" t="s">
        <v>1224</v>
      </c>
      <c r="C20" s="485">
        <v>3554102</v>
      </c>
      <c r="D20" s="485" t="s">
        <v>1225</v>
      </c>
      <c r="E20" s="485" t="s">
        <v>1226</v>
      </c>
      <c r="F20" s="485">
        <v>625.00300000000004</v>
      </c>
      <c r="G20" s="486">
        <v>320820</v>
      </c>
      <c r="H20" s="568"/>
      <c r="I20" s="542">
        <v>3511</v>
      </c>
      <c r="J20" s="542">
        <v>2</v>
      </c>
      <c r="K20" s="542" t="s">
        <v>4005</v>
      </c>
      <c r="L20" s="542">
        <v>307233.42448796314</v>
      </c>
      <c r="M20" s="487">
        <f>+Tabela136810[[#This Row],[Colunas85]]/$N$651</f>
        <v>6.8772983814575474E-3</v>
      </c>
      <c r="N20" s="542">
        <v>237099.67580961616</v>
      </c>
      <c r="O20" s="487">
        <f>+O19+Tabela136810[[#This Row],[Colunas8]]</f>
        <v>0.46962618725681687</v>
      </c>
      <c r="P20" s="485">
        <v>445.98</v>
      </c>
      <c r="Q20" s="485">
        <v>98.1</v>
      </c>
      <c r="R20" s="561">
        <v>0.8</v>
      </c>
      <c r="S20" s="485">
        <v>9.8699999999999992</v>
      </c>
      <c r="T20" s="485">
        <v>1150010.2081800001</v>
      </c>
      <c r="U20" s="485">
        <v>1088507.18946</v>
      </c>
      <c r="V20" s="488">
        <v>17763668655.600002</v>
      </c>
      <c r="W20" s="487">
        <f t="shared" si="0"/>
        <v>7.8370031390299823E-3</v>
      </c>
      <c r="X20" s="487">
        <f>+X19+Tabela136810[[#This Row],[Colunas82]]</f>
        <v>0.5920044639693065</v>
      </c>
      <c r="Y20" s="488">
        <v>55369.58</v>
      </c>
      <c r="AL20" s="462" t="s">
        <v>3820</v>
      </c>
      <c r="AM20" s="462">
        <v>2020</v>
      </c>
      <c r="AN20" s="462" t="s">
        <v>3824</v>
      </c>
      <c r="AO20" s="14">
        <v>774660</v>
      </c>
      <c r="AP20" s="14">
        <v>958648</v>
      </c>
      <c r="AQ20" s="14">
        <v>1733308</v>
      </c>
      <c r="AR20" s="538"/>
      <c r="AS20" s="539">
        <f t="shared" si="2"/>
        <v>1733308</v>
      </c>
      <c r="AV20" s="532" t="s">
        <v>3854</v>
      </c>
      <c r="AY20" s="483">
        <v>9</v>
      </c>
      <c r="AZ20" s="483" t="s">
        <v>3894</v>
      </c>
      <c r="BA20" s="483" t="s">
        <v>3895</v>
      </c>
      <c r="BB20" s="490">
        <v>1386</v>
      </c>
      <c r="BC20" s="483">
        <f t="shared" si="3"/>
        <v>16632</v>
      </c>
    </row>
    <row r="21" spans="1:55" ht="20.100000000000001" customHeight="1" x14ac:dyDescent="0.25">
      <c r="A21" s="485">
        <f t="shared" si="1"/>
        <v>17</v>
      </c>
      <c r="B21" s="485" t="s">
        <v>1227</v>
      </c>
      <c r="C21" s="485">
        <v>3509205</v>
      </c>
      <c r="D21" s="485" t="s">
        <v>1228</v>
      </c>
      <c r="E21" s="485" t="s">
        <v>1229</v>
      </c>
      <c r="F21" s="485">
        <v>131.386</v>
      </c>
      <c r="G21" s="486">
        <v>79034</v>
      </c>
      <c r="H21" s="554"/>
      <c r="I21" s="542">
        <v>3501</v>
      </c>
      <c r="J21" s="542">
        <v>1</v>
      </c>
      <c r="K21" s="542" t="s">
        <v>3944</v>
      </c>
      <c r="L21" s="542">
        <v>75686.947419056421</v>
      </c>
      <c r="M21" s="487">
        <f>+Tabela136810[[#This Row],[Colunas85]]/$N$651</f>
        <v>1.6942223062156843E-3</v>
      </c>
      <c r="N21" s="542">
        <v>58409.499962400121</v>
      </c>
      <c r="O21" s="487">
        <f>+O20+Tabela136810[[#This Row],[Colunas8]]</f>
        <v>0.47132040956303256</v>
      </c>
      <c r="P21" s="485">
        <v>488.18</v>
      </c>
      <c r="Q21" s="485">
        <v>96.5</v>
      </c>
      <c r="R21" s="561">
        <v>0.72799999999999998</v>
      </c>
      <c r="S21" s="485">
        <v>9.76</v>
      </c>
      <c r="T21" s="485">
        <v>447553.50021999999</v>
      </c>
      <c r="U21" s="485">
        <v>386498.42969999998</v>
      </c>
      <c r="V21" s="488">
        <v>17732035836.060001</v>
      </c>
      <c r="W21" s="487">
        <f t="shared" si="0"/>
        <v>7.8230473221974507E-3</v>
      </c>
      <c r="X21" s="487">
        <f>+X20+Tabela136810[[#This Row],[Colunas82]]</f>
        <v>0.59982751129150391</v>
      </c>
      <c r="Y21" s="488">
        <v>224359.59</v>
      </c>
      <c r="AL21" s="462" t="s">
        <v>3820</v>
      </c>
      <c r="AM21" s="462">
        <v>2020</v>
      </c>
      <c r="AN21" s="462" t="s">
        <v>3823</v>
      </c>
      <c r="AO21" s="14">
        <v>540149</v>
      </c>
      <c r="AP21" s="14">
        <v>717661</v>
      </c>
      <c r="AQ21" s="14">
        <v>1257810</v>
      </c>
      <c r="AR21" s="538"/>
      <c r="AS21" s="539">
        <f t="shared" si="2"/>
        <v>1257810</v>
      </c>
      <c r="AV21" s="532" t="s">
        <v>3855</v>
      </c>
      <c r="AY21" s="483">
        <v>10</v>
      </c>
      <c r="AZ21" s="483" t="s">
        <v>3896</v>
      </c>
      <c r="BA21" s="483" t="s">
        <v>3897</v>
      </c>
      <c r="BB21" s="490">
        <v>1322</v>
      </c>
      <c r="BC21" s="483">
        <f t="shared" si="3"/>
        <v>15864</v>
      </c>
    </row>
    <row r="22" spans="1:55" ht="20.100000000000001" customHeight="1" x14ac:dyDescent="0.25">
      <c r="A22" s="485">
        <f t="shared" si="1"/>
        <v>18</v>
      </c>
      <c r="B22" s="485" t="s">
        <v>1230</v>
      </c>
      <c r="C22" s="485">
        <v>3520509</v>
      </c>
      <c r="D22" s="485" t="s">
        <v>1231</v>
      </c>
      <c r="E22" s="485" t="s">
        <v>1232</v>
      </c>
      <c r="F22" s="485">
        <v>311.54500000000002</v>
      </c>
      <c r="G22" s="486">
        <v>260690</v>
      </c>
      <c r="H22" s="554"/>
      <c r="I22" s="542">
        <v>3510</v>
      </c>
      <c r="J22" s="542">
        <v>1</v>
      </c>
      <c r="K22" s="542" t="s">
        <v>3991</v>
      </c>
      <c r="L22" s="542">
        <v>249649.90159518458</v>
      </c>
      <c r="M22" s="487">
        <f>+Tabela136810[[#This Row],[Colunas85]]/$N$651</f>
        <v>5.5883140548038416E-3</v>
      </c>
      <c r="N22" s="542">
        <v>192661.03885920095</v>
      </c>
      <c r="O22" s="487">
        <f>+O21+Tabela136810[[#This Row],[Colunas8]]</f>
        <v>0.47690872361783643</v>
      </c>
      <c r="P22" s="485">
        <v>646.11</v>
      </c>
      <c r="Q22" s="485">
        <v>98.2</v>
      </c>
      <c r="R22" s="561">
        <v>0.78800000000000003</v>
      </c>
      <c r="S22" s="485">
        <v>7.75</v>
      </c>
      <c r="T22" s="485">
        <v>1136120.6333600001</v>
      </c>
      <c r="U22" s="485">
        <v>959512.37517000001</v>
      </c>
      <c r="V22" s="488">
        <v>16466864457.4</v>
      </c>
      <c r="W22" s="487">
        <f t="shared" si="0"/>
        <v>7.2648770332665331E-3</v>
      </c>
      <c r="X22" s="487">
        <f>+X21+Tabela136810[[#This Row],[Colunas82]]</f>
        <v>0.60709238832477042</v>
      </c>
      <c r="Y22" s="488">
        <v>63166.46</v>
      </c>
      <c r="AL22" s="462" t="s">
        <v>3820</v>
      </c>
      <c r="AM22" s="462">
        <v>2020</v>
      </c>
      <c r="AN22" s="462" t="s">
        <v>3822</v>
      </c>
      <c r="AO22" s="14">
        <v>618666</v>
      </c>
      <c r="AP22" s="14">
        <v>1004026</v>
      </c>
      <c r="AQ22" s="14">
        <v>1622692</v>
      </c>
      <c r="AR22" s="538"/>
      <c r="AS22" s="539">
        <f t="shared" si="2"/>
        <v>1622692</v>
      </c>
      <c r="AV22" s="532" t="s">
        <v>3856</v>
      </c>
      <c r="AY22" s="483">
        <v>11</v>
      </c>
      <c r="AZ22" s="483" t="s">
        <v>3898</v>
      </c>
      <c r="BA22" s="483" t="s">
        <v>3899</v>
      </c>
      <c r="BB22" s="490">
        <v>1323</v>
      </c>
      <c r="BC22" s="483">
        <f t="shared" si="3"/>
        <v>15876</v>
      </c>
    </row>
    <row r="23" spans="1:55" ht="20.100000000000001" customHeight="1" x14ac:dyDescent="0.25">
      <c r="A23" s="485">
        <f t="shared" si="1"/>
        <v>19</v>
      </c>
      <c r="B23" s="485" t="s">
        <v>1233</v>
      </c>
      <c r="C23" s="485">
        <v>3530607</v>
      </c>
      <c r="D23" s="485" t="s">
        <v>1234</v>
      </c>
      <c r="E23" s="485" t="s">
        <v>1235</v>
      </c>
      <c r="F23" s="485">
        <v>712.54100000000005</v>
      </c>
      <c r="G23" s="486">
        <v>455587</v>
      </c>
      <c r="I23" s="542">
        <v>3501</v>
      </c>
      <c r="J23" s="542">
        <v>1</v>
      </c>
      <c r="K23" s="542" t="s">
        <v>3944</v>
      </c>
      <c r="L23" s="542">
        <v>436293.10567357915</v>
      </c>
      <c r="M23" s="487">
        <f>+Tabela136810[[#This Row],[Colunas85]]/$N$651</f>
        <v>9.7662481694192997E-3</v>
      </c>
      <c r="N23" s="542">
        <v>336698.24201444926</v>
      </c>
      <c r="O23" s="487">
        <f>+O22+Tabela136810[[#This Row],[Colunas8]]</f>
        <v>0.48667497178725572</v>
      </c>
      <c r="P23" s="485">
        <v>544.12</v>
      </c>
      <c r="Q23" s="485">
        <v>97.7</v>
      </c>
      <c r="R23" s="561">
        <v>0.78300000000000003</v>
      </c>
      <c r="S23" s="485">
        <v>10.99</v>
      </c>
      <c r="T23" s="485">
        <v>1496004.0620299999</v>
      </c>
      <c r="U23" s="485">
        <v>1450291.4085500001</v>
      </c>
      <c r="V23" s="488">
        <v>15903772227.969999</v>
      </c>
      <c r="W23" s="487">
        <f t="shared" si="0"/>
        <v>7.0164511222025414E-3</v>
      </c>
      <c r="X23" s="487">
        <f>+X22+Tabela136810[[#This Row],[Colunas82]]</f>
        <v>0.61410883944697292</v>
      </c>
      <c r="Y23" s="488">
        <v>34908.31</v>
      </c>
      <c r="AL23" s="462" t="s">
        <v>3820</v>
      </c>
      <c r="AM23" s="462">
        <v>2020</v>
      </c>
      <c r="AN23" s="462" t="s">
        <v>3821</v>
      </c>
      <c r="AO23" s="14">
        <v>21724289</v>
      </c>
      <c r="AP23" s="14">
        <v>22915610</v>
      </c>
      <c r="AQ23" s="14">
        <v>44639899</v>
      </c>
      <c r="AR23" s="538"/>
      <c r="AS23" s="539">
        <f>SUM(AS7:AS22)</f>
        <v>34475700</v>
      </c>
      <c r="AV23" s="532" t="s">
        <v>3857</v>
      </c>
      <c r="AY23" s="483">
        <v>12</v>
      </c>
      <c r="AZ23" s="483" t="s">
        <v>3900</v>
      </c>
      <c r="BA23" s="483" t="s">
        <v>3901</v>
      </c>
      <c r="BB23" s="490">
        <v>1113</v>
      </c>
      <c r="BC23" s="483">
        <f t="shared" si="3"/>
        <v>13356</v>
      </c>
    </row>
    <row r="24" spans="1:55" ht="20.100000000000001" customHeight="1" x14ac:dyDescent="0.25">
      <c r="A24" s="485">
        <f t="shared" si="1"/>
        <v>20</v>
      </c>
      <c r="B24" s="485" t="s">
        <v>1236</v>
      </c>
      <c r="C24" s="485">
        <v>3529401</v>
      </c>
      <c r="D24" s="485" t="s">
        <v>1237</v>
      </c>
      <c r="E24" s="485" t="s">
        <v>1238</v>
      </c>
      <c r="F24" s="485">
        <v>61.908999999999999</v>
      </c>
      <c r="G24" s="486">
        <v>481725</v>
      </c>
      <c r="I24" s="542">
        <v>3501</v>
      </c>
      <c r="J24" s="542">
        <v>1</v>
      </c>
      <c r="K24" s="542" t="s">
        <v>3944</v>
      </c>
      <c r="L24" s="542">
        <v>461324.17371567874</v>
      </c>
      <c r="M24" s="487">
        <f>+Tabela136810[[#This Row],[Colunas85]]/$N$651</f>
        <v>1.0326558702099737E-2</v>
      </c>
      <c r="N24" s="542">
        <v>356015.33984598023</v>
      </c>
      <c r="O24" s="487">
        <f>+O23+Tabela136810[[#This Row],[Colunas8]]</f>
        <v>0.49700153048935547</v>
      </c>
      <c r="P24" s="485">
        <v>6741.41</v>
      </c>
      <c r="Q24" s="485">
        <v>97.4</v>
      </c>
      <c r="R24" s="561">
        <v>0.76600000000000001</v>
      </c>
      <c r="S24" s="485">
        <v>10.02</v>
      </c>
      <c r="T24" s="485">
        <v>980419.20244000002</v>
      </c>
      <c r="U24" s="485">
        <v>911004.89057000005</v>
      </c>
      <c r="V24" s="488">
        <v>15730840671.75</v>
      </c>
      <c r="W24" s="487">
        <f t="shared" si="0"/>
        <v>6.9401569075777814E-3</v>
      </c>
      <c r="X24" s="487">
        <f>+X23+Tabela136810[[#This Row],[Colunas82]]</f>
        <v>0.62104899635455069</v>
      </c>
      <c r="Y24" s="488">
        <v>32655.23</v>
      </c>
      <c r="AL24" s="462" t="s">
        <v>3820</v>
      </c>
      <c r="AM24" s="462">
        <v>2020</v>
      </c>
      <c r="AN24" s="462" t="s">
        <v>3819</v>
      </c>
      <c r="AO24" s="14">
        <v>21724289</v>
      </c>
      <c r="AP24" s="14">
        <v>22915610</v>
      </c>
      <c r="AQ24" s="14">
        <v>44639899</v>
      </c>
      <c r="AR24" s="538"/>
      <c r="AS24" s="539"/>
      <c r="AV24" s="532" t="s">
        <v>3858</v>
      </c>
      <c r="AY24" s="483">
        <v>13</v>
      </c>
      <c r="AZ24" s="483" t="s">
        <v>3902</v>
      </c>
      <c r="BA24" s="483" t="s">
        <v>3903</v>
      </c>
      <c r="BB24" s="483">
        <v>956</v>
      </c>
      <c r="BC24" s="483">
        <f t="shared" si="3"/>
        <v>11472</v>
      </c>
    </row>
    <row r="25" spans="1:55" ht="20.100000000000001" customHeight="1" x14ac:dyDescent="0.25">
      <c r="A25" s="485">
        <f t="shared" si="1"/>
        <v>21</v>
      </c>
      <c r="B25" s="485" t="s">
        <v>1239</v>
      </c>
      <c r="C25" s="485">
        <v>3520400</v>
      </c>
      <c r="D25" s="485" t="s">
        <v>1240</v>
      </c>
      <c r="E25" s="485" t="s">
        <v>1241</v>
      </c>
      <c r="F25" s="485">
        <v>346.38900000000001</v>
      </c>
      <c r="G25" s="486">
        <v>36194</v>
      </c>
      <c r="H25" s="554"/>
      <c r="I25" s="542">
        <v>3511</v>
      </c>
      <c r="J25" s="542">
        <v>3</v>
      </c>
      <c r="K25" s="542" t="s">
        <v>4006</v>
      </c>
      <c r="L25" s="542">
        <v>34661.201190441177</v>
      </c>
      <c r="M25" s="487">
        <f>+Tabela136810[[#This Row],[Colunas85]]/$N$651</f>
        <v>7.7587724461839814E-4</v>
      </c>
      <c r="N25" s="542">
        <v>26748.91112229053</v>
      </c>
      <c r="O25" s="487">
        <f>+O24+Tabela136810[[#This Row],[Colunas8]]</f>
        <v>0.49777740773397389</v>
      </c>
      <c r="P25" s="485">
        <v>81.13</v>
      </c>
      <c r="Q25" s="485">
        <v>98.3</v>
      </c>
      <c r="R25" s="561">
        <v>0.75600000000000001</v>
      </c>
      <c r="S25" s="485">
        <v>12.94</v>
      </c>
      <c r="T25" s="485">
        <v>635442.14032999997</v>
      </c>
      <c r="U25" s="485">
        <v>417017.91236000002</v>
      </c>
      <c r="V25" s="488">
        <v>15181834620.679998</v>
      </c>
      <c r="W25" s="487">
        <f t="shared" si="0"/>
        <v>6.6979455587286418E-3</v>
      </c>
      <c r="X25" s="487">
        <f>+X24+Tabela136810[[#This Row],[Colunas82]]</f>
        <v>0.62774694191327929</v>
      </c>
      <c r="Y25" s="488">
        <v>419457.22</v>
      </c>
      <c r="AV25" s="532" t="s">
        <v>3859</v>
      </c>
      <c r="AY25" s="483">
        <v>14</v>
      </c>
      <c r="AZ25" s="483" t="s">
        <v>3904</v>
      </c>
      <c r="BA25" s="483" t="s">
        <v>3905</v>
      </c>
      <c r="BB25" s="490">
        <v>1045</v>
      </c>
      <c r="BC25" s="483">
        <f t="shared" si="3"/>
        <v>12540</v>
      </c>
    </row>
    <row r="26" spans="1:55" ht="20.100000000000001" customHeight="1" x14ac:dyDescent="0.25">
      <c r="A26" s="485">
        <f t="shared" si="1"/>
        <v>22</v>
      </c>
      <c r="B26" s="485" t="s">
        <v>1242</v>
      </c>
      <c r="C26" s="485">
        <v>3552403</v>
      </c>
      <c r="D26" s="485" t="s">
        <v>1243</v>
      </c>
      <c r="E26" s="485" t="s">
        <v>1244</v>
      </c>
      <c r="F26" s="485">
        <v>153.465</v>
      </c>
      <c r="G26" s="486">
        <v>289875</v>
      </c>
      <c r="H26" s="568"/>
      <c r="I26" s="542">
        <v>3510</v>
      </c>
      <c r="J26" s="542">
        <v>1</v>
      </c>
      <c r="K26" s="542" t="s">
        <v>3991</v>
      </c>
      <c r="L26" s="542">
        <v>277598.93062604679</v>
      </c>
      <c r="M26" s="487">
        <f>+Tabela136810[[#This Row],[Colunas85]]/$N$651</f>
        <v>6.2139419871735145E-3</v>
      </c>
      <c r="N26" s="542">
        <v>214229.99976719811</v>
      </c>
      <c r="O26" s="487">
        <f>+O25+Tabela136810[[#This Row],[Colunas8]]</f>
        <v>0.50399134972114745</v>
      </c>
      <c r="P26" s="485">
        <v>1572.04</v>
      </c>
      <c r="Q26" s="485">
        <v>97.7</v>
      </c>
      <c r="R26" s="561">
        <v>0.76200000000000001</v>
      </c>
      <c r="S26" s="485">
        <v>7.46</v>
      </c>
      <c r="T26" s="485">
        <v>697378.01979000005</v>
      </c>
      <c r="U26" s="485">
        <v>594154.62104999996</v>
      </c>
      <c r="V26" s="488">
        <v>15024806797.5</v>
      </c>
      <c r="W26" s="487">
        <f t="shared" si="0"/>
        <v>6.6286677779370745E-3</v>
      </c>
      <c r="X26" s="487">
        <f>+X25+Tabela136810[[#This Row],[Colunas82]]</f>
        <v>0.63437560969121631</v>
      </c>
      <c r="Y26" s="488">
        <v>51832.02</v>
      </c>
      <c r="AL26" s="883" t="s">
        <v>3935</v>
      </c>
      <c r="AM26" s="883"/>
      <c r="AN26" s="883"/>
      <c r="AO26" s="883"/>
      <c r="AP26" s="883"/>
      <c r="AQ26" s="883"/>
      <c r="AR26" s="883"/>
      <c r="AS26" s="883"/>
      <c r="AV26" s="532" t="s">
        <v>3860</v>
      </c>
      <c r="AY26" s="483">
        <v>15</v>
      </c>
      <c r="AZ26" s="483" t="s">
        <v>3906</v>
      </c>
      <c r="BA26" s="483" t="s">
        <v>3907</v>
      </c>
      <c r="BB26" s="490">
        <v>1204</v>
      </c>
      <c r="BC26" s="483">
        <f t="shared" si="3"/>
        <v>14448</v>
      </c>
    </row>
    <row r="27" spans="1:55" ht="20.100000000000001" customHeight="1" x14ac:dyDescent="0.25">
      <c r="A27" s="485">
        <f t="shared" si="1"/>
        <v>23</v>
      </c>
      <c r="B27" s="485" t="s">
        <v>1245</v>
      </c>
      <c r="C27" s="485">
        <v>3513801</v>
      </c>
      <c r="D27" s="485" t="s">
        <v>1246</v>
      </c>
      <c r="E27" s="485" t="s">
        <v>1247</v>
      </c>
      <c r="F27" s="485">
        <v>30.731999999999999</v>
      </c>
      <c r="G27" s="486">
        <v>429550</v>
      </c>
      <c r="H27" s="554"/>
      <c r="I27" s="542">
        <v>3501</v>
      </c>
      <c r="J27" s="542">
        <v>1</v>
      </c>
      <c r="K27" s="542" t="s">
        <v>3944</v>
      </c>
      <c r="L27" s="542">
        <v>411358.76032917073</v>
      </c>
      <c r="M27" s="487">
        <f>+Tabela136810[[#This Row],[Colunas85]]/$N$651</f>
        <v>9.2081027359737205E-3</v>
      </c>
      <c r="N27" s="542">
        <v>317455.78749460948</v>
      </c>
      <c r="O27" s="487">
        <f>+O26+Tabela136810[[#This Row],[Colunas8]]</f>
        <v>0.51319945245712117</v>
      </c>
      <c r="P27" s="485">
        <v>12536.99</v>
      </c>
      <c r="Q27" s="485">
        <v>96.8</v>
      </c>
      <c r="R27" s="561">
        <v>0.75700000000000001</v>
      </c>
      <c r="S27" s="485">
        <v>11.64</v>
      </c>
      <c r="T27" s="485">
        <v>1243622.6928999999</v>
      </c>
      <c r="U27" s="485">
        <v>1212704.15444</v>
      </c>
      <c r="V27" s="488">
        <v>14972287412.5</v>
      </c>
      <c r="W27" s="487">
        <f t="shared" si="0"/>
        <v>6.6054971934657652E-3</v>
      </c>
      <c r="X27" s="487">
        <f>+X26+Tabela136810[[#This Row],[Colunas82]]</f>
        <v>0.64098110688468213</v>
      </c>
      <c r="Y27" s="488">
        <v>34855.75</v>
      </c>
      <c r="AL27" s="462" t="s">
        <v>3841</v>
      </c>
      <c r="AM27" s="462" t="s">
        <v>71</v>
      </c>
      <c r="AN27" s="462" t="s">
        <v>3840</v>
      </c>
      <c r="AO27" s="14" t="s">
        <v>3839</v>
      </c>
      <c r="AP27" s="14" t="s">
        <v>3838</v>
      </c>
      <c r="AQ27" s="14" t="s">
        <v>5</v>
      </c>
      <c r="AR27" s="538"/>
      <c r="AS27" s="540"/>
      <c r="AV27" s="532" t="s">
        <v>3861</v>
      </c>
      <c r="AY27" s="483">
        <v>16</v>
      </c>
      <c r="AZ27" s="483" t="s">
        <v>3908</v>
      </c>
      <c r="BA27" s="483" t="s">
        <v>3909</v>
      </c>
      <c r="BB27" s="483">
        <v>906</v>
      </c>
      <c r="BC27" s="483">
        <f t="shared" si="3"/>
        <v>10872</v>
      </c>
    </row>
    <row r="28" spans="1:55" ht="20.100000000000001" customHeight="1" x14ac:dyDescent="0.25">
      <c r="A28" s="485">
        <f t="shared" si="1"/>
        <v>24</v>
      </c>
      <c r="B28" s="485" t="s">
        <v>1248</v>
      </c>
      <c r="C28" s="485">
        <v>3506003</v>
      </c>
      <c r="D28" s="485" t="s">
        <v>1249</v>
      </c>
      <c r="E28" s="485" t="s">
        <v>1250</v>
      </c>
      <c r="F28" s="485">
        <v>667.68399999999997</v>
      </c>
      <c r="G28" s="486">
        <v>381706</v>
      </c>
      <c r="H28" s="554"/>
      <c r="I28" s="542">
        <v>3503</v>
      </c>
      <c r="J28" s="542">
        <v>1</v>
      </c>
      <c r="K28" s="542" t="s">
        <v>3954</v>
      </c>
      <c r="L28" s="542">
        <v>365540.93113771727</v>
      </c>
      <c r="M28" s="487">
        <f>+Tabela136810[[#This Row],[Colunas85]]/$N$651</f>
        <v>8.1824887974335601E-3</v>
      </c>
      <c r="N28" s="542">
        <v>282097.02903368045</v>
      </c>
      <c r="O28" s="487">
        <f>+O27+Tabela136810[[#This Row],[Colunas8]]</f>
        <v>0.52138194125455473</v>
      </c>
      <c r="P28" s="485">
        <v>515.12</v>
      </c>
      <c r="Q28" s="485">
        <v>96.9</v>
      </c>
      <c r="R28" s="561">
        <v>0.80100000000000005</v>
      </c>
      <c r="S28" s="485">
        <v>13.31</v>
      </c>
      <c r="T28" s="485">
        <v>1302951.88209</v>
      </c>
      <c r="U28" s="485">
        <v>1172323.48483</v>
      </c>
      <c r="V28" s="488">
        <v>14932888376.640001</v>
      </c>
      <c r="W28" s="487">
        <f t="shared" si="0"/>
        <v>6.5881150651624304E-3</v>
      </c>
      <c r="X28" s="487">
        <f>+X27+Tabela136810[[#This Row],[Colunas82]]</f>
        <v>0.64756922194984456</v>
      </c>
      <c r="Y28" s="488">
        <v>39121.440000000002</v>
      </c>
      <c r="AL28" s="462" t="s">
        <v>3820</v>
      </c>
      <c r="AM28" s="462">
        <v>2025</v>
      </c>
      <c r="AN28" s="462" t="s">
        <v>3837</v>
      </c>
      <c r="AO28" s="14">
        <v>1372213</v>
      </c>
      <c r="AP28" s="14">
        <v>1308523</v>
      </c>
      <c r="AQ28" s="14">
        <v>2680736</v>
      </c>
      <c r="AR28" s="538"/>
      <c r="AS28" s="539">
        <v>0</v>
      </c>
      <c r="AV28" s="532" t="s">
        <v>3862</v>
      </c>
      <c r="AY28" s="483">
        <v>17</v>
      </c>
      <c r="AZ28" s="483" t="s">
        <v>3910</v>
      </c>
      <c r="BA28" s="483" t="s">
        <v>3911</v>
      </c>
      <c r="BB28" s="483">
        <v>871</v>
      </c>
      <c r="BC28" s="483">
        <f t="shared" si="3"/>
        <v>10452</v>
      </c>
    </row>
    <row r="29" spans="1:55" ht="20.100000000000001" customHeight="1" x14ac:dyDescent="0.25">
      <c r="A29" s="485">
        <f t="shared" si="1"/>
        <v>25</v>
      </c>
      <c r="B29" s="485" t="s">
        <v>1251</v>
      </c>
      <c r="C29" s="485">
        <v>3519071</v>
      </c>
      <c r="D29" s="485" t="s">
        <v>1252</v>
      </c>
      <c r="E29" s="485" t="s">
        <v>1253</v>
      </c>
      <c r="F29" s="485">
        <v>62.415999999999997</v>
      </c>
      <c r="G29" s="486">
        <v>237570</v>
      </c>
      <c r="H29" s="554"/>
      <c r="I29" s="542">
        <v>3510</v>
      </c>
      <c r="J29" s="542">
        <v>1</v>
      </c>
      <c r="K29" s="542" t="s">
        <v>3991</v>
      </c>
      <c r="L29" s="542">
        <v>227509.02267815411</v>
      </c>
      <c r="M29" s="487">
        <f>+Tabela136810[[#This Row],[Colunas85]]/$N$651</f>
        <v>5.0926992596560987E-3</v>
      </c>
      <c r="N29" s="542">
        <v>175574.3718661259</v>
      </c>
      <c r="O29" s="487">
        <f>+O28+Tabela136810[[#This Row],[Colunas8]]</f>
        <v>0.52647464051421078</v>
      </c>
      <c r="P29" s="485">
        <v>3094.16</v>
      </c>
      <c r="Q29" s="485">
        <v>97.5</v>
      </c>
      <c r="R29" s="561">
        <v>0.75600000000000001</v>
      </c>
      <c r="S29" s="485">
        <v>12.19</v>
      </c>
      <c r="T29" s="485">
        <v>780150.07223000005</v>
      </c>
      <c r="U29" s="485">
        <v>674186.19628000003</v>
      </c>
      <c r="V29" s="488">
        <v>13705829047.5</v>
      </c>
      <c r="W29" s="487">
        <f t="shared" si="0"/>
        <v>6.046759109887132E-3</v>
      </c>
      <c r="X29" s="487">
        <f>+X28+Tabela136810[[#This Row],[Colunas82]]</f>
        <v>0.65361598105973173</v>
      </c>
      <c r="Y29" s="488">
        <v>57691.75</v>
      </c>
      <c r="AL29" s="462" t="s">
        <v>3820</v>
      </c>
      <c r="AM29" s="462">
        <v>2025</v>
      </c>
      <c r="AN29" s="462" t="s">
        <v>3836</v>
      </c>
      <c r="AO29" s="14">
        <v>1449778</v>
      </c>
      <c r="AP29" s="14">
        <v>1383183</v>
      </c>
      <c r="AQ29" s="14">
        <v>2832961</v>
      </c>
      <c r="AR29" s="538"/>
      <c r="AS29" s="539">
        <v>0</v>
      </c>
      <c r="AV29" s="532" t="s">
        <v>3863</v>
      </c>
      <c r="AY29" s="483">
        <v>18</v>
      </c>
      <c r="AZ29" s="483" t="s">
        <v>3912</v>
      </c>
      <c r="BA29" s="483" t="s">
        <v>3913</v>
      </c>
      <c r="BB29" s="483">
        <v>855</v>
      </c>
      <c r="BC29" s="483">
        <f t="shared" si="3"/>
        <v>10260</v>
      </c>
    </row>
    <row r="30" spans="1:55" ht="20.100000000000001" customHeight="1" x14ac:dyDescent="0.25">
      <c r="A30" s="485">
        <f t="shared" si="1"/>
        <v>26</v>
      </c>
      <c r="B30" s="485" t="s">
        <v>1254</v>
      </c>
      <c r="C30" s="485">
        <v>3515004</v>
      </c>
      <c r="D30" s="485" t="s">
        <v>1255</v>
      </c>
      <c r="E30" s="485" t="s">
        <v>1256</v>
      </c>
      <c r="F30" s="485">
        <v>70.397999999999996</v>
      </c>
      <c r="G30" s="486">
        <v>279264</v>
      </c>
      <c r="H30" s="554"/>
      <c r="I30" s="542">
        <v>3501</v>
      </c>
      <c r="J30" s="542">
        <v>1</v>
      </c>
      <c r="K30" s="542" t="s">
        <v>3944</v>
      </c>
      <c r="L30" s="542">
        <v>267437.30146563973</v>
      </c>
      <c r="M30" s="487">
        <f>+Tabela136810[[#This Row],[Colunas85]]/$N$651</f>
        <v>5.9864779477568752E-3</v>
      </c>
      <c r="N30" s="542">
        <v>206388.01778348189</v>
      </c>
      <c r="O30" s="487">
        <f>+O29+Tabela136810[[#This Row],[Colunas8]]</f>
        <v>0.53246111846196764</v>
      </c>
      <c r="P30" s="485">
        <v>3412.89</v>
      </c>
      <c r="Q30" s="485">
        <v>96.8</v>
      </c>
      <c r="R30" s="561">
        <v>0.73499999999999999</v>
      </c>
      <c r="S30" s="485">
        <v>11.93</v>
      </c>
      <c r="T30" s="485">
        <v>619272.82744000002</v>
      </c>
      <c r="U30" s="485">
        <v>559806.58715000004</v>
      </c>
      <c r="V30" s="488">
        <v>13660103610.240002</v>
      </c>
      <c r="W30" s="487">
        <f t="shared" si="0"/>
        <v>6.026585889912825E-3</v>
      </c>
      <c r="X30" s="487">
        <f>+X29+Tabela136810[[#This Row],[Colunas82]]</f>
        <v>0.65964256694964452</v>
      </c>
      <c r="Y30" s="488">
        <v>48914.66</v>
      </c>
      <c r="AL30" s="462" t="s">
        <v>3820</v>
      </c>
      <c r="AM30" s="462">
        <v>2025</v>
      </c>
      <c r="AN30" s="462" t="s">
        <v>3835</v>
      </c>
      <c r="AO30" s="14">
        <v>1492342</v>
      </c>
      <c r="AP30" s="14">
        <v>1424689</v>
      </c>
      <c r="AQ30" s="14">
        <v>2917031</v>
      </c>
      <c r="AR30" s="538"/>
      <c r="AS30" s="539">
        <v>0</v>
      </c>
      <c r="AV30" s="532" t="s">
        <v>3864</v>
      </c>
      <c r="AY30" s="483">
        <v>19</v>
      </c>
      <c r="AZ30" s="483" t="s">
        <v>3914</v>
      </c>
      <c r="BA30" s="483" t="s">
        <v>3915</v>
      </c>
      <c r="BB30" s="483">
        <v>898</v>
      </c>
      <c r="BC30" s="483">
        <f t="shared" si="3"/>
        <v>10776</v>
      </c>
    </row>
    <row r="31" spans="1:55" ht="20.100000000000001" customHeight="1" x14ac:dyDescent="0.25">
      <c r="A31" s="485">
        <f t="shared" si="1"/>
        <v>27</v>
      </c>
      <c r="B31" s="485" t="s">
        <v>1257</v>
      </c>
      <c r="C31" s="485">
        <v>3548807</v>
      </c>
      <c r="D31" s="485" t="s">
        <v>1258</v>
      </c>
      <c r="E31" s="485" t="s">
        <v>1259</v>
      </c>
      <c r="F31" s="485">
        <v>15.331</v>
      </c>
      <c r="G31" s="486">
        <v>162763</v>
      </c>
      <c r="H31" s="568"/>
      <c r="I31" s="542">
        <v>3501</v>
      </c>
      <c r="J31" s="542">
        <v>1</v>
      </c>
      <c r="K31" s="542" t="s">
        <v>3944</v>
      </c>
      <c r="L31" s="542">
        <v>155870.0638050444</v>
      </c>
      <c r="M31" s="487">
        <f>+Tabela136810[[#This Row],[Colunas85]]/$N$651</f>
        <v>3.4890895719131439E-3</v>
      </c>
      <c r="N31" s="542">
        <v>120288.80535440608</v>
      </c>
      <c r="O31" s="487">
        <f>+O30+Tabela136810[[#This Row],[Colunas8]]</f>
        <v>0.53595020803388083</v>
      </c>
      <c r="P31" s="485">
        <v>9736.0300000000007</v>
      </c>
      <c r="Q31" s="485">
        <v>97.4</v>
      </c>
      <c r="R31" s="561">
        <v>0.86199999999999999</v>
      </c>
      <c r="S31" s="485">
        <v>8.58</v>
      </c>
      <c r="T31" s="485">
        <v>1332807.60882</v>
      </c>
      <c r="U31" s="485">
        <v>1158170.9111200001</v>
      </c>
      <c r="V31" s="488">
        <v>13649373540.459999</v>
      </c>
      <c r="W31" s="487">
        <f t="shared" si="0"/>
        <v>6.0218519809338723E-3</v>
      </c>
      <c r="X31" s="487">
        <f>+X30+Tabela136810[[#This Row],[Colunas82]]</f>
        <v>0.66566441893057837</v>
      </c>
      <c r="Y31" s="488">
        <v>83860.42</v>
      </c>
      <c r="AL31" s="462" t="s">
        <v>3820</v>
      </c>
      <c r="AM31" s="462">
        <v>2025</v>
      </c>
      <c r="AN31" s="462" t="s">
        <v>3834</v>
      </c>
      <c r="AO31" s="14">
        <v>1372261</v>
      </c>
      <c r="AP31" s="14">
        <v>1323638</v>
      </c>
      <c r="AQ31" s="14">
        <v>2695899</v>
      </c>
      <c r="AR31" s="538"/>
      <c r="AS31" s="539">
        <f>+AQ31/5*2</f>
        <v>1078359.6000000001</v>
      </c>
      <c r="AV31" s="532" t="s">
        <v>3865</v>
      </c>
      <c r="AY31" s="483">
        <v>20</v>
      </c>
      <c r="AZ31" s="483" t="s">
        <v>3916</v>
      </c>
      <c r="BA31" s="483" t="s">
        <v>3917</v>
      </c>
      <c r="BB31" s="483">
        <v>841</v>
      </c>
      <c r="BC31" s="483">
        <f t="shared" si="3"/>
        <v>10092</v>
      </c>
    </row>
    <row r="32" spans="1:55" ht="20.100000000000001" customHeight="1" x14ac:dyDescent="0.25">
      <c r="A32" s="485">
        <f t="shared" si="1"/>
        <v>28</v>
      </c>
      <c r="B32" s="485" t="s">
        <v>1260</v>
      </c>
      <c r="C32" s="485">
        <v>3526902</v>
      </c>
      <c r="D32" s="485" t="s">
        <v>1261</v>
      </c>
      <c r="E32" s="485" t="s">
        <v>1262</v>
      </c>
      <c r="F32" s="485">
        <v>580.71100000000001</v>
      </c>
      <c r="G32" s="486">
        <v>310783</v>
      </c>
      <c r="I32" s="542">
        <v>3510</v>
      </c>
      <c r="J32" s="542">
        <v>5</v>
      </c>
      <c r="K32" s="542" t="s">
        <v>3996</v>
      </c>
      <c r="L32" s="542">
        <v>297621.48669859319</v>
      </c>
      <c r="M32" s="487">
        <f>+Tabela136810[[#This Row],[Colunas85]]/$N$651</f>
        <v>6.6621389654152536E-3</v>
      </c>
      <c r="N32" s="542">
        <v>229681.90432996684</v>
      </c>
      <c r="O32" s="487">
        <f>+O31+Tabela136810[[#This Row],[Colunas8]]</f>
        <v>0.54261234699929606</v>
      </c>
      <c r="P32" s="485">
        <v>475.32</v>
      </c>
      <c r="Q32" s="485">
        <v>97.7</v>
      </c>
      <c r="R32" s="561">
        <v>0.77500000000000002</v>
      </c>
      <c r="S32" s="485">
        <v>10.29</v>
      </c>
      <c r="T32" s="485">
        <v>1030815.94674</v>
      </c>
      <c r="U32" s="485">
        <v>900521.45259999996</v>
      </c>
      <c r="V32" s="488">
        <v>13500494323.58</v>
      </c>
      <c r="W32" s="487">
        <f t="shared" si="0"/>
        <v>5.9561692150229542E-3</v>
      </c>
      <c r="X32" s="487">
        <f>+X31+Tabela136810[[#This Row],[Colunas82]]</f>
        <v>0.67162058814560133</v>
      </c>
      <c r="Y32" s="488">
        <v>43440.26</v>
      </c>
      <c r="AL32" s="462" t="s">
        <v>3820</v>
      </c>
      <c r="AM32" s="462">
        <v>2025</v>
      </c>
      <c r="AN32" s="462" t="s">
        <v>3833</v>
      </c>
      <c r="AO32" s="14">
        <v>1547601</v>
      </c>
      <c r="AP32" s="14">
        <v>1473702</v>
      </c>
      <c r="AQ32" s="14">
        <v>3021303</v>
      </c>
      <c r="AR32" s="538"/>
      <c r="AS32" s="539">
        <f>+AQ32</f>
        <v>3021303</v>
      </c>
      <c r="AV32" s="532" t="s">
        <v>3866</v>
      </c>
      <c r="AY32" s="483">
        <v>21</v>
      </c>
      <c r="AZ32" s="483" t="s">
        <v>3918</v>
      </c>
      <c r="BA32" s="483" t="s">
        <v>3919</v>
      </c>
      <c r="BB32" s="483">
        <v>909</v>
      </c>
      <c r="BC32" s="483">
        <f t="shared" si="3"/>
        <v>10908</v>
      </c>
    </row>
    <row r="33" spans="1:55" ht="20.100000000000001" customHeight="1" x14ac:dyDescent="0.25">
      <c r="A33" s="485">
        <f t="shared" si="1"/>
        <v>29</v>
      </c>
      <c r="B33" s="485" t="s">
        <v>1263</v>
      </c>
      <c r="C33" s="485">
        <v>3513504</v>
      </c>
      <c r="D33" s="485" t="s">
        <v>1264</v>
      </c>
      <c r="E33" s="485" t="s">
        <v>1265</v>
      </c>
      <c r="F33" s="485">
        <v>142.87899999999999</v>
      </c>
      <c r="G33" s="486">
        <v>132521</v>
      </c>
      <c r="H33" s="554"/>
      <c r="I33" s="542">
        <v>3501</v>
      </c>
      <c r="J33" s="542">
        <v>2</v>
      </c>
      <c r="K33" s="542" t="s">
        <v>3945</v>
      </c>
      <c r="L33" s="542">
        <v>126908.79822507751</v>
      </c>
      <c r="M33" s="487">
        <f>+Tabela136810[[#This Row],[Colunas85]]/$N$651</f>
        <v>2.8408031257687667E-3</v>
      </c>
      <c r="N33" s="542">
        <v>97938.676323066364</v>
      </c>
      <c r="O33" s="487">
        <f>+O32+Tabela136810[[#This Row],[Colunas8]]</f>
        <v>0.54545315012506479</v>
      </c>
      <c r="P33" s="485">
        <v>830.91</v>
      </c>
      <c r="Q33" s="485">
        <v>98</v>
      </c>
      <c r="R33" s="561">
        <v>0.73699999999999999</v>
      </c>
      <c r="S33" s="485">
        <v>14.1</v>
      </c>
      <c r="T33" s="485">
        <v>1181573.22046</v>
      </c>
      <c r="U33" s="485">
        <v>985154.10829999996</v>
      </c>
      <c r="V33" s="488">
        <v>13463747963.889999</v>
      </c>
      <c r="W33" s="487">
        <f t="shared" si="0"/>
        <v>5.9399573985439488E-3</v>
      </c>
      <c r="X33" s="487">
        <f>+X32+Tabela136810[[#This Row],[Colunas82]]</f>
        <v>0.67756054554414524</v>
      </c>
      <c r="Y33" s="488">
        <v>101597.09</v>
      </c>
      <c r="AL33" s="462" t="s">
        <v>3820</v>
      </c>
      <c r="AM33" s="462">
        <v>2025</v>
      </c>
      <c r="AN33" s="462" t="s">
        <v>3832</v>
      </c>
      <c r="AO33" s="14">
        <v>1824538</v>
      </c>
      <c r="AP33" s="14">
        <v>1759983</v>
      </c>
      <c r="AQ33" s="14">
        <v>3584521</v>
      </c>
      <c r="AR33" s="538"/>
      <c r="AS33" s="539">
        <f t="shared" ref="AS33:AS43" si="4">+AQ33</f>
        <v>3584521</v>
      </c>
      <c r="AV33" s="532" t="s">
        <v>3867</v>
      </c>
      <c r="AY33" s="483">
        <v>22</v>
      </c>
      <c r="AZ33" s="483" t="s">
        <v>3920</v>
      </c>
      <c r="BA33" s="483" t="s">
        <v>3921</v>
      </c>
      <c r="BB33" s="483">
        <v>857</v>
      </c>
      <c r="BC33" s="483">
        <f t="shared" si="3"/>
        <v>10284</v>
      </c>
    </row>
    <row r="34" spans="1:55" ht="20.100000000000001" customHeight="1" x14ac:dyDescent="0.25">
      <c r="A34" s="485">
        <f t="shared" si="1"/>
        <v>30</v>
      </c>
      <c r="B34" s="485" t="s">
        <v>1266</v>
      </c>
      <c r="C34" s="485">
        <v>3513009</v>
      </c>
      <c r="D34" s="485" t="s">
        <v>1267</v>
      </c>
      <c r="E34" s="485" t="s">
        <v>1268</v>
      </c>
      <c r="F34" s="485">
        <v>323.99400000000003</v>
      </c>
      <c r="G34" s="486">
        <v>257882</v>
      </c>
      <c r="H34" s="554"/>
      <c r="I34" s="542">
        <v>3501</v>
      </c>
      <c r="J34" s="542">
        <v>1</v>
      </c>
      <c r="K34" s="542" t="s">
        <v>3944</v>
      </c>
      <c r="L34" s="542">
        <v>246960.81906927534</v>
      </c>
      <c r="M34" s="487">
        <f>+Tabela136810[[#This Row],[Colunas85]]/$N$651</f>
        <v>5.5281200087495645E-3</v>
      </c>
      <c r="N34" s="542">
        <v>190585.80698564753</v>
      </c>
      <c r="O34" s="487">
        <f>+O33+Tabela136810[[#This Row],[Colunas8]]</f>
        <v>0.55098127013381437</v>
      </c>
      <c r="P34" s="485">
        <v>620.80999999999995</v>
      </c>
      <c r="Q34" s="485">
        <v>97.5</v>
      </c>
      <c r="R34" s="561">
        <v>0.78</v>
      </c>
      <c r="S34" s="485">
        <v>10.26</v>
      </c>
      <c r="T34" s="485">
        <v>795242.86636999995</v>
      </c>
      <c r="U34" s="485">
        <v>720866.57793999999</v>
      </c>
      <c r="V34" s="488">
        <v>13210131812.18</v>
      </c>
      <c r="W34" s="487">
        <f t="shared" si="0"/>
        <v>5.8280666278031096E-3</v>
      </c>
      <c r="X34" s="487">
        <f>+X33+Tabela136810[[#This Row],[Colunas82]]</f>
        <v>0.68338861217194835</v>
      </c>
      <c r="Y34" s="488">
        <v>51225.49</v>
      </c>
      <c r="AL34" s="462" t="s">
        <v>3820</v>
      </c>
      <c r="AM34" s="462">
        <v>2025</v>
      </c>
      <c r="AN34" s="462" t="s">
        <v>3831</v>
      </c>
      <c r="AO34" s="14">
        <v>1780189</v>
      </c>
      <c r="AP34" s="14">
        <v>1755331</v>
      </c>
      <c r="AQ34" s="14">
        <v>3535520</v>
      </c>
      <c r="AR34" s="538"/>
      <c r="AS34" s="539">
        <f t="shared" si="4"/>
        <v>3535520</v>
      </c>
      <c r="AV34" s="532" t="s">
        <v>3868</v>
      </c>
      <c r="AY34" s="483">
        <v>23</v>
      </c>
      <c r="AZ34" s="483" t="s">
        <v>3922</v>
      </c>
      <c r="BA34" s="483" t="s">
        <v>3923</v>
      </c>
      <c r="BB34" s="483">
        <v>791</v>
      </c>
      <c r="BC34" s="483">
        <f t="shared" si="3"/>
        <v>9492</v>
      </c>
    </row>
    <row r="35" spans="1:55" ht="20.100000000000001" customHeight="1" x14ac:dyDescent="0.25">
      <c r="A35" s="485">
        <f t="shared" si="1"/>
        <v>31</v>
      </c>
      <c r="B35" s="485" t="s">
        <v>1269</v>
      </c>
      <c r="C35" s="485">
        <v>3524402</v>
      </c>
      <c r="D35" s="485" t="s">
        <v>1270</v>
      </c>
      <c r="E35" s="485" t="s">
        <v>1271</v>
      </c>
      <c r="F35" s="485">
        <v>464.27199999999999</v>
      </c>
      <c r="G35" s="486">
        <v>237119</v>
      </c>
      <c r="H35" s="554"/>
      <c r="I35" s="542">
        <v>3511</v>
      </c>
      <c r="J35" s="542">
        <v>1</v>
      </c>
      <c r="K35" s="542" t="s">
        <v>4004</v>
      </c>
      <c r="L35" s="542">
        <v>227077.12231519647</v>
      </c>
      <c r="M35" s="487">
        <f>+Tabela136810[[#This Row],[Colunas85]]/$N$651</f>
        <v>5.0830313412905436E-3</v>
      </c>
      <c r="N35" s="542">
        <v>175241.06361293053</v>
      </c>
      <c r="O35" s="487">
        <f>+O34+Tabela136810[[#This Row],[Colunas8]]</f>
        <v>0.55606430147510488</v>
      </c>
      <c r="P35" s="485">
        <v>454.94</v>
      </c>
      <c r="Q35" s="485">
        <v>98.3</v>
      </c>
      <c r="R35" s="561">
        <v>0.77700000000000002</v>
      </c>
      <c r="S35" s="485">
        <v>8.65</v>
      </c>
      <c r="T35" s="485">
        <v>915153.68111999996</v>
      </c>
      <c r="U35" s="485">
        <v>795619.47276000003</v>
      </c>
      <c r="V35" s="488">
        <v>12993405100.620001</v>
      </c>
      <c r="W35" s="487">
        <f t="shared" si="0"/>
        <v>5.7324507980025512E-3</v>
      </c>
      <c r="X35" s="487">
        <f>+X34+Tabela136810[[#This Row],[Colunas82]]</f>
        <v>0.6891210629699509</v>
      </c>
      <c r="Y35" s="488">
        <v>54796.98</v>
      </c>
      <c r="AL35" s="462" t="s">
        <v>3820</v>
      </c>
      <c r="AM35" s="462">
        <v>2025</v>
      </c>
      <c r="AN35" s="462" t="s">
        <v>3830</v>
      </c>
      <c r="AO35" s="14">
        <v>1845269</v>
      </c>
      <c r="AP35" s="14">
        <v>1856479</v>
      </c>
      <c r="AQ35" s="14">
        <v>3701748</v>
      </c>
      <c r="AR35" s="538"/>
      <c r="AS35" s="539">
        <f t="shared" si="4"/>
        <v>3701748</v>
      </c>
      <c r="AV35" s="532" t="s">
        <v>3869</v>
      </c>
      <c r="AY35" s="483">
        <v>24</v>
      </c>
      <c r="AZ35" s="483" t="s">
        <v>3924</v>
      </c>
      <c r="BA35" s="483" t="s">
        <v>3925</v>
      </c>
      <c r="BB35" s="483">
        <v>817</v>
      </c>
      <c r="BC35" s="483">
        <f t="shared" si="3"/>
        <v>9804</v>
      </c>
    </row>
    <row r="36" spans="1:55" ht="20.100000000000001" customHeight="1" x14ac:dyDescent="0.25">
      <c r="A36" s="485">
        <f t="shared" si="1"/>
        <v>32</v>
      </c>
      <c r="B36" s="485" t="s">
        <v>1272</v>
      </c>
      <c r="C36" s="485">
        <v>3522505</v>
      </c>
      <c r="D36" s="485" t="s">
        <v>1273</v>
      </c>
      <c r="E36" s="485" t="s">
        <v>1274</v>
      </c>
      <c r="F36" s="485">
        <v>82.658000000000001</v>
      </c>
      <c r="G36" s="486">
        <v>244131</v>
      </c>
      <c r="H36" s="554"/>
      <c r="I36" s="542">
        <v>3501</v>
      </c>
      <c r="J36" s="542">
        <v>1</v>
      </c>
      <c r="K36" s="542" t="s">
        <v>3944</v>
      </c>
      <c r="L36" s="542">
        <v>233792.16742619206</v>
      </c>
      <c r="M36" s="487">
        <f>+Tabela136810[[#This Row],[Colunas85]]/$N$651</f>
        <v>5.2333449634175324E-3</v>
      </c>
      <c r="N36" s="542">
        <v>180423.23095529398</v>
      </c>
      <c r="O36" s="487">
        <f>+O35+Tabela136810[[#This Row],[Colunas8]]</f>
        <v>0.56129764643852242</v>
      </c>
      <c r="P36" s="485">
        <v>2428.88</v>
      </c>
      <c r="Q36" s="485">
        <v>96.5</v>
      </c>
      <c r="R36" s="561">
        <v>0.73499999999999999</v>
      </c>
      <c r="S36" s="485">
        <v>14.75</v>
      </c>
      <c r="T36" s="485">
        <v>716998.93689999997</v>
      </c>
      <c r="U36" s="485">
        <v>533970.66809000005</v>
      </c>
      <c r="V36" s="488">
        <v>12679973717.82</v>
      </c>
      <c r="W36" s="487">
        <f t="shared" si="0"/>
        <v>5.5941706499938373E-3</v>
      </c>
      <c r="X36" s="487">
        <f>+X35+Tabela136810[[#This Row],[Colunas82]]</f>
        <v>0.69471523361994469</v>
      </c>
      <c r="Y36" s="488">
        <v>51939.22</v>
      </c>
      <c r="AL36" s="462" t="s">
        <v>3820</v>
      </c>
      <c r="AM36" s="462">
        <v>2025</v>
      </c>
      <c r="AN36" s="462" t="s">
        <v>3829</v>
      </c>
      <c r="AO36" s="14">
        <v>1811987</v>
      </c>
      <c r="AP36" s="14">
        <v>1894775</v>
      </c>
      <c r="AQ36" s="14">
        <v>3706762</v>
      </c>
      <c r="AR36" s="538"/>
      <c r="AS36" s="539">
        <f t="shared" si="4"/>
        <v>3706762</v>
      </c>
      <c r="AV36" s="532" t="s">
        <v>3870</v>
      </c>
      <c r="AY36" s="483">
        <v>25</v>
      </c>
      <c r="AZ36" s="483" t="s">
        <v>3926</v>
      </c>
      <c r="BA36" s="483" t="s">
        <v>3927</v>
      </c>
      <c r="BB36" s="483">
        <v>863</v>
      </c>
      <c r="BC36" s="483">
        <f t="shared" si="3"/>
        <v>10356</v>
      </c>
    </row>
    <row r="37" spans="1:55" ht="20.100000000000001" customHeight="1" x14ac:dyDescent="0.25">
      <c r="A37" s="485">
        <f t="shared" si="1"/>
        <v>33</v>
      </c>
      <c r="B37" s="485" t="s">
        <v>1275</v>
      </c>
      <c r="C37" s="485">
        <v>3524709</v>
      </c>
      <c r="D37" s="485" t="s">
        <v>1276</v>
      </c>
      <c r="E37" s="485" t="s">
        <v>1277</v>
      </c>
      <c r="F37" s="485">
        <v>141.39099999999999</v>
      </c>
      <c r="G37" s="486">
        <v>59921</v>
      </c>
      <c r="H37" s="554"/>
      <c r="I37" s="542">
        <v>3510</v>
      </c>
      <c r="J37" s="542">
        <v>1</v>
      </c>
      <c r="K37" s="542" t="s">
        <v>3991</v>
      </c>
      <c r="L37" s="542">
        <v>57383.37394409089</v>
      </c>
      <c r="M37" s="487">
        <f>+Tabela136810[[#This Row],[Colunas85]]/$N$651</f>
        <v>1.2845040718013768E-3</v>
      </c>
      <c r="N37" s="542">
        <v>44284.177028202765</v>
      </c>
      <c r="O37" s="487">
        <f>+O36+Tabela136810[[#This Row],[Colunas8]]</f>
        <v>0.56258215051032379</v>
      </c>
      <c r="P37" s="485">
        <v>313.37</v>
      </c>
      <c r="Q37" s="485">
        <v>98</v>
      </c>
      <c r="R37" s="561">
        <v>0.78400000000000003</v>
      </c>
      <c r="S37" s="485">
        <v>2.57</v>
      </c>
      <c r="T37" s="485">
        <v>380624.36296</v>
      </c>
      <c r="U37" s="485">
        <v>302431.47496000002</v>
      </c>
      <c r="V37" s="488">
        <v>12288642422.33</v>
      </c>
      <c r="W37" s="487">
        <f t="shared" si="0"/>
        <v>5.4215224965849995E-3</v>
      </c>
      <c r="X37" s="487">
        <f>+X36+Tabela136810[[#This Row],[Colunas82]]</f>
        <v>0.7001367561165297</v>
      </c>
      <c r="Y37" s="488">
        <v>205080.73</v>
      </c>
      <c r="AL37" s="462" t="s">
        <v>3820</v>
      </c>
      <c r="AM37" s="462">
        <v>2025</v>
      </c>
      <c r="AN37" s="462" t="s">
        <v>3828</v>
      </c>
      <c r="AO37" s="14">
        <v>1639561</v>
      </c>
      <c r="AP37" s="14">
        <v>1767162</v>
      </c>
      <c r="AQ37" s="14">
        <v>3406723</v>
      </c>
      <c r="AR37" s="538"/>
      <c r="AS37" s="539">
        <f t="shared" si="4"/>
        <v>3406723</v>
      </c>
      <c r="AY37" s="483">
        <v>26</v>
      </c>
      <c r="AZ37" s="483" t="s">
        <v>3928</v>
      </c>
      <c r="BA37" s="483" t="s">
        <v>3929</v>
      </c>
      <c r="BB37" s="483">
        <v>714</v>
      </c>
      <c r="BC37" s="483">
        <f t="shared" si="3"/>
        <v>8568</v>
      </c>
    </row>
    <row r="38" spans="1:55" ht="20.100000000000001" customHeight="1" x14ac:dyDescent="0.25">
      <c r="A38" s="485">
        <f t="shared" si="1"/>
        <v>34</v>
      </c>
      <c r="B38" s="485" t="s">
        <v>1278</v>
      </c>
      <c r="C38" s="485">
        <v>3527306</v>
      </c>
      <c r="D38" s="485" t="s">
        <v>1279</v>
      </c>
      <c r="E38" s="485" t="s">
        <v>1280</v>
      </c>
      <c r="F38" s="485">
        <v>55.133000000000003</v>
      </c>
      <c r="G38" s="486">
        <v>51007</v>
      </c>
      <c r="I38" s="542">
        <v>3510</v>
      </c>
      <c r="J38" s="542">
        <v>2</v>
      </c>
      <c r="K38" s="542" t="s">
        <v>3992</v>
      </c>
      <c r="L38" s="542">
        <v>48846.877634990138</v>
      </c>
      <c r="M38" s="487">
        <f>+Tabela136810[[#This Row],[Colunas85]]/$N$651</f>
        <v>1.0934179868555738E-3</v>
      </c>
      <c r="N38" s="542">
        <v>37696.350489436736</v>
      </c>
      <c r="O38" s="487">
        <f>+O37+Tabela136810[[#This Row],[Colunas8]]</f>
        <v>0.56367556849717937</v>
      </c>
      <c r="P38" s="485">
        <v>673.37</v>
      </c>
      <c r="Q38" s="485">
        <v>97.3</v>
      </c>
      <c r="R38" s="561">
        <v>0.77700000000000002</v>
      </c>
      <c r="S38" s="485">
        <v>9.9</v>
      </c>
      <c r="T38" s="485">
        <v>474676.11413</v>
      </c>
      <c r="U38" s="485">
        <v>383525.37831</v>
      </c>
      <c r="V38" s="488">
        <v>11711752974.900002</v>
      </c>
      <c r="W38" s="487">
        <f t="shared" si="0"/>
        <v>5.1670095072900261E-3</v>
      </c>
      <c r="X38" s="487">
        <f>+X37+Tabela136810[[#This Row],[Colunas82]]</f>
        <v>0.70530376562381969</v>
      </c>
      <c r="Y38" s="488">
        <v>229610.7</v>
      </c>
      <c r="AL38" s="462" t="s">
        <v>3820</v>
      </c>
      <c r="AM38" s="462">
        <v>2025</v>
      </c>
      <c r="AN38" s="462" t="s">
        <v>3827</v>
      </c>
      <c r="AO38" s="14">
        <v>1432664</v>
      </c>
      <c r="AP38" s="14">
        <v>1571341</v>
      </c>
      <c r="AQ38" s="14">
        <v>3004005</v>
      </c>
      <c r="AR38" s="538"/>
      <c r="AS38" s="539">
        <f t="shared" si="4"/>
        <v>3004005</v>
      </c>
      <c r="AV38" s="483" t="s">
        <v>3871</v>
      </c>
      <c r="AY38" s="483">
        <v>27</v>
      </c>
      <c r="AZ38" s="483" t="s">
        <v>3930</v>
      </c>
      <c r="BA38" s="483" t="s">
        <v>3931</v>
      </c>
      <c r="BB38" s="483">
        <v>605</v>
      </c>
      <c r="BC38" s="483">
        <f t="shared" si="3"/>
        <v>7260</v>
      </c>
    </row>
    <row r="39" spans="1:55" ht="20.100000000000001" customHeight="1" x14ac:dyDescent="0.25">
      <c r="A39" s="485">
        <f t="shared" si="1"/>
        <v>35</v>
      </c>
      <c r="B39" s="485" t="s">
        <v>1281</v>
      </c>
      <c r="C39" s="485">
        <v>3501608</v>
      </c>
      <c r="D39" s="485" t="s">
        <v>1282</v>
      </c>
      <c r="E39" s="485" t="s">
        <v>1283</v>
      </c>
      <c r="F39" s="485">
        <v>133.91200000000001</v>
      </c>
      <c r="G39" s="486">
        <v>244370</v>
      </c>
      <c r="H39" s="554"/>
      <c r="I39" s="542">
        <v>3510</v>
      </c>
      <c r="J39" s="542">
        <v>1</v>
      </c>
      <c r="K39" s="542" t="s">
        <v>3991</v>
      </c>
      <c r="L39" s="542">
        <v>234021.04588904543</v>
      </c>
      <c r="M39" s="487">
        <f>+Tabela136810[[#This Row],[Colunas85]]/$N$651</f>
        <v>5.2384683170524941E-3</v>
      </c>
      <c r="N39" s="542">
        <v>180599.86215820682</v>
      </c>
      <c r="O39" s="487">
        <f>+O38+Tabela136810[[#This Row],[Colunas8]]</f>
        <v>0.56891403681423192</v>
      </c>
      <c r="P39" s="485">
        <v>1572.75</v>
      </c>
      <c r="Q39" s="485">
        <v>98</v>
      </c>
      <c r="R39" s="561">
        <v>0.81100000000000005</v>
      </c>
      <c r="S39" s="485">
        <v>9.08</v>
      </c>
      <c r="T39" s="485">
        <v>774032.59120000002</v>
      </c>
      <c r="U39" s="485">
        <v>709743.81110000005</v>
      </c>
      <c r="V39" s="488">
        <v>11679292707.6</v>
      </c>
      <c r="W39" s="487">
        <f t="shared" si="0"/>
        <v>5.1526886357597156E-3</v>
      </c>
      <c r="X39" s="487">
        <f>+X38+Tabela136810[[#This Row],[Colunas82]]</f>
        <v>0.71045645425957937</v>
      </c>
      <c r="Y39" s="488">
        <v>47793.48</v>
      </c>
      <c r="AL39" s="462" t="s">
        <v>3820</v>
      </c>
      <c r="AM39" s="462">
        <v>2025</v>
      </c>
      <c r="AN39" s="462" t="s">
        <v>3826</v>
      </c>
      <c r="AO39" s="14">
        <v>1298832</v>
      </c>
      <c r="AP39" s="14">
        <v>1453494</v>
      </c>
      <c r="AQ39" s="14">
        <v>2752326</v>
      </c>
      <c r="AR39" s="538"/>
      <c r="AS39" s="539">
        <f t="shared" si="4"/>
        <v>2752326</v>
      </c>
    </row>
    <row r="40" spans="1:55" ht="20.100000000000001" customHeight="1" x14ac:dyDescent="0.25">
      <c r="A40" s="485">
        <f t="shared" si="1"/>
        <v>36</v>
      </c>
      <c r="B40" s="485" t="s">
        <v>1284</v>
      </c>
      <c r="C40" s="485">
        <v>3548906</v>
      </c>
      <c r="D40" s="485" t="s">
        <v>1285</v>
      </c>
      <c r="E40" s="485" t="s">
        <v>1286</v>
      </c>
      <c r="F40" s="485">
        <v>1136.9069999999999</v>
      </c>
      <c r="G40" s="486">
        <v>256915</v>
      </c>
      <c r="H40" s="568"/>
      <c r="I40" s="542">
        <v>3509</v>
      </c>
      <c r="J40" s="542">
        <v>2</v>
      </c>
      <c r="K40" s="542" t="s">
        <v>3989</v>
      </c>
      <c r="L40" s="542">
        <v>246034.77106266771</v>
      </c>
      <c r="M40" s="487">
        <f>+Tabela136810[[#This Row],[Colunas85]]/$N$651</f>
        <v>5.5073907913227539E-3</v>
      </c>
      <c r="N40" s="542">
        <v>189871.15270440603</v>
      </c>
      <c r="O40" s="487">
        <f>+O39+Tabela136810[[#This Row],[Colunas8]]</f>
        <v>0.5744214276055547</v>
      </c>
      <c r="P40" s="485">
        <v>195.15</v>
      </c>
      <c r="Q40" s="485">
        <v>97.9</v>
      </c>
      <c r="R40" s="561">
        <v>0.80500000000000005</v>
      </c>
      <c r="S40" s="485">
        <v>6.42</v>
      </c>
      <c r="T40" s="485">
        <v>788156.06987000001</v>
      </c>
      <c r="U40" s="485">
        <v>719036.29492999997</v>
      </c>
      <c r="V40" s="488">
        <v>11508977579.450001</v>
      </c>
      <c r="W40" s="487">
        <f t="shared" si="0"/>
        <v>5.0775487409657951E-3</v>
      </c>
      <c r="X40" s="487">
        <f>+X39+Tabela136810[[#This Row],[Colunas82]]</f>
        <v>0.71553400300054515</v>
      </c>
      <c r="Y40" s="488">
        <v>44796.83</v>
      </c>
      <c r="AL40" s="462" t="s">
        <v>3820</v>
      </c>
      <c r="AM40" s="462">
        <v>2025</v>
      </c>
      <c r="AN40" s="462" t="s">
        <v>3825</v>
      </c>
      <c r="AO40" s="14">
        <v>1124410</v>
      </c>
      <c r="AP40" s="14">
        <v>1334382</v>
      </c>
      <c r="AQ40" s="14">
        <v>2458792</v>
      </c>
      <c r="AR40" s="538"/>
      <c r="AS40" s="539">
        <f t="shared" si="4"/>
        <v>2458792</v>
      </c>
      <c r="AY40" s="483" t="s">
        <v>3932</v>
      </c>
    </row>
    <row r="41" spans="1:55" ht="20.100000000000001" customHeight="1" x14ac:dyDescent="0.25">
      <c r="A41" s="485">
        <f t="shared" si="1"/>
        <v>37</v>
      </c>
      <c r="B41" s="485" t="s">
        <v>1287</v>
      </c>
      <c r="C41" s="485">
        <v>3552502</v>
      </c>
      <c r="D41" s="485" t="s">
        <v>1288</v>
      </c>
      <c r="E41" s="485" t="s">
        <v>1289</v>
      </c>
      <c r="F41" s="485">
        <v>206.23599999999999</v>
      </c>
      <c r="G41" s="486">
        <v>303397</v>
      </c>
      <c r="H41" s="568"/>
      <c r="I41" s="542">
        <v>3501</v>
      </c>
      <c r="J41" s="542">
        <v>1</v>
      </c>
      <c r="K41" s="542" t="s">
        <v>3944</v>
      </c>
      <c r="L41" s="542">
        <v>290548.28031099855</v>
      </c>
      <c r="M41" s="487">
        <f>+Tabela136810[[#This Row],[Colunas85]]/$N$651</f>
        <v>6.5038080451314626E-3</v>
      </c>
      <c r="N41" s="542">
        <v>224223.33502153895</v>
      </c>
      <c r="O41" s="487">
        <f>+O40+Tabela136810[[#This Row],[Colunas8]]</f>
        <v>0.58092523565068621</v>
      </c>
      <c r="P41" s="485">
        <v>1272.93</v>
      </c>
      <c r="Q41" s="485">
        <v>96.7</v>
      </c>
      <c r="R41" s="561">
        <v>0.76500000000000001</v>
      </c>
      <c r="S41" s="485">
        <v>11.66</v>
      </c>
      <c r="T41" s="485">
        <v>754545.29122999997</v>
      </c>
      <c r="U41" s="485">
        <v>600568.75130999996</v>
      </c>
      <c r="V41" s="488">
        <v>11479271246.57</v>
      </c>
      <c r="W41" s="487">
        <f t="shared" si="0"/>
        <v>5.0644428545330257E-3</v>
      </c>
      <c r="X41" s="487">
        <f>+X40+Tabela136810[[#This Row],[Colunas82]]</f>
        <v>0.72059844585507815</v>
      </c>
      <c r="Y41" s="488">
        <v>37835.81</v>
      </c>
      <c r="AL41" s="462" t="s">
        <v>3820</v>
      </c>
      <c r="AM41" s="462">
        <v>2025</v>
      </c>
      <c r="AN41" s="462" t="s">
        <v>3824</v>
      </c>
      <c r="AO41" s="14">
        <v>920840</v>
      </c>
      <c r="AP41" s="14">
        <v>1144771</v>
      </c>
      <c r="AQ41" s="14">
        <v>2065611</v>
      </c>
      <c r="AR41" s="538"/>
      <c r="AS41" s="539">
        <f t="shared" si="4"/>
        <v>2065611</v>
      </c>
    </row>
    <row r="42" spans="1:55" ht="20.100000000000001" customHeight="1" x14ac:dyDescent="0.25">
      <c r="A42" s="485">
        <f t="shared" si="1"/>
        <v>38</v>
      </c>
      <c r="B42" s="485" t="s">
        <v>1290</v>
      </c>
      <c r="C42" s="485">
        <v>3516200</v>
      </c>
      <c r="D42" s="485" t="s">
        <v>1291</v>
      </c>
      <c r="E42" s="485" t="s">
        <v>1292</v>
      </c>
      <c r="F42" s="485">
        <v>605.67899999999997</v>
      </c>
      <c r="G42" s="486">
        <v>358539</v>
      </c>
      <c r="H42" s="554"/>
      <c r="I42" s="542">
        <v>3508</v>
      </c>
      <c r="J42" s="542">
        <v>3</v>
      </c>
      <c r="K42" s="542" t="s">
        <v>3984</v>
      </c>
      <c r="L42" s="542">
        <v>343355.04264849395</v>
      </c>
      <c r="M42" s="487">
        <f>+Tabela136810[[#This Row],[Colunas85]]/$N$651</f>
        <v>7.6858664808596979E-3</v>
      </c>
      <c r="N42" s="542">
        <v>264975.62703417492</v>
      </c>
      <c r="O42" s="487">
        <f>+O41+Tabela136810[[#This Row],[Colunas8]]</f>
        <v>0.58861110213154588</v>
      </c>
      <c r="P42" s="485">
        <v>526.09</v>
      </c>
      <c r="Q42" s="485">
        <v>98.2</v>
      </c>
      <c r="R42" s="561">
        <v>0.78</v>
      </c>
      <c r="S42" s="485">
        <v>7.09</v>
      </c>
      <c r="T42" s="485">
        <v>720800.10493000003</v>
      </c>
      <c r="U42" s="485">
        <v>693764.86768999998</v>
      </c>
      <c r="V42" s="488">
        <v>10225094862.42</v>
      </c>
      <c r="W42" s="487">
        <f t="shared" si="0"/>
        <v>4.5111233544880714E-3</v>
      </c>
      <c r="X42" s="487">
        <f>+X41+Tabela136810[[#This Row],[Colunas82]]</f>
        <v>0.72510956920956626</v>
      </c>
      <c r="Y42" s="488">
        <v>28518.78</v>
      </c>
      <c r="AL42" s="462" t="s">
        <v>3820</v>
      </c>
      <c r="AM42" s="462">
        <v>2025</v>
      </c>
      <c r="AN42" s="462" t="s">
        <v>3823</v>
      </c>
      <c r="AO42" s="14">
        <v>671513</v>
      </c>
      <c r="AP42" s="14">
        <v>887887</v>
      </c>
      <c r="AQ42" s="14">
        <v>1559400</v>
      </c>
      <c r="AR42" s="538"/>
      <c r="AS42" s="539">
        <f t="shared" si="4"/>
        <v>1559400</v>
      </c>
    </row>
    <row r="43" spans="1:55" ht="20.100000000000001" customHeight="1" x14ac:dyDescent="0.25">
      <c r="A43" s="485">
        <f t="shared" si="1"/>
        <v>39</v>
      </c>
      <c r="B43" s="485" t="s">
        <v>1293</v>
      </c>
      <c r="C43" s="485">
        <v>3543907</v>
      </c>
      <c r="D43" s="485" t="s">
        <v>1294</v>
      </c>
      <c r="E43" s="485" t="s">
        <v>1295</v>
      </c>
      <c r="F43" s="485">
        <v>498.42200000000003</v>
      </c>
      <c r="G43" s="486">
        <v>209548</v>
      </c>
      <c r="H43" s="568"/>
      <c r="I43" s="542">
        <v>3510</v>
      </c>
      <c r="J43" s="542">
        <v>9</v>
      </c>
      <c r="K43" s="542" t="s">
        <v>4000</v>
      </c>
      <c r="L43" s="542">
        <v>200673.7411464488</v>
      </c>
      <c r="M43" s="487">
        <f>+Tabela136810[[#This Row],[Colunas85]]/$N$651</f>
        <v>4.4920021234264272E-3</v>
      </c>
      <c r="N43" s="542">
        <v>154864.91760661261</v>
      </c>
      <c r="O43" s="487">
        <f>+O42+Tabela136810[[#This Row],[Colunas8]]</f>
        <v>0.59310310425497226</v>
      </c>
      <c r="P43" s="485">
        <v>373.69</v>
      </c>
      <c r="Q43" s="485">
        <v>98.2</v>
      </c>
      <c r="R43" s="561">
        <v>0.80300000000000005</v>
      </c>
      <c r="S43" s="485">
        <v>9.1199999999999992</v>
      </c>
      <c r="T43" s="485">
        <v>803525.41222000006</v>
      </c>
      <c r="U43" s="485">
        <v>732412.03469</v>
      </c>
      <c r="V43" s="488">
        <v>10027198694.879999</v>
      </c>
      <c r="W43" s="487">
        <f t="shared" si="0"/>
        <v>4.4238152135695529E-3</v>
      </c>
      <c r="X43" s="487">
        <f>+X42+Tabela136810[[#This Row],[Colunas82]]</f>
        <v>0.72953338442313587</v>
      </c>
      <c r="Y43" s="488">
        <v>47851.56</v>
      </c>
      <c r="AL43" s="462" t="s">
        <v>3820</v>
      </c>
      <c r="AM43" s="462">
        <v>2025</v>
      </c>
      <c r="AN43" s="462" t="s">
        <v>3822</v>
      </c>
      <c r="AO43" s="14">
        <v>765572</v>
      </c>
      <c r="AP43" s="14">
        <v>1236182</v>
      </c>
      <c r="AQ43" s="14">
        <v>2001754</v>
      </c>
      <c r="AR43" s="538"/>
      <c r="AS43" s="539">
        <f t="shared" si="4"/>
        <v>2001754</v>
      </c>
    </row>
    <row r="44" spans="1:55" ht="20.100000000000001" customHeight="1" x14ac:dyDescent="0.25">
      <c r="A44" s="485">
        <f t="shared" si="1"/>
        <v>40</v>
      </c>
      <c r="B44" s="485" t="s">
        <v>1296</v>
      </c>
      <c r="C44" s="485">
        <v>3547304</v>
      </c>
      <c r="D44" s="485" t="s">
        <v>1297</v>
      </c>
      <c r="E44" s="485" t="s">
        <v>1298</v>
      </c>
      <c r="F44" s="485">
        <v>179.94900000000001</v>
      </c>
      <c r="G44" s="486">
        <v>145073</v>
      </c>
      <c r="H44" s="568"/>
      <c r="I44" s="542">
        <v>3501</v>
      </c>
      <c r="J44" s="542">
        <v>1</v>
      </c>
      <c r="K44" s="542" t="s">
        <v>3944</v>
      </c>
      <c r="L44" s="542">
        <v>138929.22695200512</v>
      </c>
      <c r="M44" s="487">
        <f>+Tabela136810[[#This Row],[Colunas85]]/$N$651</f>
        <v>3.1098756564216412E-3</v>
      </c>
      <c r="N44" s="542">
        <v>107215.14016809566</v>
      </c>
      <c r="O44" s="487">
        <f>+O43+Tabela136810[[#This Row],[Colunas8]]</f>
        <v>0.59621297991139388</v>
      </c>
      <c r="P44" s="485">
        <v>604.74</v>
      </c>
      <c r="Q44" s="485">
        <v>97.3</v>
      </c>
      <c r="R44" s="561">
        <v>0.81399999999999995</v>
      </c>
      <c r="S44" s="485">
        <v>11.14</v>
      </c>
      <c r="T44" s="485">
        <v>923581.45122000005</v>
      </c>
      <c r="U44" s="485">
        <v>694322.60950000002</v>
      </c>
      <c r="V44" s="488">
        <v>9814281296.7199993</v>
      </c>
      <c r="W44" s="487">
        <f t="shared" si="0"/>
        <v>4.3298799826166851E-3</v>
      </c>
      <c r="X44" s="487">
        <f>+X43+Tabela136810[[#This Row],[Colunas82]]</f>
        <v>0.73386326440575256</v>
      </c>
      <c r="Y44" s="488">
        <v>67650.64</v>
      </c>
      <c r="AL44" s="462" t="s">
        <v>3820</v>
      </c>
      <c r="AM44" s="462">
        <v>2025</v>
      </c>
      <c r="AN44" s="462" t="s">
        <v>3821</v>
      </c>
      <c r="AO44" s="14">
        <v>22349570</v>
      </c>
      <c r="AP44" s="14">
        <v>23575522</v>
      </c>
      <c r="AQ44" s="14">
        <v>45925092</v>
      </c>
      <c r="AR44" s="538"/>
      <c r="AS44" s="539">
        <f>SUM(AS28:AS43)</f>
        <v>35876824.600000001</v>
      </c>
      <c r="AT44" s="541">
        <f>+(AS44/AS23)-1</f>
        <v>4.0640932598903001E-2</v>
      </c>
    </row>
    <row r="45" spans="1:55" ht="20.100000000000001" customHeight="1" x14ac:dyDescent="0.25">
      <c r="A45" s="485">
        <f t="shared" si="1"/>
        <v>41</v>
      </c>
      <c r="B45" s="485" t="s">
        <v>1299</v>
      </c>
      <c r="C45" s="485">
        <v>3556701</v>
      </c>
      <c r="D45" s="485" t="s">
        <v>1300</v>
      </c>
      <c r="E45" s="485" t="s">
        <v>1301</v>
      </c>
      <c r="F45" s="485">
        <v>81.603999999999999</v>
      </c>
      <c r="G45" s="486">
        <v>81516</v>
      </c>
      <c r="H45" s="568"/>
      <c r="I45" s="542">
        <v>3510</v>
      </c>
      <c r="J45" s="542">
        <v>1</v>
      </c>
      <c r="K45" s="542" t="s">
        <v>3991</v>
      </c>
      <c r="L45" s="542">
        <v>78063.835891031747</v>
      </c>
      <c r="M45" s="487">
        <f>+Tabela136810[[#This Row],[Colunas85]]/$N$651</f>
        <v>1.7474280121653684E-3</v>
      </c>
      <c r="N45" s="542">
        <v>60243.803919009646</v>
      </c>
      <c r="O45" s="487">
        <f>+O44+Tabela136810[[#This Row],[Colunas8]]</f>
        <v>0.5979604079235592</v>
      </c>
      <c r="P45" s="485">
        <v>779.51</v>
      </c>
      <c r="Q45" s="485">
        <v>97.5</v>
      </c>
      <c r="R45" s="561">
        <v>0.81699999999999995</v>
      </c>
      <c r="S45" s="485">
        <v>7.45</v>
      </c>
      <c r="T45" s="485">
        <v>468512.38042</v>
      </c>
      <c r="U45" s="485">
        <v>418356.27866000001</v>
      </c>
      <c r="V45" s="488">
        <v>9781628987.8799992</v>
      </c>
      <c r="W45" s="487">
        <f t="shared" si="0"/>
        <v>4.3154743858991968E-3</v>
      </c>
      <c r="X45" s="487">
        <f>+X44+Tabela136810[[#This Row],[Colunas82]]</f>
        <v>0.73817873879165175</v>
      </c>
      <c r="Y45" s="488">
        <v>119996.43</v>
      </c>
      <c r="AL45" s="462" t="s">
        <v>3820</v>
      </c>
      <c r="AM45" s="462">
        <v>2025</v>
      </c>
      <c r="AN45" s="462" t="s">
        <v>3819</v>
      </c>
      <c r="AO45" s="14">
        <v>22349570</v>
      </c>
      <c r="AP45" s="14">
        <v>23575522</v>
      </c>
      <c r="AQ45" s="14">
        <v>45925092</v>
      </c>
      <c r="AR45" s="538"/>
      <c r="AS45" s="539"/>
    </row>
    <row r="46" spans="1:55" ht="20.100000000000001" customHeight="1" x14ac:dyDescent="0.25">
      <c r="A46" s="485">
        <f t="shared" si="1"/>
        <v>42</v>
      </c>
      <c r="B46" s="485" t="s">
        <v>1302</v>
      </c>
      <c r="C46" s="485">
        <v>3503208</v>
      </c>
      <c r="D46" s="485" t="s">
        <v>1303</v>
      </c>
      <c r="E46" s="485" t="s">
        <v>1304</v>
      </c>
      <c r="F46" s="485">
        <v>1003.625</v>
      </c>
      <c r="G46" s="486">
        <v>240542</v>
      </c>
      <c r="H46" s="554"/>
      <c r="I46" s="542">
        <v>3509</v>
      </c>
      <c r="J46" s="542">
        <v>1</v>
      </c>
      <c r="K46" s="542" t="s">
        <v>3988</v>
      </c>
      <c r="L46" s="542">
        <v>230355.15988150251</v>
      </c>
      <c r="M46" s="487">
        <f>+Tabela136810[[#This Row],[Colunas85]]/$N$651</f>
        <v>5.1564089123887586E-3</v>
      </c>
      <c r="N46" s="542">
        <v>177770.80674084128</v>
      </c>
      <c r="O46" s="487">
        <f>+O45+Tabela136810[[#This Row],[Colunas8]]</f>
        <v>0.60311681683594798</v>
      </c>
      <c r="P46" s="485">
        <v>207.9</v>
      </c>
      <c r="Q46" s="485">
        <v>98.7</v>
      </c>
      <c r="R46" s="561">
        <v>0.81499999999999995</v>
      </c>
      <c r="S46" s="485">
        <v>6.54</v>
      </c>
      <c r="T46" s="485">
        <v>813194.67741999996</v>
      </c>
      <c r="U46" s="485">
        <v>797613.15061000001</v>
      </c>
      <c r="V46" s="488">
        <v>9682760830.0599995</v>
      </c>
      <c r="W46" s="487">
        <f t="shared" si="0"/>
        <v>4.2718555772956494E-3</v>
      </c>
      <c r="X46" s="487">
        <f>+X45+Tabela136810[[#This Row],[Colunas82]]</f>
        <v>0.74245059436894745</v>
      </c>
      <c r="Y46" s="488">
        <v>40253.93</v>
      </c>
    </row>
    <row r="47" spans="1:55" ht="20.100000000000001" customHeight="1" x14ac:dyDescent="0.25">
      <c r="A47" s="485">
        <f t="shared" si="1"/>
        <v>43</v>
      </c>
      <c r="B47" s="485" t="s">
        <v>1305</v>
      </c>
      <c r="C47" s="485">
        <v>3538006</v>
      </c>
      <c r="D47" s="485" t="s">
        <v>1306</v>
      </c>
      <c r="E47" s="485" t="s">
        <v>1307</v>
      </c>
      <c r="F47" s="485">
        <v>731.35500000000002</v>
      </c>
      <c r="G47" s="486">
        <v>171885</v>
      </c>
      <c r="H47" s="568"/>
      <c r="I47" s="542">
        <v>3511</v>
      </c>
      <c r="J47" s="542">
        <v>2</v>
      </c>
      <c r="K47" s="542" t="s">
        <v>4005</v>
      </c>
      <c r="L47" s="542">
        <v>164605.75141236067</v>
      </c>
      <c r="M47" s="487">
        <f>+Tabela136810[[#This Row],[Colunas85]]/$N$651</f>
        <v>3.6846344750851904E-3</v>
      </c>
      <c r="N47" s="542">
        <v>127030.3527726946</v>
      </c>
      <c r="O47" s="487">
        <f>+O46+Tabela136810[[#This Row],[Colunas8]]</f>
        <v>0.60680145131103314</v>
      </c>
      <c r="P47" s="485">
        <v>201.39</v>
      </c>
      <c r="Q47" s="485">
        <v>98.2</v>
      </c>
      <c r="R47" s="561">
        <v>0.77300000000000002</v>
      </c>
      <c r="S47" s="485">
        <v>9.1300000000000008</v>
      </c>
      <c r="T47" s="485">
        <v>437265.77429999999</v>
      </c>
      <c r="U47" s="485">
        <v>398565.03370000003</v>
      </c>
      <c r="V47" s="488">
        <v>8896970424.2999992</v>
      </c>
      <c r="W47" s="487">
        <f t="shared" si="0"/>
        <v>3.9251793362580535E-3</v>
      </c>
      <c r="X47" s="487">
        <f>+X46+Tabela136810[[#This Row],[Colunas82]]</f>
        <v>0.74637577370520547</v>
      </c>
      <c r="Y47" s="488">
        <v>51761.18</v>
      </c>
      <c r="AL47" s="883" t="s">
        <v>3936</v>
      </c>
      <c r="AM47" s="883"/>
      <c r="AN47" s="883"/>
      <c r="AO47" s="883"/>
      <c r="AP47" s="883"/>
      <c r="AQ47" s="883"/>
      <c r="AR47" s="883"/>
      <c r="AS47" s="883"/>
    </row>
    <row r="48" spans="1:55" ht="20.100000000000001" customHeight="1" x14ac:dyDescent="0.25">
      <c r="A48" s="485">
        <f t="shared" si="1"/>
        <v>44</v>
      </c>
      <c r="B48" s="485" t="s">
        <v>1308</v>
      </c>
      <c r="C48" s="485">
        <v>3518701</v>
      </c>
      <c r="D48" s="485" t="s">
        <v>1309</v>
      </c>
      <c r="E48" s="485" t="s">
        <v>1310</v>
      </c>
      <c r="F48" s="485">
        <v>144.79400000000001</v>
      </c>
      <c r="G48" s="486">
        <v>324977</v>
      </c>
      <c r="H48" s="554"/>
      <c r="I48" s="542">
        <v>3501</v>
      </c>
      <c r="J48" s="542">
        <v>2</v>
      </c>
      <c r="K48" s="542" t="s">
        <v>3945</v>
      </c>
      <c r="L48" s="542">
        <v>311214.37750085653</v>
      </c>
      <c r="M48" s="487">
        <f>+Tabela136810[[#This Row],[Colunas85]]/$N$651</f>
        <v>6.9664104361041373E-3</v>
      </c>
      <c r="N48" s="542">
        <v>240171.87627199563</v>
      </c>
      <c r="O48" s="487">
        <f>+O47+Tabela136810[[#This Row],[Colunas8]]</f>
        <v>0.61376786174713727</v>
      </c>
      <c r="P48" s="485">
        <v>2026.8</v>
      </c>
      <c r="Q48" s="485">
        <v>95.9</v>
      </c>
      <c r="R48" s="561">
        <v>0.751</v>
      </c>
      <c r="S48" s="485">
        <v>19.09</v>
      </c>
      <c r="T48" s="485">
        <v>1349179.7607799999</v>
      </c>
      <c r="U48" s="485">
        <v>1153554.18582</v>
      </c>
      <c r="V48" s="488">
        <v>8784716518.3700008</v>
      </c>
      <c r="W48" s="487">
        <f t="shared" si="0"/>
        <v>3.8756549823535783E-3</v>
      </c>
      <c r="X48" s="487">
        <f>+X47+Tabela136810[[#This Row],[Colunas82]]</f>
        <v>0.75025142868755901</v>
      </c>
      <c r="Y48" s="488">
        <v>27031.81</v>
      </c>
      <c r="AL48" s="462" t="s">
        <v>3841</v>
      </c>
      <c r="AM48" s="462" t="s">
        <v>71</v>
      </c>
      <c r="AN48" s="462" t="s">
        <v>3840</v>
      </c>
      <c r="AO48" s="14" t="s">
        <v>3839</v>
      </c>
      <c r="AP48" s="14" t="s">
        <v>3838</v>
      </c>
      <c r="AQ48" s="14" t="s">
        <v>5</v>
      </c>
      <c r="AR48" s="538"/>
      <c r="AS48" s="540"/>
    </row>
    <row r="49" spans="1:45" ht="20.100000000000001" customHeight="1" x14ac:dyDescent="0.25">
      <c r="A49" s="485">
        <f t="shared" si="1"/>
        <v>45</v>
      </c>
      <c r="B49" s="485" t="s">
        <v>1311</v>
      </c>
      <c r="C49" s="485">
        <v>3552809</v>
      </c>
      <c r="D49" s="485" t="s">
        <v>1312</v>
      </c>
      <c r="E49" s="485" t="s">
        <v>1313</v>
      </c>
      <c r="F49" s="485">
        <v>20.388000000000002</v>
      </c>
      <c r="G49" s="486">
        <v>297528</v>
      </c>
      <c r="H49" s="568"/>
      <c r="I49" s="542">
        <v>3501</v>
      </c>
      <c r="J49" s="542">
        <v>1</v>
      </c>
      <c r="K49" s="542" t="s">
        <v>3944</v>
      </c>
      <c r="L49" s="542">
        <v>284927.82968971605</v>
      </c>
      <c r="M49" s="487">
        <f>+Tabela136810[[#This Row],[Colunas85]]/$N$651</f>
        <v>6.3779964866227216E-3</v>
      </c>
      <c r="N49" s="542">
        <v>219885.89347385915</v>
      </c>
      <c r="O49" s="487">
        <f>+O48+Tabela136810[[#This Row],[Colunas8]]</f>
        <v>0.62014585823376001</v>
      </c>
      <c r="P49" s="485">
        <v>11994.31</v>
      </c>
      <c r="Q49" s="485">
        <v>96.9</v>
      </c>
      <c r="R49" s="561">
        <v>0.76900000000000002</v>
      </c>
      <c r="S49" s="485">
        <v>11.34</v>
      </c>
      <c r="T49" s="485">
        <v>799203.32594999997</v>
      </c>
      <c r="U49" s="485">
        <v>687609.38546999998</v>
      </c>
      <c r="V49" s="488">
        <v>8729739295.2000008</v>
      </c>
      <c r="W49" s="487">
        <f t="shared" si="0"/>
        <v>3.8514000449917166E-3</v>
      </c>
      <c r="X49" s="487">
        <f>+X48+Tabela136810[[#This Row],[Colunas82]]</f>
        <v>0.75410282873255075</v>
      </c>
      <c r="Y49" s="488">
        <v>29340.9</v>
      </c>
      <c r="AL49" s="462" t="s">
        <v>3820</v>
      </c>
      <c r="AM49" s="462">
        <v>2030</v>
      </c>
      <c r="AN49" s="462" t="s">
        <v>3837</v>
      </c>
      <c r="AO49" s="14">
        <v>1281013</v>
      </c>
      <c r="AP49" s="14">
        <v>1221689</v>
      </c>
      <c r="AQ49" s="14">
        <v>2502702</v>
      </c>
      <c r="AR49" s="538"/>
      <c r="AS49" s="539">
        <v>0</v>
      </c>
    </row>
    <row r="50" spans="1:45" ht="20.100000000000001" customHeight="1" x14ac:dyDescent="0.25">
      <c r="A50" s="485">
        <f t="shared" si="1"/>
        <v>46</v>
      </c>
      <c r="B50" s="485" t="s">
        <v>1314</v>
      </c>
      <c r="C50" s="485">
        <v>3529005</v>
      </c>
      <c r="D50" s="485" t="s">
        <v>1315</v>
      </c>
      <c r="E50" s="485" t="s">
        <v>1316</v>
      </c>
      <c r="F50" s="485">
        <v>1170.5150000000001</v>
      </c>
      <c r="G50" s="486">
        <v>242249</v>
      </c>
      <c r="I50" s="542">
        <v>3504</v>
      </c>
      <c r="J50" s="542">
        <v>1</v>
      </c>
      <c r="K50" s="542" t="s">
        <v>3959</v>
      </c>
      <c r="L50" s="542">
        <v>231989.86923753066</v>
      </c>
      <c r="M50" s="487">
        <f>+Tabela136810[[#This Row],[Colunas85]]/$N$651</f>
        <v>5.19300123312047E-3</v>
      </c>
      <c r="N50" s="542">
        <v>179032.35261269155</v>
      </c>
      <c r="O50" s="487">
        <f>+O49+Tabela136810[[#This Row],[Colunas8]]</f>
        <v>0.6253388594668805</v>
      </c>
      <c r="P50" s="485">
        <v>185.21</v>
      </c>
      <c r="Q50" s="485">
        <v>97.8</v>
      </c>
      <c r="R50" s="561">
        <v>0.79800000000000004</v>
      </c>
      <c r="S50" s="485">
        <v>9.18</v>
      </c>
      <c r="T50" s="485">
        <v>841368.05860999995</v>
      </c>
      <c r="U50" s="485">
        <v>783340.44246000005</v>
      </c>
      <c r="V50" s="488">
        <v>8256781001.1400003</v>
      </c>
      <c r="W50" s="487">
        <f t="shared" si="0"/>
        <v>3.6427395646010294E-3</v>
      </c>
      <c r="X50" s="487">
        <f>+X49+Tabela136810[[#This Row],[Colunas82]]</f>
        <v>0.75774556829715178</v>
      </c>
      <c r="Y50" s="488">
        <v>34083.86</v>
      </c>
      <c r="AL50" s="462" t="s">
        <v>3820</v>
      </c>
      <c r="AM50" s="462">
        <v>2030</v>
      </c>
      <c r="AN50" s="462" t="s">
        <v>3836</v>
      </c>
      <c r="AO50" s="14">
        <v>1366101</v>
      </c>
      <c r="AP50" s="14">
        <v>1303364</v>
      </c>
      <c r="AQ50" s="14">
        <v>2669465</v>
      </c>
      <c r="AR50" s="538"/>
      <c r="AS50" s="539">
        <v>0</v>
      </c>
    </row>
    <row r="51" spans="1:45" ht="20.100000000000001" customHeight="1" x14ac:dyDescent="0.25">
      <c r="A51" s="485">
        <f t="shared" si="1"/>
        <v>47</v>
      </c>
      <c r="B51" s="485" t="s">
        <v>1317</v>
      </c>
      <c r="C51" s="485">
        <v>3541406</v>
      </c>
      <c r="D51" s="485" t="s">
        <v>1318</v>
      </c>
      <c r="E51" s="485" t="s">
        <v>1319</v>
      </c>
      <c r="F51" s="485">
        <v>560.63699999999994</v>
      </c>
      <c r="G51" s="486">
        <v>231953</v>
      </c>
      <c r="H51" s="568"/>
      <c r="I51" s="542">
        <v>3505</v>
      </c>
      <c r="J51" s="542">
        <v>1</v>
      </c>
      <c r="K51" s="542" t="s">
        <v>3965</v>
      </c>
      <c r="L51" s="542">
        <v>222129.89997586346</v>
      </c>
      <c r="M51" s="487">
        <f>+Tabela136810[[#This Row],[Colunas85]]/$N$651</f>
        <v>4.9722897309214592E-3</v>
      </c>
      <c r="N51" s="542">
        <v>171423.1690763291</v>
      </c>
      <c r="O51" s="487">
        <f>+O50+Tabela136810[[#This Row],[Colunas8]]</f>
        <v>0.63031114919780196</v>
      </c>
      <c r="P51" s="485">
        <v>368.89</v>
      </c>
      <c r="Q51" s="485">
        <v>97.8</v>
      </c>
      <c r="R51" s="561">
        <v>0.80600000000000005</v>
      </c>
      <c r="S51" s="485">
        <v>10.11</v>
      </c>
      <c r="T51" s="485">
        <v>683206.23001000006</v>
      </c>
      <c r="U51" s="485">
        <v>646552.34024000005</v>
      </c>
      <c r="V51" s="488">
        <v>8166385507.71</v>
      </c>
      <c r="W51" s="487">
        <f t="shared" si="0"/>
        <v>3.6028587393334547E-3</v>
      </c>
      <c r="X51" s="487">
        <f>+X50+Tabela136810[[#This Row],[Colunas82]]</f>
        <v>0.7613484270364852</v>
      </c>
      <c r="Y51" s="488">
        <v>35207.07</v>
      </c>
      <c r="AL51" s="462" t="s">
        <v>3820</v>
      </c>
      <c r="AM51" s="462">
        <v>2030</v>
      </c>
      <c r="AN51" s="462" t="s">
        <v>3835</v>
      </c>
      <c r="AO51" s="14">
        <v>1447521</v>
      </c>
      <c r="AP51" s="14">
        <v>1381784</v>
      </c>
      <c r="AQ51" s="14">
        <v>2829305</v>
      </c>
      <c r="AR51" s="538"/>
      <c r="AS51" s="539">
        <v>0</v>
      </c>
    </row>
    <row r="52" spans="1:45" ht="20.100000000000001" customHeight="1" x14ac:dyDescent="0.25">
      <c r="A52" s="485">
        <f t="shared" si="1"/>
        <v>48</v>
      </c>
      <c r="B52" s="485" t="s">
        <v>1320</v>
      </c>
      <c r="C52" s="485">
        <v>3523909</v>
      </c>
      <c r="D52" s="485" t="s">
        <v>1321</v>
      </c>
      <c r="E52" s="485" t="s">
        <v>1322</v>
      </c>
      <c r="F52" s="485">
        <v>640.71900000000005</v>
      </c>
      <c r="G52" s="486">
        <v>177150</v>
      </c>
      <c r="H52" s="554"/>
      <c r="I52" s="542">
        <v>3502</v>
      </c>
      <c r="J52" s="542">
        <v>1</v>
      </c>
      <c r="K52" s="542" t="s">
        <v>3947</v>
      </c>
      <c r="L52" s="542">
        <v>169647.78114844047</v>
      </c>
      <c r="M52" s="487">
        <f>+Tabela136810[[#This Row],[Colunas85]]/$N$651</f>
        <v>3.7974983114369572E-3</v>
      </c>
      <c r="N52" s="542">
        <v>130921.41253560722</v>
      </c>
      <c r="O52" s="487">
        <f>+O51+Tabela136810[[#This Row],[Colunas8]]</f>
        <v>0.6341086475092389</v>
      </c>
      <c r="P52" s="485">
        <v>241.01</v>
      </c>
      <c r="Q52" s="485">
        <v>94.3</v>
      </c>
      <c r="R52" s="561">
        <v>0.77300000000000002</v>
      </c>
      <c r="S52" s="485">
        <v>10.23</v>
      </c>
      <c r="T52" s="485">
        <v>629552.20924999996</v>
      </c>
      <c r="U52" s="485">
        <v>530163.51301999995</v>
      </c>
      <c r="V52" s="488">
        <v>8053439179.5</v>
      </c>
      <c r="W52" s="487">
        <f t="shared" si="0"/>
        <v>3.5530289014837923E-3</v>
      </c>
      <c r="X52" s="487">
        <f>+X51+Tabela136810[[#This Row],[Colunas82]]</f>
        <v>0.76490145593796899</v>
      </c>
      <c r="Y52" s="488">
        <v>45461.13</v>
      </c>
      <c r="AL52" s="462" t="s">
        <v>3820</v>
      </c>
      <c r="AM52" s="462">
        <v>2030</v>
      </c>
      <c r="AN52" s="462" t="s">
        <v>3834</v>
      </c>
      <c r="AO52" s="14">
        <v>1512653</v>
      </c>
      <c r="AP52" s="14">
        <v>1441835</v>
      </c>
      <c r="AQ52" s="14">
        <v>2954488</v>
      </c>
      <c r="AR52" s="538"/>
      <c r="AS52" s="539">
        <f>+AQ52/5*2</f>
        <v>1181795.2</v>
      </c>
    </row>
    <row r="53" spans="1:45" ht="20.100000000000001" customHeight="1" x14ac:dyDescent="0.25">
      <c r="A53" s="485">
        <f t="shared" si="1"/>
        <v>49</v>
      </c>
      <c r="B53" s="485" t="s">
        <v>1323</v>
      </c>
      <c r="C53" s="485">
        <v>3545209</v>
      </c>
      <c r="D53" s="485" t="s">
        <v>1324</v>
      </c>
      <c r="E53" s="485" t="s">
        <v>1325</v>
      </c>
      <c r="F53" s="485">
        <v>133.05699999999999</v>
      </c>
      <c r="G53" s="486">
        <v>120779</v>
      </c>
      <c r="H53" s="568"/>
      <c r="I53" s="542">
        <v>3502</v>
      </c>
      <c r="J53" s="542">
        <v>1</v>
      </c>
      <c r="K53" s="542" t="s">
        <v>3947</v>
      </c>
      <c r="L53" s="542">
        <v>115664.06638062373</v>
      </c>
      <c r="M53" s="487">
        <f>+Tabela136810[[#This Row],[Colunas85]]/$N$651</f>
        <v>2.5890942622469339E-3</v>
      </c>
      <c r="N53" s="542">
        <v>89260.837056946693</v>
      </c>
      <c r="O53" s="487">
        <f>+O52+Tabela136810[[#This Row],[Colunas8]]</f>
        <v>0.63669774177148586</v>
      </c>
      <c r="P53" s="485">
        <v>792.13</v>
      </c>
      <c r="Q53" s="485">
        <v>98.4</v>
      </c>
      <c r="R53" s="561">
        <v>0.78</v>
      </c>
      <c r="S53" s="485">
        <v>12.03</v>
      </c>
      <c r="T53" s="485">
        <v>354244.64004999999</v>
      </c>
      <c r="U53" s="485">
        <v>322255.95740000001</v>
      </c>
      <c r="V53" s="488">
        <v>7510994789.6799994</v>
      </c>
      <c r="W53" s="487">
        <f t="shared" si="0"/>
        <v>3.3137124366144494E-3</v>
      </c>
      <c r="X53" s="487">
        <f>+X52+Tabela136810[[#This Row],[Colunas82]]</f>
        <v>0.76821516837458348</v>
      </c>
      <c r="Y53" s="488">
        <v>62187.92</v>
      </c>
      <c r="AL53" s="462" t="s">
        <v>3820</v>
      </c>
      <c r="AM53" s="462">
        <v>2030</v>
      </c>
      <c r="AN53" s="462" t="s">
        <v>3833</v>
      </c>
      <c r="AO53" s="14">
        <v>1436673</v>
      </c>
      <c r="AP53" s="14">
        <v>1367218</v>
      </c>
      <c r="AQ53" s="14">
        <v>2803891</v>
      </c>
      <c r="AR53" s="538"/>
      <c r="AS53" s="539">
        <f>+AQ53</f>
        <v>2803891</v>
      </c>
    </row>
    <row r="54" spans="1:45" ht="20.100000000000001" customHeight="1" x14ac:dyDescent="0.25">
      <c r="A54" s="485">
        <f t="shared" si="1"/>
        <v>50</v>
      </c>
      <c r="B54" s="485" t="s">
        <v>1326</v>
      </c>
      <c r="C54" s="485">
        <v>3502804</v>
      </c>
      <c r="D54" s="485" t="s">
        <v>1327</v>
      </c>
      <c r="E54" s="485" t="s">
        <v>1328</v>
      </c>
      <c r="F54" s="485">
        <v>1167.126</v>
      </c>
      <c r="G54" s="486">
        <v>199210</v>
      </c>
      <c r="H54" s="554"/>
      <c r="I54" s="542">
        <v>3506</v>
      </c>
      <c r="J54" s="542">
        <v>1</v>
      </c>
      <c r="K54" s="542" t="s">
        <v>3970</v>
      </c>
      <c r="L54" s="542">
        <v>190773.5505649496</v>
      </c>
      <c r="M54" s="487">
        <f>+Tabela136810[[#This Row],[Colunas85]]/$N$651</f>
        <v>4.2703902829317316E-3</v>
      </c>
      <c r="N54" s="542">
        <v>147224.69427726962</v>
      </c>
      <c r="O54" s="487">
        <f>+O53+Tabela136810[[#This Row],[Colunas8]]</f>
        <v>0.64096813205441761</v>
      </c>
      <c r="P54" s="485">
        <v>155.54</v>
      </c>
      <c r="Q54" s="485">
        <v>97.6</v>
      </c>
      <c r="R54" s="561">
        <v>0.78800000000000003</v>
      </c>
      <c r="S54" s="485">
        <v>11.7</v>
      </c>
      <c r="T54" s="485">
        <v>524096.05564999999</v>
      </c>
      <c r="U54" s="485">
        <v>489799.65506999998</v>
      </c>
      <c r="V54" s="488">
        <v>7474592275.6999998</v>
      </c>
      <c r="W54" s="487">
        <f t="shared" si="0"/>
        <v>3.2976523185239272E-3</v>
      </c>
      <c r="X54" s="487">
        <f>+X53+Tabela136810[[#This Row],[Colunas82]]</f>
        <v>0.77151282069310745</v>
      </c>
      <c r="Y54" s="488">
        <v>37521.17</v>
      </c>
      <c r="AL54" s="462" t="s">
        <v>3820</v>
      </c>
      <c r="AM54" s="462">
        <v>2030</v>
      </c>
      <c r="AN54" s="462" t="s">
        <v>3832</v>
      </c>
      <c r="AO54" s="14">
        <v>1581647</v>
      </c>
      <c r="AP54" s="14">
        <v>1509431</v>
      </c>
      <c r="AQ54" s="14">
        <v>3091078</v>
      </c>
      <c r="AR54" s="538"/>
      <c r="AS54" s="539">
        <f t="shared" ref="AS54:AS64" si="5">+AQ54</f>
        <v>3091078</v>
      </c>
    </row>
    <row r="55" spans="1:45" ht="20.100000000000001" customHeight="1" x14ac:dyDescent="0.25">
      <c r="A55" s="485">
        <f t="shared" si="1"/>
        <v>51</v>
      </c>
      <c r="B55" s="485" t="s">
        <v>1329</v>
      </c>
      <c r="C55" s="485">
        <v>3523107</v>
      </c>
      <c r="D55" s="485" t="s">
        <v>1330</v>
      </c>
      <c r="E55" s="485" t="s">
        <v>1331</v>
      </c>
      <c r="F55" s="485">
        <v>82.622</v>
      </c>
      <c r="G55" s="486">
        <v>379082</v>
      </c>
      <c r="H55" s="554"/>
      <c r="I55" s="542">
        <v>3501</v>
      </c>
      <c r="J55" s="542">
        <v>1</v>
      </c>
      <c r="K55" s="542" t="s">
        <v>3944</v>
      </c>
      <c r="L55" s="542">
        <v>363028.05629869102</v>
      </c>
      <c r="M55" s="487">
        <f>+Tabela136810[[#This Row],[Colunas85]]/$N$651</f>
        <v>8.1262390905794228E-3</v>
      </c>
      <c r="N55" s="542">
        <v>280157.78101508925</v>
      </c>
      <c r="O55" s="487">
        <f>+O54+Tabela136810[[#This Row],[Colunas8]]</f>
        <v>0.64909437114499702</v>
      </c>
      <c r="P55" s="485">
        <v>3895.24</v>
      </c>
      <c r="Q55" s="485">
        <v>96.4</v>
      </c>
      <c r="R55" s="561">
        <v>0.71399999999999997</v>
      </c>
      <c r="S55" s="485">
        <v>11.76</v>
      </c>
      <c r="T55" s="485">
        <v>628167.67634000001</v>
      </c>
      <c r="U55" s="485">
        <v>573772.86887999997</v>
      </c>
      <c r="V55" s="488">
        <v>7459780300.2800007</v>
      </c>
      <c r="W55" s="487">
        <f t="shared" si="0"/>
        <v>3.2911175480262139E-3</v>
      </c>
      <c r="X55" s="487">
        <f>+X54+Tabela136810[[#This Row],[Colunas82]]</f>
        <v>0.77480393824113369</v>
      </c>
      <c r="Y55" s="488">
        <v>19678.54</v>
      </c>
      <c r="AL55" s="462" t="s">
        <v>3820</v>
      </c>
      <c r="AM55" s="462">
        <v>2030</v>
      </c>
      <c r="AN55" s="462" t="s">
        <v>3831</v>
      </c>
      <c r="AO55" s="14">
        <v>1817719</v>
      </c>
      <c r="AP55" s="14">
        <v>1767650</v>
      </c>
      <c r="AQ55" s="14">
        <v>3585369</v>
      </c>
      <c r="AR55" s="538"/>
      <c r="AS55" s="539">
        <f t="shared" si="5"/>
        <v>3585369</v>
      </c>
    </row>
    <row r="56" spans="1:45" ht="20.100000000000001" customHeight="1" x14ac:dyDescent="0.25">
      <c r="A56" s="485">
        <f t="shared" si="1"/>
        <v>52</v>
      </c>
      <c r="B56" s="485" t="s">
        <v>1332</v>
      </c>
      <c r="C56" s="485">
        <v>3541000</v>
      </c>
      <c r="D56" s="485" t="s">
        <v>1333</v>
      </c>
      <c r="E56" s="485" t="s">
        <v>1334</v>
      </c>
      <c r="F56" s="485">
        <v>149.25299999999999</v>
      </c>
      <c r="G56" s="486">
        <v>336454</v>
      </c>
      <c r="H56" s="568"/>
      <c r="I56" s="542">
        <v>3501</v>
      </c>
      <c r="J56" s="542">
        <v>2</v>
      </c>
      <c r="K56" s="542" t="s">
        <v>3945</v>
      </c>
      <c r="L56" s="542">
        <v>322205.33197018004</v>
      </c>
      <c r="M56" s="487">
        <f>+Tabela136810[[#This Row],[Colunas85]]/$N$651</f>
        <v>7.2124385937127299E-3</v>
      </c>
      <c r="N56" s="542">
        <v>248653.86922526217</v>
      </c>
      <c r="O56" s="487">
        <f>+O55+Tabela136810[[#This Row],[Colunas8]]</f>
        <v>0.6563068097387097</v>
      </c>
      <c r="P56" s="485">
        <v>1781.87</v>
      </c>
      <c r="Q56" s="485">
        <v>96.9</v>
      </c>
      <c r="R56" s="561">
        <v>0.754</v>
      </c>
      <c r="S56" s="485">
        <v>16.25</v>
      </c>
      <c r="T56" s="485">
        <v>1416820.9993799999</v>
      </c>
      <c r="U56" s="485">
        <v>1282662.66264</v>
      </c>
      <c r="V56" s="488">
        <v>7423712834.7799997</v>
      </c>
      <c r="W56" s="487">
        <f t="shared" si="0"/>
        <v>3.2752052471484755E-3</v>
      </c>
      <c r="X56" s="487">
        <f>+X55+Tabela136810[[#This Row],[Colunas82]]</f>
        <v>0.77807914348828222</v>
      </c>
      <c r="Y56" s="488">
        <v>22064.57</v>
      </c>
      <c r="AL56" s="462" t="s">
        <v>3820</v>
      </c>
      <c r="AM56" s="462">
        <v>2030</v>
      </c>
      <c r="AN56" s="462" t="s">
        <v>3830</v>
      </c>
      <c r="AO56" s="14">
        <v>1756024</v>
      </c>
      <c r="AP56" s="14">
        <v>1747756</v>
      </c>
      <c r="AQ56" s="14">
        <v>3503780</v>
      </c>
      <c r="AR56" s="538"/>
      <c r="AS56" s="539">
        <f t="shared" si="5"/>
        <v>3503780</v>
      </c>
    </row>
    <row r="57" spans="1:45" ht="20.100000000000001" customHeight="1" x14ac:dyDescent="0.25">
      <c r="A57" s="485">
        <f t="shared" si="1"/>
        <v>53</v>
      </c>
      <c r="B57" s="485" t="s">
        <v>1335</v>
      </c>
      <c r="C57" s="485">
        <v>3504107</v>
      </c>
      <c r="D57" s="485" t="s">
        <v>1336</v>
      </c>
      <c r="E57" s="485" t="s">
        <v>1337</v>
      </c>
      <c r="F57" s="485">
        <v>478.52100000000002</v>
      </c>
      <c r="G57" s="486">
        <v>145378</v>
      </c>
      <c r="H57" s="554"/>
      <c r="I57" s="542">
        <v>3510</v>
      </c>
      <c r="J57" s="542">
        <v>4</v>
      </c>
      <c r="K57" s="542" t="s">
        <v>3995</v>
      </c>
      <c r="L57" s="542">
        <v>139221.310346023</v>
      </c>
      <c r="M57" s="487">
        <f>+Tabela136810[[#This Row],[Colunas85]]/$N$651</f>
        <v>3.1164138273783908E-3</v>
      </c>
      <c r="N57" s="542">
        <v>107440.54818854928</v>
      </c>
      <c r="O57" s="487">
        <f>+O56+Tabela136810[[#This Row],[Colunas8]]</f>
        <v>0.65942322356608807</v>
      </c>
      <c r="P57" s="485">
        <v>264.57</v>
      </c>
      <c r="Q57" s="485">
        <v>97.3</v>
      </c>
      <c r="R57" s="561">
        <v>0.76500000000000001</v>
      </c>
      <c r="S57" s="485">
        <v>11.01</v>
      </c>
      <c r="T57" s="485">
        <v>489342.76238999999</v>
      </c>
      <c r="U57" s="485">
        <v>465279.38024000003</v>
      </c>
      <c r="V57" s="488">
        <v>7341388378.3600006</v>
      </c>
      <c r="W57" s="487">
        <f t="shared" si="0"/>
        <v>3.2388852146207868E-3</v>
      </c>
      <c r="X57" s="487">
        <f>+X56+Tabela136810[[#This Row],[Colunas82]]</f>
        <v>0.78131802870290301</v>
      </c>
      <c r="Y57" s="488">
        <v>50498.62</v>
      </c>
      <c r="AL57" s="462" t="s">
        <v>3820</v>
      </c>
      <c r="AM57" s="462">
        <v>2030</v>
      </c>
      <c r="AN57" s="462" t="s">
        <v>3829</v>
      </c>
      <c r="AO57" s="14">
        <v>1816880</v>
      </c>
      <c r="AP57" s="14">
        <v>1843483</v>
      </c>
      <c r="AQ57" s="14">
        <v>3660363</v>
      </c>
      <c r="AR57" s="538"/>
      <c r="AS57" s="539">
        <f t="shared" si="5"/>
        <v>3660363</v>
      </c>
    </row>
    <row r="58" spans="1:45" ht="20.100000000000001" customHeight="1" x14ac:dyDescent="0.25">
      <c r="A58" s="485">
        <f t="shared" si="1"/>
        <v>54</v>
      </c>
      <c r="B58" s="485" t="s">
        <v>1338</v>
      </c>
      <c r="C58" s="485">
        <v>3524006</v>
      </c>
      <c r="D58" s="485" t="s">
        <v>1339</v>
      </c>
      <c r="E58" s="485" t="s">
        <v>1340</v>
      </c>
      <c r="F58" s="485">
        <v>200.816</v>
      </c>
      <c r="G58" s="486">
        <v>64330</v>
      </c>
      <c r="H58" s="554"/>
      <c r="I58" s="542">
        <v>3510</v>
      </c>
      <c r="J58" s="542">
        <v>2</v>
      </c>
      <c r="K58" s="542" t="s">
        <v>3992</v>
      </c>
      <c r="L58" s="542">
        <v>61605.65487597615</v>
      </c>
      <c r="M58" s="487">
        <f>+Tabela136810[[#This Row],[Colunas85]]/$N$651</f>
        <v>1.3790181562220688E-3</v>
      </c>
      <c r="N58" s="542">
        <v>47542.616248465216</v>
      </c>
      <c r="O58" s="487">
        <f>+O57+Tabela136810[[#This Row],[Colunas8]]</f>
        <v>0.66080224172231017</v>
      </c>
      <c r="P58" s="485">
        <v>223.38</v>
      </c>
      <c r="Q58" s="485">
        <v>97.4</v>
      </c>
      <c r="R58" s="561">
        <v>0.76200000000000001</v>
      </c>
      <c r="S58" s="485">
        <v>19.559999999999999</v>
      </c>
      <c r="T58" s="485">
        <v>256241.78846000001</v>
      </c>
      <c r="U58" s="485">
        <v>225371.51487000001</v>
      </c>
      <c r="V58" s="488">
        <v>7215203909.2000008</v>
      </c>
      <c r="W58" s="487">
        <f t="shared" si="0"/>
        <v>3.1832149530280616E-3</v>
      </c>
      <c r="X58" s="487">
        <f>+X57+Tabela136810[[#This Row],[Colunas82]]</f>
        <v>0.7845012436559311</v>
      </c>
      <c r="Y58" s="488">
        <v>112159.24</v>
      </c>
      <c r="AL58" s="462" t="s">
        <v>3820</v>
      </c>
      <c r="AM58" s="462">
        <v>2030</v>
      </c>
      <c r="AN58" s="462" t="s">
        <v>3828</v>
      </c>
      <c r="AO58" s="14">
        <v>1777712</v>
      </c>
      <c r="AP58" s="14">
        <v>1875692</v>
      </c>
      <c r="AQ58" s="14">
        <v>3653404</v>
      </c>
      <c r="AR58" s="538"/>
      <c r="AS58" s="539">
        <f t="shared" si="5"/>
        <v>3653404</v>
      </c>
    </row>
    <row r="59" spans="1:45" ht="20.100000000000001" customHeight="1" x14ac:dyDescent="0.25">
      <c r="A59" s="485">
        <f t="shared" si="1"/>
        <v>55</v>
      </c>
      <c r="B59" s="485" t="s">
        <v>1341</v>
      </c>
      <c r="C59" s="485">
        <v>3507605</v>
      </c>
      <c r="D59" s="485" t="s">
        <v>1342</v>
      </c>
      <c r="E59" s="485" t="s">
        <v>1343</v>
      </c>
      <c r="F59" s="485">
        <v>512.58399999999995</v>
      </c>
      <c r="G59" s="486">
        <v>172346</v>
      </c>
      <c r="H59" s="554"/>
      <c r="I59" s="542">
        <v>3510</v>
      </c>
      <c r="J59" s="542">
        <v>4</v>
      </c>
      <c r="K59" s="542" t="s">
        <v>3995</v>
      </c>
      <c r="L59" s="542">
        <v>165047.2282800402</v>
      </c>
      <c r="M59" s="487">
        <f>+Tabela136810[[#This Row],[Colunas85]]/$N$651</f>
        <v>3.6945167597116223E-3</v>
      </c>
      <c r="N59" s="542">
        <v>127371.05145279008</v>
      </c>
      <c r="O59" s="487">
        <f>+O58+Tabela136810[[#This Row],[Colunas8]]</f>
        <v>0.66449675848202183</v>
      </c>
      <c r="P59" s="485">
        <v>286.26</v>
      </c>
      <c r="Q59" s="485">
        <v>97</v>
      </c>
      <c r="R59" s="561">
        <v>0.77600000000000002</v>
      </c>
      <c r="S59" s="485">
        <v>9.92</v>
      </c>
      <c r="T59" s="485">
        <v>474355.06722000003</v>
      </c>
      <c r="U59" s="485">
        <v>419569.18644000002</v>
      </c>
      <c r="V59" s="488">
        <v>6516996853.6999998</v>
      </c>
      <c r="W59" s="487">
        <f t="shared" si="0"/>
        <v>2.8751788715330722E-3</v>
      </c>
      <c r="X59" s="487">
        <f>+X58+Tabela136810[[#This Row],[Colunas82]]</f>
        <v>0.7873764225274642</v>
      </c>
      <c r="Y59" s="488">
        <v>37813.449999999997</v>
      </c>
      <c r="AL59" s="462" t="s">
        <v>3820</v>
      </c>
      <c r="AM59" s="462">
        <v>2030</v>
      </c>
      <c r="AN59" s="462" t="s">
        <v>3827</v>
      </c>
      <c r="AO59" s="14">
        <v>1596400</v>
      </c>
      <c r="AP59" s="14">
        <v>1742649</v>
      </c>
      <c r="AQ59" s="14">
        <v>3339049</v>
      </c>
      <c r="AR59" s="538"/>
      <c r="AS59" s="539">
        <f t="shared" si="5"/>
        <v>3339049</v>
      </c>
    </row>
    <row r="60" spans="1:45" ht="20.100000000000001" customHeight="1" x14ac:dyDescent="0.25">
      <c r="A60" s="485">
        <f t="shared" si="1"/>
        <v>56</v>
      </c>
      <c r="B60" s="485" t="s">
        <v>1344</v>
      </c>
      <c r="C60" s="485">
        <v>3556206</v>
      </c>
      <c r="D60" s="485" t="s">
        <v>1345</v>
      </c>
      <c r="E60" s="485" t="s">
        <v>1346</v>
      </c>
      <c r="F60" s="485">
        <v>148.53800000000001</v>
      </c>
      <c r="G60" s="486">
        <v>133169</v>
      </c>
      <c r="H60" s="568"/>
      <c r="I60" s="542">
        <v>3510</v>
      </c>
      <c r="J60" s="542">
        <v>1</v>
      </c>
      <c r="K60" s="542" t="s">
        <v>3991</v>
      </c>
      <c r="L60" s="542">
        <v>127529.35573105655</v>
      </c>
      <c r="M60" s="487">
        <f>+Tabela136810[[#This Row],[Colunas85]]/$N$651</f>
        <v>2.8546940594735997E-3</v>
      </c>
      <c r="N60" s="542">
        <v>98417.575986194061</v>
      </c>
      <c r="O60" s="487">
        <f>+O59+Tabela136810[[#This Row],[Colunas8]]</f>
        <v>0.66735145254149542</v>
      </c>
      <c r="P60" s="485">
        <v>718.7</v>
      </c>
      <c r="Q60" s="485">
        <v>97.2</v>
      </c>
      <c r="R60" s="561">
        <v>0.81899999999999995</v>
      </c>
      <c r="S60" s="485">
        <v>6.61</v>
      </c>
      <c r="T60" s="485">
        <v>551223.33114000002</v>
      </c>
      <c r="U60" s="485">
        <v>465006.77039000002</v>
      </c>
      <c r="V60" s="488">
        <v>6494420415.9400005</v>
      </c>
      <c r="W60" s="487">
        <f t="shared" si="0"/>
        <v>2.8652185633881973E-3</v>
      </c>
      <c r="X60" s="487">
        <f>+X59+Tabela136810[[#This Row],[Colunas82]]</f>
        <v>0.79024164109085238</v>
      </c>
      <c r="Y60" s="488">
        <v>48768.26</v>
      </c>
      <c r="AL60" s="462" t="s">
        <v>3820</v>
      </c>
      <c r="AM60" s="462">
        <v>2030</v>
      </c>
      <c r="AN60" s="462" t="s">
        <v>3826</v>
      </c>
      <c r="AO60" s="14">
        <v>1376423</v>
      </c>
      <c r="AP60" s="14">
        <v>1539520</v>
      </c>
      <c r="AQ60" s="14">
        <v>2915943</v>
      </c>
      <c r="AR60" s="538"/>
      <c r="AS60" s="539">
        <f t="shared" si="5"/>
        <v>2915943</v>
      </c>
    </row>
    <row r="61" spans="1:45" ht="20.100000000000001" customHeight="1" x14ac:dyDescent="0.25">
      <c r="A61" s="485">
        <f t="shared" si="1"/>
        <v>57</v>
      </c>
      <c r="B61" s="485" t="s">
        <v>1347</v>
      </c>
      <c r="C61" s="485">
        <v>3503901</v>
      </c>
      <c r="D61" s="485" t="s">
        <v>1348</v>
      </c>
      <c r="E61" s="485" t="s">
        <v>1349</v>
      </c>
      <c r="F61" s="485">
        <v>96.167000000000002</v>
      </c>
      <c r="G61" s="486">
        <v>92453</v>
      </c>
      <c r="H61" s="554"/>
      <c r="I61" s="542">
        <v>3501</v>
      </c>
      <c r="J61" s="542">
        <v>1</v>
      </c>
      <c r="K61" s="542" t="s">
        <v>3944</v>
      </c>
      <c r="L61" s="542">
        <v>88537.659105372659</v>
      </c>
      <c r="M61" s="487">
        <f>+Tabela136810[[#This Row],[Colunas85]]/$N$651</f>
        <v>1.9818803916865991E-3</v>
      </c>
      <c r="N61" s="542">
        <v>68326.713819669749</v>
      </c>
      <c r="O61" s="487">
        <f>+O60+Tabela136810[[#This Row],[Colunas8]]</f>
        <v>0.66933333293318198</v>
      </c>
      <c r="P61" s="485">
        <v>779.33</v>
      </c>
      <c r="Q61" s="485">
        <v>98.2</v>
      </c>
      <c r="R61" s="561">
        <v>0.78400000000000003</v>
      </c>
      <c r="S61" s="485">
        <v>8.64</v>
      </c>
      <c r="T61" s="485">
        <v>285278.24608999997</v>
      </c>
      <c r="U61" s="485">
        <v>247386.93664</v>
      </c>
      <c r="V61" s="488">
        <v>6433627684.7699995</v>
      </c>
      <c r="W61" s="487">
        <f t="shared" si="0"/>
        <v>2.8383979311051633E-3</v>
      </c>
      <c r="X61" s="487">
        <f>+X60+Tabela136810[[#This Row],[Colunas82]]</f>
        <v>0.79308003902195756</v>
      </c>
      <c r="Y61" s="488">
        <v>69588.09</v>
      </c>
      <c r="AL61" s="462" t="s">
        <v>3820</v>
      </c>
      <c r="AM61" s="462">
        <v>2030</v>
      </c>
      <c r="AN61" s="462" t="s">
        <v>3825</v>
      </c>
      <c r="AO61" s="14">
        <v>1223234</v>
      </c>
      <c r="AP61" s="14">
        <v>1410287</v>
      </c>
      <c r="AQ61" s="14">
        <v>2633521</v>
      </c>
      <c r="AR61" s="538"/>
      <c r="AS61" s="539">
        <f t="shared" si="5"/>
        <v>2633521</v>
      </c>
    </row>
    <row r="62" spans="1:45" ht="20.100000000000001" customHeight="1" x14ac:dyDescent="0.25">
      <c r="A62" s="485">
        <f t="shared" si="1"/>
        <v>58</v>
      </c>
      <c r="B62" s="485" t="s">
        <v>1350</v>
      </c>
      <c r="C62" s="485">
        <v>3523404</v>
      </c>
      <c r="D62" s="485" t="s">
        <v>1351</v>
      </c>
      <c r="E62" s="485" t="s">
        <v>1352</v>
      </c>
      <c r="F62" s="485">
        <v>322.27600000000001</v>
      </c>
      <c r="G62" s="486">
        <v>124254</v>
      </c>
      <c r="H62" s="554"/>
      <c r="I62" s="542">
        <v>3510</v>
      </c>
      <c r="J62" s="542">
        <v>2</v>
      </c>
      <c r="K62" s="542" t="s">
        <v>3992</v>
      </c>
      <c r="L62" s="542">
        <v>118991.90177148362</v>
      </c>
      <c r="M62" s="487">
        <f>+Tabela136810[[#This Row],[Colunas85]]/$N$651</f>
        <v>2.6635865379017092E-3</v>
      </c>
      <c r="N62" s="542">
        <v>91829.01040473803</v>
      </c>
      <c r="O62" s="487">
        <f>+O61+Tabela136810[[#This Row],[Colunas8]]</f>
        <v>0.67199691947108364</v>
      </c>
      <c r="P62" s="485">
        <v>314.89999999999998</v>
      </c>
      <c r="Q62" s="485">
        <v>97.8</v>
      </c>
      <c r="R62" s="561">
        <v>0.77800000000000002</v>
      </c>
      <c r="S62" s="485">
        <v>14.1</v>
      </c>
      <c r="T62" s="485">
        <v>373051.57990999997</v>
      </c>
      <c r="U62" s="485">
        <v>368195.90964000003</v>
      </c>
      <c r="V62" s="488">
        <v>6313576852.4400005</v>
      </c>
      <c r="W62" s="487">
        <f t="shared" si="0"/>
        <v>2.7854337170087266E-3</v>
      </c>
      <c r="X62" s="487">
        <f>+X61+Tabela136810[[#This Row],[Colunas82]]</f>
        <v>0.79586547273896624</v>
      </c>
      <c r="Y62" s="488">
        <v>50811.86</v>
      </c>
      <c r="AL62" s="462" t="s">
        <v>3820</v>
      </c>
      <c r="AM62" s="462">
        <v>2030</v>
      </c>
      <c r="AN62" s="462" t="s">
        <v>3824</v>
      </c>
      <c r="AO62" s="14">
        <v>1028524</v>
      </c>
      <c r="AP62" s="14">
        <v>1274962</v>
      </c>
      <c r="AQ62" s="14">
        <v>2303486</v>
      </c>
      <c r="AR62" s="538"/>
      <c r="AS62" s="539">
        <f t="shared" si="5"/>
        <v>2303486</v>
      </c>
    </row>
    <row r="63" spans="1:45" ht="20.100000000000001" customHeight="1" x14ac:dyDescent="0.25">
      <c r="A63" s="485">
        <f t="shared" si="1"/>
        <v>59</v>
      </c>
      <c r="B63" s="485" t="s">
        <v>1353</v>
      </c>
      <c r="C63" s="485">
        <v>3545803</v>
      </c>
      <c r="D63" s="485" t="s">
        <v>1354</v>
      </c>
      <c r="E63" s="485" t="s">
        <v>1355</v>
      </c>
      <c r="F63" s="485">
        <v>271.02999999999997</v>
      </c>
      <c r="G63" s="486">
        <v>195278</v>
      </c>
      <c r="H63" s="568"/>
      <c r="I63" s="542">
        <v>3510</v>
      </c>
      <c r="J63" s="542">
        <v>1</v>
      </c>
      <c r="K63" s="542" t="s">
        <v>3991</v>
      </c>
      <c r="L63" s="542">
        <v>187008.06890829897</v>
      </c>
      <c r="M63" s="487">
        <f>+Tabela136810[[#This Row],[Colunas85]]/$N$651</f>
        <v>4.1861014691548749E-3</v>
      </c>
      <c r="N63" s="542">
        <v>144318.77842014286</v>
      </c>
      <c r="O63" s="487">
        <f>+O62+Tabela136810[[#This Row],[Colunas8]]</f>
        <v>0.67618302094023852</v>
      </c>
      <c r="P63" s="485">
        <v>664.49</v>
      </c>
      <c r="Q63" s="485">
        <v>98.4</v>
      </c>
      <c r="R63" s="561">
        <v>0.78100000000000003</v>
      </c>
      <c r="S63" s="485">
        <v>13.71</v>
      </c>
      <c r="T63" s="485">
        <v>525487.17724999995</v>
      </c>
      <c r="U63" s="485">
        <v>508262.75516</v>
      </c>
      <c r="V63" s="488">
        <v>6014224569.0600004</v>
      </c>
      <c r="W63" s="487">
        <f t="shared" si="0"/>
        <v>2.6533650081170378E-3</v>
      </c>
      <c r="X63" s="487">
        <f>+X62+Tabela136810[[#This Row],[Colunas82]]</f>
        <v>0.79851883774708332</v>
      </c>
      <c r="Y63" s="488">
        <v>30798.27</v>
      </c>
      <c r="AL63" s="462" t="s">
        <v>3820</v>
      </c>
      <c r="AM63" s="462">
        <v>2030</v>
      </c>
      <c r="AN63" s="462" t="s">
        <v>3823</v>
      </c>
      <c r="AO63" s="14">
        <v>805991</v>
      </c>
      <c r="AP63" s="14">
        <v>1067922</v>
      </c>
      <c r="AQ63" s="14">
        <v>1873913</v>
      </c>
      <c r="AR63" s="538"/>
      <c r="AS63" s="539">
        <f t="shared" si="5"/>
        <v>1873913</v>
      </c>
    </row>
    <row r="64" spans="1:45" ht="20.100000000000001" customHeight="1" x14ac:dyDescent="0.25">
      <c r="A64" s="485">
        <f t="shared" si="1"/>
        <v>60</v>
      </c>
      <c r="B64" s="485" t="s">
        <v>1356</v>
      </c>
      <c r="C64" s="485">
        <v>3530706</v>
      </c>
      <c r="D64" s="485" t="s">
        <v>1357</v>
      </c>
      <c r="E64" s="485" t="s">
        <v>1358</v>
      </c>
      <c r="F64" s="485">
        <v>812.75300000000004</v>
      </c>
      <c r="G64" s="486">
        <v>154146</v>
      </c>
      <c r="I64" s="542">
        <v>3510</v>
      </c>
      <c r="J64" s="542">
        <v>6</v>
      </c>
      <c r="K64" s="542" t="s">
        <v>3997</v>
      </c>
      <c r="L64" s="542">
        <v>147617.98968618404</v>
      </c>
      <c r="M64" s="487">
        <f>+Tabela136810[[#This Row],[Colunas85]]/$N$651</f>
        <v>3.3043701649153891E-3</v>
      </c>
      <c r="N64" s="542">
        <v>113920.47449457357</v>
      </c>
      <c r="O64" s="487">
        <f>+O63+Tabela136810[[#This Row],[Colunas8]]</f>
        <v>0.67948739110515388</v>
      </c>
      <c r="P64" s="485">
        <v>168.99</v>
      </c>
      <c r="Q64" s="485">
        <v>97.9</v>
      </c>
      <c r="R64" s="561">
        <v>0.77400000000000002</v>
      </c>
      <c r="S64" s="485">
        <v>12.54</v>
      </c>
      <c r="T64" s="485">
        <v>508193.49579000002</v>
      </c>
      <c r="U64" s="485">
        <v>455038.22181999998</v>
      </c>
      <c r="V64" s="488">
        <v>6007288507.3199997</v>
      </c>
      <c r="W64" s="487">
        <f t="shared" si="0"/>
        <v>2.6503049455430965E-3</v>
      </c>
      <c r="X64" s="487">
        <f>+X63+Tabela136810[[#This Row],[Colunas82]]</f>
        <v>0.8011691426926264</v>
      </c>
      <c r="Y64" s="488">
        <v>38971.42</v>
      </c>
      <c r="AL64" s="462" t="s">
        <v>3820</v>
      </c>
      <c r="AM64" s="462">
        <v>2030</v>
      </c>
      <c r="AN64" s="462" t="s">
        <v>3822</v>
      </c>
      <c r="AO64" s="14">
        <v>963624</v>
      </c>
      <c r="AP64" s="14">
        <v>1542069</v>
      </c>
      <c r="AQ64" s="14">
        <v>2505693</v>
      </c>
      <c r="AR64" s="538"/>
      <c r="AS64" s="539">
        <f t="shared" si="5"/>
        <v>2505693</v>
      </c>
    </row>
    <row r="65" spans="1:46" ht="20.100000000000001" customHeight="1" x14ac:dyDescent="0.25">
      <c r="A65" s="485">
        <f t="shared" si="1"/>
        <v>61</v>
      </c>
      <c r="B65" s="485" t="s">
        <v>1359</v>
      </c>
      <c r="C65" s="485">
        <v>3510609</v>
      </c>
      <c r="D65" s="485" t="s">
        <v>1360</v>
      </c>
      <c r="E65" s="485" t="s">
        <v>1361</v>
      </c>
      <c r="F65" s="485">
        <v>34.545999999999999</v>
      </c>
      <c r="G65" s="486">
        <v>405375</v>
      </c>
      <c r="H65" s="554"/>
      <c r="I65" s="542">
        <v>3501</v>
      </c>
      <c r="J65" s="542">
        <v>1</v>
      </c>
      <c r="K65" s="542" t="s">
        <v>3944</v>
      </c>
      <c r="L65" s="542">
        <v>388207.56016398</v>
      </c>
      <c r="M65" s="487">
        <f>+Tabela136810[[#This Row],[Colunas85]]/$N$651</f>
        <v>8.6898723003034535E-3</v>
      </c>
      <c r="N65" s="542">
        <v>299589.43046357203</v>
      </c>
      <c r="O65" s="487">
        <f>+O64+Tabela136810[[#This Row],[Colunas8]]</f>
        <v>0.68817726340545737</v>
      </c>
      <c r="P65" s="485">
        <v>10698.32</v>
      </c>
      <c r="Q65" s="485">
        <v>96.2</v>
      </c>
      <c r="R65" s="561">
        <v>0.749</v>
      </c>
      <c r="S65" s="485">
        <v>13.11</v>
      </c>
      <c r="T65" s="485">
        <v>480422.90273999999</v>
      </c>
      <c r="U65" s="485">
        <v>416067.26676000003</v>
      </c>
      <c r="V65" s="488">
        <v>5842803648.75</v>
      </c>
      <c r="W65" s="487">
        <f t="shared" si="0"/>
        <v>2.5777372582073159E-3</v>
      </c>
      <c r="X65" s="487">
        <f>+X64+Tabela136810[[#This Row],[Colunas82]]</f>
        <v>0.80374687995083371</v>
      </c>
      <c r="Y65" s="488">
        <v>14413.33</v>
      </c>
      <c r="AL65" s="462" t="s">
        <v>3820</v>
      </c>
      <c r="AM65" s="462">
        <v>2030</v>
      </c>
      <c r="AN65" s="462" t="s">
        <v>3821</v>
      </c>
      <c r="AO65" s="14">
        <v>22788139</v>
      </c>
      <c r="AP65" s="14">
        <v>24037311</v>
      </c>
      <c r="AQ65" s="14">
        <v>46825450</v>
      </c>
      <c r="AR65" s="538"/>
      <c r="AS65" s="539">
        <f>SUM(AS49:AS64)</f>
        <v>37051285.200000003</v>
      </c>
      <c r="AT65" s="541">
        <f>+(AS65/AS44)-1</f>
        <v>3.2735912754107144E-2</v>
      </c>
    </row>
    <row r="66" spans="1:46" ht="20.100000000000001" customHeight="1" x14ac:dyDescent="0.25">
      <c r="A66" s="485">
        <f t="shared" si="1"/>
        <v>62</v>
      </c>
      <c r="B66" s="485" t="s">
        <v>1362</v>
      </c>
      <c r="C66" s="485">
        <v>3518404</v>
      </c>
      <c r="D66" s="485" t="s">
        <v>1363</v>
      </c>
      <c r="E66" s="485" t="s">
        <v>1364</v>
      </c>
      <c r="F66" s="485">
        <v>752.63599999999997</v>
      </c>
      <c r="G66" s="486">
        <v>123192</v>
      </c>
      <c r="H66" s="554"/>
      <c r="I66" s="542">
        <v>3511</v>
      </c>
      <c r="J66" s="542">
        <v>4</v>
      </c>
      <c r="K66" s="542" t="s">
        <v>4007</v>
      </c>
      <c r="L66" s="542">
        <v>117974.87697001794</v>
      </c>
      <c r="M66" s="487">
        <f>+Tabela136810[[#This Row],[Colunas85]]/$N$651</f>
        <v>2.6408208409965661E-3</v>
      </c>
      <c r="N66" s="542">
        <v>91044.147067945392</v>
      </c>
      <c r="O66" s="487">
        <f>+O65+Tabela136810[[#This Row],[Colunas8]]</f>
        <v>0.69081808424645397</v>
      </c>
      <c r="P66" s="485">
        <v>148.91</v>
      </c>
      <c r="Q66" s="485">
        <v>97.8</v>
      </c>
      <c r="R66" s="561">
        <v>0.79800000000000004</v>
      </c>
      <c r="S66" s="485">
        <v>12.13</v>
      </c>
      <c r="T66" s="485">
        <v>314633.14171</v>
      </c>
      <c r="U66" s="485">
        <v>304895.53466</v>
      </c>
      <c r="V66" s="488">
        <v>5771457733.6800003</v>
      </c>
      <c r="W66" s="487">
        <f t="shared" si="0"/>
        <v>2.5462607557347095E-3</v>
      </c>
      <c r="X66" s="487">
        <f>+X65+Tabela136810[[#This Row],[Colunas82]]</f>
        <v>0.80629314070656843</v>
      </c>
      <c r="Y66" s="488">
        <v>46849.29</v>
      </c>
      <c r="AL66" s="462" t="s">
        <v>3820</v>
      </c>
      <c r="AM66" s="462">
        <v>2030</v>
      </c>
      <c r="AN66" s="462" t="s">
        <v>3819</v>
      </c>
      <c r="AO66" s="14">
        <v>22788139</v>
      </c>
      <c r="AP66" s="14">
        <v>24037311</v>
      </c>
      <c r="AQ66" s="14">
        <v>46825450</v>
      </c>
      <c r="AR66" s="538"/>
      <c r="AS66" s="539"/>
    </row>
    <row r="67" spans="1:46" ht="20.100000000000001" customHeight="1" x14ac:dyDescent="0.25">
      <c r="A67" s="485">
        <f t="shared" si="1"/>
        <v>63</v>
      </c>
      <c r="B67" s="485" t="s">
        <v>1365</v>
      </c>
      <c r="C67" s="485">
        <v>3503307</v>
      </c>
      <c r="D67" s="485" t="s">
        <v>1366</v>
      </c>
      <c r="E67" s="485" t="s">
        <v>1367</v>
      </c>
      <c r="F67" s="485">
        <v>644.83100000000002</v>
      </c>
      <c r="G67" s="486">
        <v>136739</v>
      </c>
      <c r="H67" s="554"/>
      <c r="I67" s="542">
        <v>3510</v>
      </c>
      <c r="J67" s="542">
        <v>8</v>
      </c>
      <c r="K67" s="542" t="s">
        <v>3999</v>
      </c>
      <c r="L67" s="542">
        <v>130948.1679167745</v>
      </c>
      <c r="M67" s="487">
        <f>+Tabela136810[[#This Row],[Colunas85]]/$N$651</f>
        <v>2.931222814606707E-3</v>
      </c>
      <c r="N67" s="542">
        <v>101055.95838953654</v>
      </c>
      <c r="O67" s="487">
        <f>+O66+Tabela136810[[#This Row],[Colunas8]]</f>
        <v>0.69374930706106064</v>
      </c>
      <c r="P67" s="485">
        <v>184.3</v>
      </c>
      <c r="Q67" s="485">
        <v>97.5</v>
      </c>
      <c r="R67" s="561">
        <v>0.78100000000000003</v>
      </c>
      <c r="S67" s="485">
        <v>10.94</v>
      </c>
      <c r="T67" s="485">
        <v>543415.81400000001</v>
      </c>
      <c r="U67" s="485">
        <v>472762.51825999998</v>
      </c>
      <c r="V67" s="488">
        <v>5724430556.8800001</v>
      </c>
      <c r="W67" s="487">
        <f t="shared" si="0"/>
        <v>2.5255132322728187E-3</v>
      </c>
      <c r="X67" s="487">
        <f>+X66+Tabela136810[[#This Row],[Colunas82]]</f>
        <v>0.80881865393884123</v>
      </c>
      <c r="Y67" s="488">
        <v>41863.919999999998</v>
      </c>
    </row>
    <row r="68" spans="1:46" ht="20.100000000000001" customHeight="1" x14ac:dyDescent="0.25">
      <c r="A68" s="485">
        <f t="shared" si="1"/>
        <v>64</v>
      </c>
      <c r="B68" s="485" t="s">
        <v>1368</v>
      </c>
      <c r="C68" s="485">
        <v>3551702</v>
      </c>
      <c r="D68" s="485" t="s">
        <v>1369</v>
      </c>
      <c r="E68" s="485" t="s">
        <v>1370</v>
      </c>
      <c r="F68" s="485">
        <v>403.089</v>
      </c>
      <c r="G68" s="486">
        <v>128432</v>
      </c>
      <c r="H68" s="568"/>
      <c r="I68" s="542">
        <v>3508</v>
      </c>
      <c r="J68" s="542">
        <v>1</v>
      </c>
      <c r="K68" s="542" t="s">
        <v>3982</v>
      </c>
      <c r="L68" s="542">
        <v>122992.965444293</v>
      </c>
      <c r="M68" s="487">
        <f>+Tabela136810[[#This Row],[Colunas85]]/$N$651</f>
        <v>2.7531487616961402E-3</v>
      </c>
      <c r="N68" s="542">
        <v>94916.730763607702</v>
      </c>
      <c r="O68" s="487">
        <f>+O67+Tabela136810[[#This Row],[Colunas8]]</f>
        <v>0.69650245582275683</v>
      </c>
      <c r="P68" s="485">
        <v>273.22000000000003</v>
      </c>
      <c r="Q68" s="485">
        <v>98.5</v>
      </c>
      <c r="R68" s="561">
        <v>0.76100000000000001</v>
      </c>
      <c r="S68" s="485">
        <v>13.51</v>
      </c>
      <c r="T68" s="485">
        <v>519898.95916000003</v>
      </c>
      <c r="U68" s="485">
        <v>436472.44101000001</v>
      </c>
      <c r="V68" s="488">
        <v>5672049014.5600004</v>
      </c>
      <c r="W68" s="487">
        <f t="shared" si="0"/>
        <v>2.5024034614508067E-3</v>
      </c>
      <c r="X68" s="487">
        <f>+X67+Tabela136810[[#This Row],[Colunas82]]</f>
        <v>0.81132105740029203</v>
      </c>
      <c r="Y68" s="488">
        <v>44163.83</v>
      </c>
      <c r="AL68" s="883" t="s">
        <v>3937</v>
      </c>
      <c r="AM68" s="883"/>
      <c r="AN68" s="883"/>
      <c r="AO68" s="883"/>
      <c r="AP68" s="883"/>
      <c r="AQ68" s="883"/>
      <c r="AR68" s="883"/>
      <c r="AS68" s="883"/>
    </row>
    <row r="69" spans="1:46" ht="20.100000000000001" customHeight="1" x14ac:dyDescent="0.25">
      <c r="A69" s="485">
        <f t="shared" si="1"/>
        <v>65</v>
      </c>
      <c r="B69" s="485" t="s">
        <v>1371</v>
      </c>
      <c r="C69" s="485">
        <v>3551009</v>
      </c>
      <c r="D69" s="485" t="s">
        <v>1372</v>
      </c>
      <c r="E69" s="485" t="s">
        <v>1373</v>
      </c>
      <c r="F69" s="485">
        <v>148.1</v>
      </c>
      <c r="G69" s="486">
        <v>370839</v>
      </c>
      <c r="H69" s="568"/>
      <c r="I69" s="542">
        <v>3501</v>
      </c>
      <c r="J69" s="542">
        <v>2</v>
      </c>
      <c r="K69" s="542" t="s">
        <v>3945</v>
      </c>
      <c r="L69" s="542">
        <v>355134.14345642971</v>
      </c>
      <c r="M69" s="487">
        <f>+Tabela136810[[#This Row],[Colunas85]]/$N$651</f>
        <v>7.9495369817384701E-3</v>
      </c>
      <c r="N69" s="542">
        <v>274065.85212132119</v>
      </c>
      <c r="O69" s="487">
        <f>+O68+Tabela136810[[#This Row],[Colunas8]]</f>
        <v>0.70445199280449533</v>
      </c>
      <c r="P69" s="485">
        <v>2247.88</v>
      </c>
      <c r="Q69" s="485">
        <v>96.7</v>
      </c>
      <c r="R69" s="561">
        <v>0.76800000000000002</v>
      </c>
      <c r="S69" s="485">
        <v>14.66</v>
      </c>
      <c r="T69" s="485">
        <v>957785.42281999998</v>
      </c>
      <c r="U69" s="485">
        <v>895721.04015000002</v>
      </c>
      <c r="V69" s="488">
        <v>5565091871.6400003</v>
      </c>
      <c r="W69" s="487">
        <f t="shared" ref="W69:W132" si="6">+V69/$V$651</f>
        <v>2.4552159417409371E-3</v>
      </c>
      <c r="X69" s="487">
        <f>+X68+Tabela136810[[#This Row],[Colunas82]]</f>
        <v>0.81377627334203295</v>
      </c>
      <c r="Y69" s="488">
        <v>15006.76</v>
      </c>
      <c r="AL69" s="462" t="s">
        <v>3841</v>
      </c>
      <c r="AM69" s="462" t="s">
        <v>71</v>
      </c>
      <c r="AN69" s="462" t="s">
        <v>3840</v>
      </c>
      <c r="AO69" s="14" t="s">
        <v>3839</v>
      </c>
      <c r="AP69" s="14" t="s">
        <v>3838</v>
      </c>
      <c r="AQ69" s="14" t="s">
        <v>5</v>
      </c>
      <c r="AR69" s="538"/>
      <c r="AS69" s="540"/>
    </row>
    <row r="70" spans="1:46" ht="20.100000000000001" customHeight="1" x14ac:dyDescent="0.25">
      <c r="A70" s="485">
        <f t="shared" si="1"/>
        <v>66</v>
      </c>
      <c r="B70" s="485" t="s">
        <v>1374</v>
      </c>
      <c r="C70" s="485">
        <v>3505500</v>
      </c>
      <c r="D70" s="485" t="s">
        <v>1375</v>
      </c>
      <c r="E70" s="485" t="s">
        <v>1376</v>
      </c>
      <c r="F70" s="485">
        <v>1566.1610000000001</v>
      </c>
      <c r="G70" s="486">
        <v>123546</v>
      </c>
      <c r="H70" s="554"/>
      <c r="I70" s="542">
        <v>3508</v>
      </c>
      <c r="J70" s="542">
        <v>2</v>
      </c>
      <c r="K70" s="542" t="s">
        <v>3983</v>
      </c>
      <c r="L70" s="542">
        <v>118313.88523717318</v>
      </c>
      <c r="M70" s="487">
        <f>+Tabela136810[[#This Row],[Colunas85]]/$N$651</f>
        <v>2.6484094066316138E-3</v>
      </c>
      <c r="N70" s="542">
        <v>91305.768180209605</v>
      </c>
      <c r="O70" s="487">
        <f>+O69+Tabela136810[[#This Row],[Colunas8]]</f>
        <v>0.70710040221112691</v>
      </c>
      <c r="P70" s="485">
        <v>71.599999999999994</v>
      </c>
      <c r="Q70" s="485">
        <v>97.8</v>
      </c>
      <c r="R70" s="561">
        <v>0.78900000000000003</v>
      </c>
      <c r="S70" s="485">
        <v>13.24</v>
      </c>
      <c r="T70" s="485">
        <v>526127.69013</v>
      </c>
      <c r="U70" s="485">
        <v>543578.56643999997</v>
      </c>
      <c r="V70" s="488">
        <v>4947550296.1199999</v>
      </c>
      <c r="W70" s="487">
        <f t="shared" si="6"/>
        <v>2.1827679829514077E-3</v>
      </c>
      <c r="X70" s="487">
        <f>+X69+Tabela136810[[#This Row],[Colunas82]]</f>
        <v>0.81595904132498431</v>
      </c>
      <c r="Y70" s="488">
        <v>40046.22</v>
      </c>
      <c r="AL70" s="462" t="s">
        <v>3820</v>
      </c>
      <c r="AM70" s="462">
        <v>2035</v>
      </c>
      <c r="AN70" s="462" t="s">
        <v>3837</v>
      </c>
      <c r="AO70" s="14">
        <v>1216584</v>
      </c>
      <c r="AP70" s="14">
        <v>1160280</v>
      </c>
      <c r="AQ70" s="14">
        <v>2376864</v>
      </c>
      <c r="AR70" s="538"/>
      <c r="AS70" s="539">
        <v>0</v>
      </c>
    </row>
    <row r="71" spans="1:46" ht="20.100000000000001" customHeight="1" x14ac:dyDescent="0.25">
      <c r="A71" s="485">
        <f t="shared" ref="A71:A134" si="7">+A70+1</f>
        <v>67</v>
      </c>
      <c r="B71" s="485" t="s">
        <v>1377</v>
      </c>
      <c r="C71" s="485">
        <v>3522307</v>
      </c>
      <c r="D71" s="485" t="s">
        <v>1378</v>
      </c>
      <c r="E71" s="485" t="s">
        <v>1379</v>
      </c>
      <c r="F71" s="485">
        <v>1789.35</v>
      </c>
      <c r="G71" s="486">
        <v>167106</v>
      </c>
      <c r="H71" s="554"/>
      <c r="I71" s="542">
        <v>3502</v>
      </c>
      <c r="J71" s="542">
        <v>4</v>
      </c>
      <c r="K71" s="542" t="s">
        <v>3950</v>
      </c>
      <c r="L71" s="542">
        <v>160029.13980576512</v>
      </c>
      <c r="M71" s="487">
        <f>+Tabela136810[[#This Row],[Colunas85]]/$N$651</f>
        <v>3.5821888390120474E-3</v>
      </c>
      <c r="N71" s="542">
        <v>123498.46775712774</v>
      </c>
      <c r="O71" s="487">
        <f>+O70+Tabela136810[[#This Row],[Colunas8]]</f>
        <v>0.71068259105013898</v>
      </c>
      <c r="P71" s="485">
        <v>80.650000000000006</v>
      </c>
      <c r="Q71" s="485">
        <v>96.4</v>
      </c>
      <c r="R71" s="561">
        <v>0.76300000000000001</v>
      </c>
      <c r="S71" s="485">
        <v>10</v>
      </c>
      <c r="T71" s="485">
        <v>448514.17401000002</v>
      </c>
      <c r="U71" s="485">
        <v>426754.60157</v>
      </c>
      <c r="V71" s="488">
        <v>4897009579.8600006</v>
      </c>
      <c r="W71" s="487">
        <f t="shared" si="6"/>
        <v>2.1604703506515857E-3</v>
      </c>
      <c r="X71" s="487">
        <f>+X70+Tabela136810[[#This Row],[Colunas82]]</f>
        <v>0.8181195116756359</v>
      </c>
      <c r="Y71" s="488">
        <v>29304.81</v>
      </c>
      <c r="AL71" s="462" t="s">
        <v>3820</v>
      </c>
      <c r="AM71" s="462">
        <v>2035</v>
      </c>
      <c r="AN71" s="462" t="s">
        <v>3836</v>
      </c>
      <c r="AO71" s="14">
        <v>1275558</v>
      </c>
      <c r="AP71" s="14">
        <v>1217061</v>
      </c>
      <c r="AQ71" s="14">
        <v>2492619</v>
      </c>
      <c r="AR71" s="538"/>
      <c r="AS71" s="539">
        <v>0</v>
      </c>
    </row>
    <row r="72" spans="1:46" ht="20.100000000000001" customHeight="1" x14ac:dyDescent="0.25">
      <c r="A72" s="485">
        <f t="shared" si="7"/>
        <v>68</v>
      </c>
      <c r="B72" s="485" t="s">
        <v>1380</v>
      </c>
      <c r="C72" s="485">
        <v>3525300</v>
      </c>
      <c r="D72" s="485" t="s">
        <v>1381</v>
      </c>
      <c r="E72" s="485" t="s">
        <v>1382</v>
      </c>
      <c r="F72" s="485">
        <v>687.10299999999995</v>
      </c>
      <c r="G72" s="486">
        <v>153463</v>
      </c>
      <c r="I72" s="542">
        <v>3503</v>
      </c>
      <c r="J72" s="542">
        <v>2</v>
      </c>
      <c r="K72" s="542" t="s">
        <v>3955</v>
      </c>
      <c r="L72" s="542">
        <v>146963.91441367834</v>
      </c>
      <c r="M72" s="487">
        <f>+Tabela136810[[#This Row],[Colunas85]]/$N$651</f>
        <v>3.289728949297487E-3</v>
      </c>
      <c r="N72" s="542">
        <v>113415.70833729547</v>
      </c>
      <c r="O72" s="487">
        <f>+O71+Tabela136810[[#This Row],[Colunas8]]</f>
        <v>0.71397231999943644</v>
      </c>
      <c r="P72" s="485">
        <v>191.09</v>
      </c>
      <c r="Q72" s="485">
        <v>97.8</v>
      </c>
      <c r="R72" s="561">
        <v>0.77800000000000002</v>
      </c>
      <c r="S72" s="485">
        <v>6.52</v>
      </c>
      <c r="T72" s="485">
        <v>384451.35888999997</v>
      </c>
      <c r="U72" s="485">
        <v>361304.59</v>
      </c>
      <c r="V72" s="488">
        <v>4888617577.0500002</v>
      </c>
      <c r="W72" s="487">
        <f t="shared" si="6"/>
        <v>2.1567679537177189E-3</v>
      </c>
      <c r="X72" s="487">
        <f>+X71+Tabela136810[[#This Row],[Colunas82]]</f>
        <v>0.82027627962935357</v>
      </c>
      <c r="Y72" s="488">
        <v>31855.35</v>
      </c>
      <c r="AL72" s="462" t="s">
        <v>3820</v>
      </c>
      <c r="AM72" s="462">
        <v>2035</v>
      </c>
      <c r="AN72" s="462" t="s">
        <v>3835</v>
      </c>
      <c r="AO72" s="14">
        <v>1364126</v>
      </c>
      <c r="AP72" s="14">
        <v>1302024</v>
      </c>
      <c r="AQ72" s="14">
        <v>2666150</v>
      </c>
      <c r="AR72" s="538"/>
      <c r="AS72" s="539">
        <v>0</v>
      </c>
    </row>
    <row r="73" spans="1:46" ht="20.100000000000001" customHeight="1" x14ac:dyDescent="0.25">
      <c r="A73" s="485">
        <f t="shared" si="7"/>
        <v>69</v>
      </c>
      <c r="B73" s="485" t="s">
        <v>1383</v>
      </c>
      <c r="C73" s="485">
        <v>3508405</v>
      </c>
      <c r="D73" s="485" t="s">
        <v>1384</v>
      </c>
      <c r="E73" s="485" t="s">
        <v>1385</v>
      </c>
      <c r="F73" s="485">
        <v>260.23399999999998</v>
      </c>
      <c r="G73" s="486">
        <v>51130</v>
      </c>
      <c r="H73" s="554"/>
      <c r="I73" s="542">
        <v>3510</v>
      </c>
      <c r="J73" s="542">
        <v>2</v>
      </c>
      <c r="K73" s="542" t="s">
        <v>3992</v>
      </c>
      <c r="L73" s="542">
        <v>48964.668643069497</v>
      </c>
      <c r="M73" s="487">
        <f>+Tabela136810[[#This Row],[Colunas85]]/$N$651</f>
        <v>1.0960546918643615E-3</v>
      </c>
      <c r="N73" s="542">
        <v>37787.252740308199</v>
      </c>
      <c r="O73" s="487">
        <f>+O72+Tabela136810[[#This Row],[Colunas8]]</f>
        <v>0.7150683746913008</v>
      </c>
      <c r="P73" s="485">
        <v>159.87</v>
      </c>
      <c r="Q73" s="485">
        <v>97.3</v>
      </c>
      <c r="R73" s="561">
        <v>0.73799999999999999</v>
      </c>
      <c r="S73" s="485">
        <v>19.61</v>
      </c>
      <c r="T73" s="485">
        <v>206809.22618</v>
      </c>
      <c r="U73" s="485">
        <v>192730.91119000001</v>
      </c>
      <c r="V73" s="488">
        <v>4883843520.8000002</v>
      </c>
      <c r="W73" s="487">
        <f t="shared" si="6"/>
        <v>2.1546617281095666E-3</v>
      </c>
      <c r="X73" s="487">
        <f>+X72+Tabela136810[[#This Row],[Colunas82]]</f>
        <v>0.82243094135746309</v>
      </c>
      <c r="Y73" s="488">
        <v>95518.16</v>
      </c>
      <c r="AL73" s="462" t="s">
        <v>3820</v>
      </c>
      <c r="AM73" s="462">
        <v>2035</v>
      </c>
      <c r="AN73" s="462" t="s">
        <v>3834</v>
      </c>
      <c r="AO73" s="14">
        <v>1468169</v>
      </c>
      <c r="AP73" s="14">
        <v>1398552</v>
      </c>
      <c r="AQ73" s="14">
        <v>2866721</v>
      </c>
      <c r="AR73" s="538"/>
      <c r="AS73" s="539">
        <f>+AQ73/5*2</f>
        <v>1146688.3999999999</v>
      </c>
    </row>
    <row r="74" spans="1:46" ht="20.100000000000001" customHeight="1" x14ac:dyDescent="0.25">
      <c r="A74" s="485">
        <f t="shared" si="7"/>
        <v>70</v>
      </c>
      <c r="B74" s="485" t="s">
        <v>1386</v>
      </c>
      <c r="C74" s="485">
        <v>3507506</v>
      </c>
      <c r="D74" s="485" t="s">
        <v>1387</v>
      </c>
      <c r="E74" s="485" t="s">
        <v>1388</v>
      </c>
      <c r="F74" s="485">
        <v>1482.6420000000001</v>
      </c>
      <c r="G74" s="486">
        <v>149718</v>
      </c>
      <c r="H74" s="554"/>
      <c r="I74" s="542">
        <v>3503</v>
      </c>
      <c r="J74" s="542">
        <v>3</v>
      </c>
      <c r="K74" s="542" t="s">
        <v>3956</v>
      </c>
      <c r="L74" s="542">
        <v>143377.51339532717</v>
      </c>
      <c r="M74" s="487">
        <f>+Tabela136810[[#This Row],[Colunas85]]/$N$651</f>
        <v>3.2094487845990309E-3</v>
      </c>
      <c r="N74" s="542">
        <v>110647.99346320091</v>
      </c>
      <c r="O74" s="487">
        <f>+O73+Tabela136810[[#This Row],[Colunas8]]</f>
        <v>0.71827782347589986</v>
      </c>
      <c r="P74" s="485">
        <v>85.88</v>
      </c>
      <c r="Q74" s="485">
        <v>97.8</v>
      </c>
      <c r="R74" s="561">
        <v>0.8</v>
      </c>
      <c r="S74" s="485">
        <v>13.36</v>
      </c>
      <c r="T74" s="485">
        <v>401443.76208999997</v>
      </c>
      <c r="U74" s="485">
        <v>348097.99716999999</v>
      </c>
      <c r="V74" s="488">
        <v>4779778590.7799997</v>
      </c>
      <c r="W74" s="487">
        <f t="shared" si="6"/>
        <v>2.1087501994134618E-3</v>
      </c>
      <c r="X74" s="487">
        <f>+X73+Tabela136810[[#This Row],[Colunas82]]</f>
        <v>0.82453969155687656</v>
      </c>
      <c r="Y74" s="488">
        <v>31925.21</v>
      </c>
      <c r="AL74" s="462" t="s">
        <v>3820</v>
      </c>
      <c r="AM74" s="462">
        <v>2035</v>
      </c>
      <c r="AN74" s="462" t="s">
        <v>3833</v>
      </c>
      <c r="AO74" s="14">
        <v>1576643</v>
      </c>
      <c r="AP74" s="14">
        <v>1483904</v>
      </c>
      <c r="AQ74" s="14">
        <v>3060547</v>
      </c>
      <c r="AR74" s="538"/>
      <c r="AS74" s="539">
        <f>+AQ74</f>
        <v>3060547</v>
      </c>
    </row>
    <row r="75" spans="1:46" ht="20.100000000000001" customHeight="1" x14ac:dyDescent="0.25">
      <c r="A75" s="485">
        <f t="shared" si="7"/>
        <v>71</v>
      </c>
      <c r="B75" s="485" t="s">
        <v>1389</v>
      </c>
      <c r="C75" s="485">
        <v>3539806</v>
      </c>
      <c r="D75" s="485" t="s">
        <v>1390</v>
      </c>
      <c r="E75" s="485" t="s">
        <v>1391</v>
      </c>
      <c r="F75" s="485">
        <v>17.263999999999999</v>
      </c>
      <c r="G75" s="486">
        <v>119221</v>
      </c>
      <c r="H75" s="568"/>
      <c r="I75" s="542">
        <v>3501</v>
      </c>
      <c r="J75" s="542">
        <v>1</v>
      </c>
      <c r="K75" s="542" t="s">
        <v>3944</v>
      </c>
      <c r="L75" s="542">
        <v>114172.04694495186</v>
      </c>
      <c r="M75" s="487">
        <f>+Tabela136810[[#This Row],[Colunas85]]/$N$651</f>
        <v>2.5556959988022885E-3</v>
      </c>
      <c r="N75" s="542">
        <v>88109.40854590814</v>
      </c>
      <c r="O75" s="487">
        <f>+O74+Tabela136810[[#This Row],[Colunas8]]</f>
        <v>0.7208335194747022</v>
      </c>
      <c r="P75" s="485">
        <v>6141.05</v>
      </c>
      <c r="Q75" s="485">
        <v>97.6</v>
      </c>
      <c r="R75" s="561">
        <v>0.77100000000000002</v>
      </c>
      <c r="S75" s="485">
        <v>15.11</v>
      </c>
      <c r="T75" s="485">
        <v>446332.87975000002</v>
      </c>
      <c r="U75" s="485">
        <v>394505.82370000001</v>
      </c>
      <c r="V75" s="488">
        <v>4767992338.6899996</v>
      </c>
      <c r="W75" s="487">
        <f t="shared" si="6"/>
        <v>2.1035503222699751E-3</v>
      </c>
      <c r="X75" s="487">
        <f>+X74+Tabela136810[[#This Row],[Colunas82]]</f>
        <v>0.82664324187914651</v>
      </c>
      <c r="Y75" s="488">
        <v>39992.89</v>
      </c>
      <c r="AL75" s="462" t="s">
        <v>3820</v>
      </c>
      <c r="AM75" s="462">
        <v>2035</v>
      </c>
      <c r="AN75" s="462" t="s">
        <v>3832</v>
      </c>
      <c r="AO75" s="14">
        <v>1468744</v>
      </c>
      <c r="AP75" s="14">
        <v>1399397</v>
      </c>
      <c r="AQ75" s="14">
        <v>2868141</v>
      </c>
      <c r="AR75" s="538"/>
      <c r="AS75" s="539">
        <f t="shared" ref="AS75:AS85" si="8">+AQ75</f>
        <v>2868141</v>
      </c>
    </row>
    <row r="76" spans="1:46" ht="20.100000000000001" customHeight="1" x14ac:dyDescent="0.25">
      <c r="A76" s="485">
        <f t="shared" si="7"/>
        <v>72</v>
      </c>
      <c r="B76" s="485" t="s">
        <v>1392</v>
      </c>
      <c r="C76" s="485">
        <v>3501905</v>
      </c>
      <c r="D76" s="485" t="s">
        <v>1393</v>
      </c>
      <c r="E76" s="485" t="s">
        <v>1394</v>
      </c>
      <c r="F76" s="485">
        <v>445.32299999999998</v>
      </c>
      <c r="G76" s="486">
        <v>73145</v>
      </c>
      <c r="H76" s="554"/>
      <c r="I76" s="542">
        <v>3510</v>
      </c>
      <c r="J76" s="542">
        <v>11</v>
      </c>
      <c r="K76" s="542" t="s">
        <v>4002</v>
      </c>
      <c r="L76" s="542">
        <v>70047.343788330109</v>
      </c>
      <c r="M76" s="487">
        <f>+Tabela136810[[#This Row],[Colunas85]]/$N$651</f>
        <v>1.5679820151851891E-3</v>
      </c>
      <c r="N76" s="542">
        <v>54057.277560920069</v>
      </c>
      <c r="O76" s="487">
        <f>+O75+Tabela136810[[#This Row],[Colunas8]]</f>
        <v>0.72240150148988735</v>
      </c>
      <c r="P76" s="485">
        <v>147.75</v>
      </c>
      <c r="Q76" s="485">
        <v>95.7</v>
      </c>
      <c r="R76" s="561">
        <v>0.78500000000000003</v>
      </c>
      <c r="S76" s="485">
        <v>7.19</v>
      </c>
      <c r="T76" s="485">
        <v>262299.66168999998</v>
      </c>
      <c r="U76" s="485">
        <v>240727.95422000001</v>
      </c>
      <c r="V76" s="488">
        <v>4740152947.5999994</v>
      </c>
      <c r="W76" s="487">
        <f t="shared" si="6"/>
        <v>2.0912680961380301E-3</v>
      </c>
      <c r="X76" s="487">
        <f>+X75+Tabela136810[[#This Row],[Colunas82]]</f>
        <v>0.82873450997528453</v>
      </c>
      <c r="Y76" s="488">
        <v>64804.88</v>
      </c>
      <c r="AL76" s="462" t="s">
        <v>3820</v>
      </c>
      <c r="AM76" s="462">
        <v>2035</v>
      </c>
      <c r="AN76" s="462" t="s">
        <v>3831</v>
      </c>
      <c r="AO76" s="14">
        <v>1574597</v>
      </c>
      <c r="AP76" s="14">
        <v>1514894</v>
      </c>
      <c r="AQ76" s="14">
        <v>3089491</v>
      </c>
      <c r="AR76" s="538"/>
      <c r="AS76" s="539">
        <f t="shared" si="8"/>
        <v>3089491</v>
      </c>
    </row>
    <row r="77" spans="1:46" ht="20.100000000000001" customHeight="1" x14ac:dyDescent="0.25">
      <c r="A77" s="485">
        <f t="shared" si="7"/>
        <v>73</v>
      </c>
      <c r="B77" s="485" t="s">
        <v>1395</v>
      </c>
      <c r="C77" s="485">
        <v>3530805</v>
      </c>
      <c r="D77" s="485" t="s">
        <v>1396</v>
      </c>
      <c r="E77" s="485" t="s">
        <v>1397</v>
      </c>
      <c r="F77" s="485">
        <v>497.70800000000003</v>
      </c>
      <c r="G77" s="486">
        <v>94098</v>
      </c>
      <c r="I77" s="542">
        <v>3510</v>
      </c>
      <c r="J77" s="542">
        <v>6</v>
      </c>
      <c r="K77" s="542" t="s">
        <v>3997</v>
      </c>
      <c r="L77" s="542">
        <v>90112.994132125037</v>
      </c>
      <c r="M77" s="487">
        <f>+Tabela136810[[#This Row],[Colunas85]]/$N$651</f>
        <v>2.0171436416008739E-3</v>
      </c>
      <c r="N77" s="542">
        <v>69542.439044739309</v>
      </c>
      <c r="O77" s="487">
        <f>+O76+Tabela136810[[#This Row],[Colunas8]]</f>
        <v>0.72441864513148824</v>
      </c>
      <c r="P77" s="485">
        <v>173.77</v>
      </c>
      <c r="Q77" s="485">
        <v>97.4</v>
      </c>
      <c r="R77" s="561">
        <v>0.78400000000000003</v>
      </c>
      <c r="S77" s="485">
        <v>9.59</v>
      </c>
      <c r="T77" s="485">
        <v>362655.43793000001</v>
      </c>
      <c r="U77" s="485">
        <v>333425.32569999999</v>
      </c>
      <c r="V77" s="488">
        <v>4670210772.3000002</v>
      </c>
      <c r="W77" s="487">
        <f t="shared" si="6"/>
        <v>2.0604108977741171E-3</v>
      </c>
      <c r="X77" s="487">
        <f>+X76+Tabela136810[[#This Row],[Colunas82]]</f>
        <v>0.83079492087305862</v>
      </c>
      <c r="Y77" s="488">
        <v>49631.35</v>
      </c>
      <c r="AL77" s="462" t="s">
        <v>3820</v>
      </c>
      <c r="AM77" s="462">
        <v>2035</v>
      </c>
      <c r="AN77" s="462" t="s">
        <v>3830</v>
      </c>
      <c r="AO77" s="14">
        <v>1795321</v>
      </c>
      <c r="AP77" s="14">
        <v>1760512</v>
      </c>
      <c r="AQ77" s="14">
        <v>3555833</v>
      </c>
      <c r="AR77" s="538"/>
      <c r="AS77" s="539">
        <f t="shared" si="8"/>
        <v>3555833</v>
      </c>
    </row>
    <row r="78" spans="1:46" ht="20.100000000000001" customHeight="1" x14ac:dyDescent="0.25">
      <c r="A78" s="485">
        <f t="shared" si="7"/>
        <v>74</v>
      </c>
      <c r="B78" s="485" t="s">
        <v>1398</v>
      </c>
      <c r="C78" s="485">
        <v>3508504</v>
      </c>
      <c r="D78" s="485" t="s">
        <v>1399</v>
      </c>
      <c r="E78" s="485" t="s">
        <v>1400</v>
      </c>
      <c r="F78" s="485">
        <v>368.99</v>
      </c>
      <c r="G78" s="486">
        <v>95752</v>
      </c>
      <c r="H78" s="554"/>
      <c r="I78" s="542">
        <v>3511</v>
      </c>
      <c r="J78" s="542">
        <v>1</v>
      </c>
      <c r="K78" s="542" t="s">
        <v>4004</v>
      </c>
      <c r="L78" s="542">
        <v>91696.948013127141</v>
      </c>
      <c r="M78" s="487">
        <f>+Tabela136810[[#This Row],[Colunas85]]/$N$651</f>
        <v>2.0525998211499384E-3</v>
      </c>
      <c r="N78" s="542">
        <v>70764.815654018996</v>
      </c>
      <c r="O78" s="487">
        <f>+O77+Tabela136810[[#This Row],[Colunas8]]</f>
        <v>0.72647124495263815</v>
      </c>
      <c r="P78" s="485">
        <v>229.66</v>
      </c>
      <c r="Q78" s="485">
        <v>98</v>
      </c>
      <c r="R78" s="561">
        <v>0.78800000000000003</v>
      </c>
      <c r="S78" s="485">
        <v>14.49</v>
      </c>
      <c r="T78" s="485">
        <v>245450.23084</v>
      </c>
      <c r="U78" s="485">
        <v>222305.83405</v>
      </c>
      <c r="V78" s="488">
        <v>4423024260</v>
      </c>
      <c r="W78" s="487">
        <f t="shared" si="6"/>
        <v>1.9513567654110776E-3</v>
      </c>
      <c r="X78" s="487">
        <f>+X77+Tabela136810[[#This Row],[Colunas82]]</f>
        <v>0.83274627763846965</v>
      </c>
      <c r="Y78" s="488">
        <v>46192.5</v>
      </c>
      <c r="AL78" s="462" t="s">
        <v>3820</v>
      </c>
      <c r="AM78" s="462">
        <v>2035</v>
      </c>
      <c r="AN78" s="462" t="s">
        <v>3829</v>
      </c>
      <c r="AO78" s="14">
        <v>1731528</v>
      </c>
      <c r="AP78" s="14">
        <v>1736702</v>
      </c>
      <c r="AQ78" s="14">
        <v>3468230</v>
      </c>
      <c r="AR78" s="538"/>
      <c r="AS78" s="539">
        <f t="shared" si="8"/>
        <v>3468230</v>
      </c>
    </row>
    <row r="79" spans="1:46" ht="20.100000000000001" customHeight="1" x14ac:dyDescent="0.25">
      <c r="A79" s="485">
        <f t="shared" si="7"/>
        <v>75</v>
      </c>
      <c r="B79" s="485" t="s">
        <v>1401</v>
      </c>
      <c r="C79" s="485">
        <v>3511102</v>
      </c>
      <c r="D79" s="485" t="s">
        <v>1402</v>
      </c>
      <c r="E79" s="485" t="s">
        <v>1403</v>
      </c>
      <c r="F79" s="485">
        <v>290.596</v>
      </c>
      <c r="G79" s="486">
        <v>123114</v>
      </c>
      <c r="H79" s="554"/>
      <c r="I79" s="542">
        <v>3507</v>
      </c>
      <c r="J79" s="542">
        <v>2</v>
      </c>
      <c r="K79" s="542" t="s">
        <v>3976</v>
      </c>
      <c r="L79" s="542">
        <v>117900.18023318713</v>
      </c>
      <c r="M79" s="487">
        <f>+Tabela136810[[#This Row],[Colunas85]]/$N$651</f>
        <v>2.6391487841617252E-3</v>
      </c>
      <c r="N79" s="542">
        <v>90986.501738124469</v>
      </c>
      <c r="O79" s="487">
        <f>+O78+Tabela136810[[#This Row],[Colunas8]]</f>
        <v>0.72911039373679987</v>
      </c>
      <c r="P79" s="485">
        <v>388.24</v>
      </c>
      <c r="Q79" s="485">
        <v>98.1</v>
      </c>
      <c r="R79" s="561">
        <v>0.78500000000000003</v>
      </c>
      <c r="S79" s="485">
        <v>10.53</v>
      </c>
      <c r="T79" s="485">
        <v>461372.42056</v>
      </c>
      <c r="U79" s="485">
        <v>403700.92796</v>
      </c>
      <c r="V79" s="488">
        <v>4261120814.52</v>
      </c>
      <c r="W79" s="487">
        <f t="shared" si="6"/>
        <v>1.8799279499424595E-3</v>
      </c>
      <c r="X79" s="487">
        <f>+X78+Tabela136810[[#This Row],[Colunas82]]</f>
        <v>0.83462620558841205</v>
      </c>
      <c r="Y79" s="488">
        <v>34611.18</v>
      </c>
      <c r="AL79" s="462" t="s">
        <v>3820</v>
      </c>
      <c r="AM79" s="462">
        <v>2035</v>
      </c>
      <c r="AN79" s="462" t="s">
        <v>3828</v>
      </c>
      <c r="AO79" s="14">
        <v>1786801</v>
      </c>
      <c r="AP79" s="14">
        <v>1827018</v>
      </c>
      <c r="AQ79" s="14">
        <v>3613819</v>
      </c>
      <c r="AR79" s="538"/>
      <c r="AS79" s="539">
        <f t="shared" si="8"/>
        <v>3613819</v>
      </c>
    </row>
    <row r="80" spans="1:46" ht="20.100000000000001" customHeight="1" x14ac:dyDescent="0.25">
      <c r="A80" s="485">
        <f t="shared" si="7"/>
        <v>76</v>
      </c>
      <c r="B80" s="485" t="s">
        <v>1404</v>
      </c>
      <c r="C80" s="485">
        <v>3529302</v>
      </c>
      <c r="D80" s="485" t="s">
        <v>1405</v>
      </c>
      <c r="E80" s="485" t="s">
        <v>1406</v>
      </c>
      <c r="F80" s="485">
        <v>524.899</v>
      </c>
      <c r="G80" s="486">
        <v>84069</v>
      </c>
      <c r="I80" s="542">
        <v>3509</v>
      </c>
      <c r="J80" s="542">
        <v>1</v>
      </c>
      <c r="K80" s="542" t="s">
        <v>3988</v>
      </c>
      <c r="L80" s="542">
        <v>80508.717546532556</v>
      </c>
      <c r="M80" s="487">
        <f>+Tabela136810[[#This Row],[Colunas85]]/$N$651</f>
        <v>1.8021557185672796E-3</v>
      </c>
      <c r="N80" s="542">
        <v>62130.579906610015</v>
      </c>
      <c r="O80" s="487">
        <f>+O79+Tabela136810[[#This Row],[Colunas8]]</f>
        <v>0.7309125494553671</v>
      </c>
      <c r="P80" s="485">
        <v>146.30000000000001</v>
      </c>
      <c r="Q80" s="485">
        <v>97.7</v>
      </c>
      <c r="R80" s="561">
        <v>0.77300000000000002</v>
      </c>
      <c r="S80" s="485">
        <v>8.48</v>
      </c>
      <c r="T80" s="485">
        <v>237770.17796999999</v>
      </c>
      <c r="U80" s="485">
        <v>222800.23444999999</v>
      </c>
      <c r="V80" s="488">
        <v>4222650518.9099998</v>
      </c>
      <c r="W80" s="487">
        <f t="shared" si="6"/>
        <v>1.8629555647161713E-3</v>
      </c>
      <c r="X80" s="487">
        <f>+X79+Tabela136810[[#This Row],[Colunas82]]</f>
        <v>0.83648916115312821</v>
      </c>
      <c r="Y80" s="488">
        <v>50228.39</v>
      </c>
      <c r="AL80" s="462" t="s">
        <v>3820</v>
      </c>
      <c r="AM80" s="462">
        <v>2035</v>
      </c>
      <c r="AN80" s="462" t="s">
        <v>3827</v>
      </c>
      <c r="AO80" s="14">
        <v>1736408</v>
      </c>
      <c r="AP80" s="14">
        <v>1852701</v>
      </c>
      <c r="AQ80" s="14">
        <v>3589109</v>
      </c>
      <c r="AR80" s="538"/>
      <c r="AS80" s="539">
        <f t="shared" si="8"/>
        <v>3589109</v>
      </c>
    </row>
    <row r="81" spans="1:46" ht="20.100000000000001" customHeight="1" x14ac:dyDescent="0.25">
      <c r="A81" s="485">
        <f t="shared" si="7"/>
        <v>77</v>
      </c>
      <c r="B81" s="485" t="s">
        <v>1407</v>
      </c>
      <c r="C81" s="485">
        <v>3525003</v>
      </c>
      <c r="D81" s="485" t="s">
        <v>1408</v>
      </c>
      <c r="E81" s="485" t="s">
        <v>1409</v>
      </c>
      <c r="F81" s="485">
        <v>17.449000000000002</v>
      </c>
      <c r="G81" s="486">
        <v>127734</v>
      </c>
      <c r="I81" s="542">
        <v>3501</v>
      </c>
      <c r="J81" s="542">
        <v>1</v>
      </c>
      <c r="K81" s="542" t="s">
        <v>3944</v>
      </c>
      <c r="L81" s="542">
        <v>122324.52541470446</v>
      </c>
      <c r="M81" s="487">
        <f>+Tabela136810[[#This Row],[Colunas85]]/$N$651</f>
        <v>2.7381859966869224E-3</v>
      </c>
      <c r="N81" s="542">
        <v>94400.878965979413</v>
      </c>
      <c r="O81" s="487">
        <f>+O80+Tabela136810[[#This Row],[Colunas8]]</f>
        <v>0.73365073545205406</v>
      </c>
      <c r="P81" s="485">
        <v>6207.76</v>
      </c>
      <c r="Q81" s="485">
        <v>96.9</v>
      </c>
      <c r="R81" s="561">
        <v>0.76</v>
      </c>
      <c r="S81" s="485">
        <v>9.4</v>
      </c>
      <c r="T81" s="485">
        <v>296660.34158000001</v>
      </c>
      <c r="U81" s="485">
        <v>235985.83921000001</v>
      </c>
      <c r="V81" s="488">
        <v>4152988717.8600001</v>
      </c>
      <c r="W81" s="487">
        <f t="shared" si="6"/>
        <v>1.8322220623026807E-3</v>
      </c>
      <c r="X81" s="487">
        <f>+X80+Tabela136810[[#This Row],[Colunas82]]</f>
        <v>0.83832138321543093</v>
      </c>
      <c r="Y81" s="488">
        <v>32512.79</v>
      </c>
      <c r="AL81" s="462" t="s">
        <v>3820</v>
      </c>
      <c r="AM81" s="462">
        <v>2035</v>
      </c>
      <c r="AN81" s="462" t="s">
        <v>3826</v>
      </c>
      <c r="AO81" s="14">
        <v>1539973</v>
      </c>
      <c r="AP81" s="14">
        <v>1711261</v>
      </c>
      <c r="AQ81" s="14">
        <v>3251234</v>
      </c>
      <c r="AR81" s="538"/>
      <c r="AS81" s="539">
        <f t="shared" si="8"/>
        <v>3251234</v>
      </c>
    </row>
    <row r="82" spans="1:46" ht="20.100000000000001" customHeight="1" x14ac:dyDescent="0.25">
      <c r="A82" s="485">
        <f t="shared" si="7"/>
        <v>78</v>
      </c>
      <c r="B82" s="485" t="s">
        <v>1410</v>
      </c>
      <c r="C82" s="485">
        <v>3554003</v>
      </c>
      <c r="D82" s="485" t="s">
        <v>1411</v>
      </c>
      <c r="E82" s="485" t="s">
        <v>1412</v>
      </c>
      <c r="F82" s="485">
        <v>523.74900000000002</v>
      </c>
      <c r="G82" s="486">
        <v>124134</v>
      </c>
      <c r="H82" s="568"/>
      <c r="I82" s="542">
        <v>3502</v>
      </c>
      <c r="J82" s="542">
        <v>6</v>
      </c>
      <c r="K82" s="542" t="s">
        <v>3952</v>
      </c>
      <c r="L82" s="542">
        <v>118876.98371482082</v>
      </c>
      <c r="M82" s="487">
        <f>+Tabela136810[[#This Row],[Colunas85]]/$N$651</f>
        <v>2.6610141427711839E-3</v>
      </c>
      <c r="N82" s="542">
        <v>91740.325281936588</v>
      </c>
      <c r="O82" s="487">
        <f>+O81+Tabela136810[[#This Row],[Colunas8]]</f>
        <v>0.73631174959482526</v>
      </c>
      <c r="P82" s="485">
        <v>205.03</v>
      </c>
      <c r="Q82" s="485">
        <v>97.6</v>
      </c>
      <c r="R82" s="561">
        <v>0.752</v>
      </c>
      <c r="S82" s="485">
        <v>14.98</v>
      </c>
      <c r="T82" s="485">
        <v>335219.54723999999</v>
      </c>
      <c r="U82" s="485">
        <v>294013.76822000003</v>
      </c>
      <c r="V82" s="488">
        <v>4121588927.1599998</v>
      </c>
      <c r="W82" s="487">
        <f t="shared" si="6"/>
        <v>1.8183690534984882E-3</v>
      </c>
      <c r="X82" s="487">
        <f>+X81+Tabela136810[[#This Row],[Colunas82]]</f>
        <v>0.84013975226892945</v>
      </c>
      <c r="Y82" s="488">
        <v>33202.74</v>
      </c>
      <c r="AL82" s="462" t="s">
        <v>3820</v>
      </c>
      <c r="AM82" s="462">
        <v>2035</v>
      </c>
      <c r="AN82" s="462" t="s">
        <v>3825</v>
      </c>
      <c r="AO82" s="14">
        <v>1302846</v>
      </c>
      <c r="AP82" s="14">
        <v>1498284</v>
      </c>
      <c r="AQ82" s="14">
        <v>2801130</v>
      </c>
      <c r="AR82" s="538"/>
      <c r="AS82" s="539">
        <f t="shared" si="8"/>
        <v>2801130</v>
      </c>
    </row>
    <row r="83" spans="1:46" ht="20.100000000000001" customHeight="1" x14ac:dyDescent="0.25">
      <c r="A83" s="485">
        <f t="shared" si="7"/>
        <v>79</v>
      </c>
      <c r="B83" s="485" t="s">
        <v>1413</v>
      </c>
      <c r="C83" s="485">
        <v>3522604</v>
      </c>
      <c r="D83" s="485" t="s">
        <v>1414</v>
      </c>
      <c r="E83" s="485" t="s">
        <v>1415</v>
      </c>
      <c r="F83" s="485">
        <v>518.41600000000005</v>
      </c>
      <c r="G83" s="486">
        <v>75683</v>
      </c>
      <c r="H83" s="554"/>
      <c r="I83" s="542">
        <v>3510</v>
      </c>
      <c r="J83" s="542">
        <v>6</v>
      </c>
      <c r="K83" s="542" t="s">
        <v>3997</v>
      </c>
      <c r="L83" s="542">
        <v>72477.86068674807</v>
      </c>
      <c r="M83" s="487">
        <f>+Tabela136810[[#This Row],[Colunas85]]/$N$651</f>
        <v>1.6223881721957848E-3</v>
      </c>
      <c r="N83" s="542">
        <v>55932.967908170263</v>
      </c>
      <c r="O83" s="487">
        <f>+O82+Tabela136810[[#This Row],[Colunas8]]</f>
        <v>0.73793413776702099</v>
      </c>
      <c r="P83" s="485">
        <v>132.21</v>
      </c>
      <c r="Q83" s="485">
        <v>98</v>
      </c>
      <c r="R83" s="561">
        <v>0.76200000000000001</v>
      </c>
      <c r="S83" s="485">
        <v>7.31</v>
      </c>
      <c r="T83" s="485">
        <v>266467.31633</v>
      </c>
      <c r="U83" s="485">
        <v>250340.39636000001</v>
      </c>
      <c r="V83" s="488">
        <v>3978302627.2199998</v>
      </c>
      <c r="W83" s="487">
        <f t="shared" si="6"/>
        <v>1.7551537794365185E-3</v>
      </c>
      <c r="X83" s="487">
        <f>+X82+Tabela136810[[#This Row],[Colunas82]]</f>
        <v>0.84189490604836592</v>
      </c>
      <c r="Y83" s="488">
        <v>52565.34</v>
      </c>
      <c r="AL83" s="462" t="s">
        <v>3820</v>
      </c>
      <c r="AM83" s="462">
        <v>2035</v>
      </c>
      <c r="AN83" s="462" t="s">
        <v>3824</v>
      </c>
      <c r="AO83" s="14">
        <v>1126531</v>
      </c>
      <c r="AP83" s="14">
        <v>1353407</v>
      </c>
      <c r="AQ83" s="14">
        <v>2479938</v>
      </c>
      <c r="AR83" s="538"/>
      <c r="AS83" s="539">
        <f t="shared" si="8"/>
        <v>2479938</v>
      </c>
    </row>
    <row r="84" spans="1:46" ht="20.100000000000001" customHeight="1" x14ac:dyDescent="0.25">
      <c r="A84" s="485">
        <f t="shared" si="7"/>
        <v>80</v>
      </c>
      <c r="B84" s="485" t="s">
        <v>1416</v>
      </c>
      <c r="C84" s="485">
        <v>3550704</v>
      </c>
      <c r="D84" s="485" t="s">
        <v>1417</v>
      </c>
      <c r="E84" s="485" t="s">
        <v>1418</v>
      </c>
      <c r="F84" s="485">
        <v>402.39499999999998</v>
      </c>
      <c r="G84" s="486">
        <v>91637</v>
      </c>
      <c r="H84" s="568"/>
      <c r="I84" s="542">
        <v>3511</v>
      </c>
      <c r="J84" s="542">
        <v>3</v>
      </c>
      <c r="K84" s="542" t="s">
        <v>4006</v>
      </c>
      <c r="L84" s="542">
        <v>87756.216320065709</v>
      </c>
      <c r="M84" s="487">
        <f>+Tabela136810[[#This Row],[Colunas85]]/$N$651</f>
        <v>1.9643881047990315E-3</v>
      </c>
      <c r="N84" s="542">
        <v>67723.654984620036</v>
      </c>
      <c r="O84" s="487">
        <f>+O83+Tabela136810[[#This Row],[Colunas8]]</f>
        <v>0.73989852587182003</v>
      </c>
      <c r="P84" s="485">
        <v>185</v>
      </c>
      <c r="Q84" s="485">
        <v>98.2</v>
      </c>
      <c r="R84" s="561">
        <v>0.77200000000000002</v>
      </c>
      <c r="S84" s="485">
        <v>13</v>
      </c>
      <c r="T84" s="485">
        <v>683723.61132999999</v>
      </c>
      <c r="U84" s="485">
        <v>641593.19351999997</v>
      </c>
      <c r="V84" s="488">
        <v>3956303765.0500002</v>
      </c>
      <c r="W84" s="487">
        <f t="shared" si="6"/>
        <v>1.7454482869943917E-3</v>
      </c>
      <c r="X84" s="487">
        <f>+X83+Tabela136810[[#This Row],[Colunas82]]</f>
        <v>0.84364035433536033</v>
      </c>
      <c r="Y84" s="488">
        <v>43173.65</v>
      </c>
      <c r="AL84" s="462" t="s">
        <v>3820</v>
      </c>
      <c r="AM84" s="462">
        <v>2035</v>
      </c>
      <c r="AN84" s="462" t="s">
        <v>3823</v>
      </c>
      <c r="AO84" s="14">
        <v>908648</v>
      </c>
      <c r="AP84" s="14">
        <v>1197137</v>
      </c>
      <c r="AQ84" s="14">
        <v>2105785</v>
      </c>
      <c r="AR84" s="538"/>
      <c r="AS84" s="539">
        <f t="shared" si="8"/>
        <v>2105785</v>
      </c>
    </row>
    <row r="85" spans="1:46" ht="20.100000000000001" customHeight="1" x14ac:dyDescent="0.25">
      <c r="A85" s="485">
        <f t="shared" si="7"/>
        <v>81</v>
      </c>
      <c r="B85" s="485" t="s">
        <v>1419</v>
      </c>
      <c r="C85" s="485">
        <v>3527108</v>
      </c>
      <c r="D85" s="485" t="s">
        <v>1420</v>
      </c>
      <c r="E85" s="485" t="s">
        <v>1421</v>
      </c>
      <c r="F85" s="485">
        <v>570.05799999999999</v>
      </c>
      <c r="G85" s="486">
        <v>78978</v>
      </c>
      <c r="I85" s="542">
        <v>3503</v>
      </c>
      <c r="J85" s="542">
        <v>4</v>
      </c>
      <c r="K85" s="542" t="s">
        <v>3957</v>
      </c>
      <c r="L85" s="542">
        <v>75633.318992613786</v>
      </c>
      <c r="M85" s="487">
        <f>+Tabela136810[[#This Row],[Colunas85]]/$N$651</f>
        <v>1.6930218551547728E-3</v>
      </c>
      <c r="N85" s="542">
        <v>58368.113571759452</v>
      </c>
      <c r="O85" s="487">
        <f>+O84+Tabela136810[[#This Row],[Colunas8]]</f>
        <v>0.74159154772697478</v>
      </c>
      <c r="P85" s="485">
        <v>124.98</v>
      </c>
      <c r="Q85" s="485">
        <v>98.4</v>
      </c>
      <c r="R85" s="561">
        <v>0.78600000000000003</v>
      </c>
      <c r="S85" s="485">
        <v>15.47</v>
      </c>
      <c r="T85" s="485">
        <v>204526.51546</v>
      </c>
      <c r="U85" s="485">
        <v>182873.74780000001</v>
      </c>
      <c r="V85" s="488">
        <v>3857058063.3600001</v>
      </c>
      <c r="W85" s="487">
        <f t="shared" si="6"/>
        <v>1.7016629129953914E-3</v>
      </c>
      <c r="X85" s="487">
        <f>+X84+Tabela136810[[#This Row],[Colunas82]]</f>
        <v>0.84534201724835567</v>
      </c>
      <c r="Y85" s="488">
        <v>48837.120000000003</v>
      </c>
      <c r="AL85" s="462" t="s">
        <v>3820</v>
      </c>
      <c r="AM85" s="462">
        <v>2035</v>
      </c>
      <c r="AN85" s="462" t="s">
        <v>3822</v>
      </c>
      <c r="AO85" s="14">
        <v>1197446</v>
      </c>
      <c r="AP85" s="14">
        <v>1906511</v>
      </c>
      <c r="AQ85" s="14">
        <v>3103957</v>
      </c>
      <c r="AR85" s="538"/>
      <c r="AS85" s="539">
        <f t="shared" si="8"/>
        <v>3103957</v>
      </c>
    </row>
    <row r="86" spans="1:46" ht="20.100000000000001" customHeight="1" x14ac:dyDescent="0.25">
      <c r="A86" s="485">
        <f t="shared" si="7"/>
        <v>82</v>
      </c>
      <c r="B86" s="485" t="s">
        <v>1422</v>
      </c>
      <c r="C86" s="485">
        <v>3522208</v>
      </c>
      <c r="D86" s="485" t="s">
        <v>1423</v>
      </c>
      <c r="E86" s="485" t="s">
        <v>1424</v>
      </c>
      <c r="F86" s="485">
        <v>150.74199999999999</v>
      </c>
      <c r="G86" s="486">
        <v>179574</v>
      </c>
      <c r="H86" s="554"/>
      <c r="I86" s="542">
        <v>3501</v>
      </c>
      <c r="J86" s="542">
        <v>1</v>
      </c>
      <c r="K86" s="542" t="s">
        <v>3944</v>
      </c>
      <c r="L86" s="542">
        <v>171969.12589302877</v>
      </c>
      <c r="M86" s="487">
        <f>+Tabela136810[[#This Row],[Colunas85]]/$N$651</f>
        <v>3.8494606930735546E-3</v>
      </c>
      <c r="N86" s="542">
        <v>132712.85201619606</v>
      </c>
      <c r="O86" s="487">
        <f>+O85+Tabela136810[[#This Row],[Colunas8]]</f>
        <v>0.74544100842004835</v>
      </c>
      <c r="P86" s="485">
        <v>1011.57</v>
      </c>
      <c r="Q86" s="485">
        <v>96.8</v>
      </c>
      <c r="R86" s="561">
        <v>0.74199999999999999</v>
      </c>
      <c r="S86" s="485">
        <v>14.1</v>
      </c>
      <c r="T86" s="485">
        <v>427264.50588000001</v>
      </c>
      <c r="U86" s="485">
        <v>366304.84685999999</v>
      </c>
      <c r="V86" s="488">
        <v>3785349886.1399999</v>
      </c>
      <c r="W86" s="487">
        <f t="shared" si="6"/>
        <v>1.6700265871404786E-3</v>
      </c>
      <c r="X86" s="487">
        <f>+X85+Tabela136810[[#This Row],[Colunas82]]</f>
        <v>0.84701204383549611</v>
      </c>
      <c r="Y86" s="488">
        <v>21079.61</v>
      </c>
      <c r="AL86" s="462" t="s">
        <v>3820</v>
      </c>
      <c r="AM86" s="462">
        <v>2035</v>
      </c>
      <c r="AN86" s="462" t="s">
        <v>3821</v>
      </c>
      <c r="AO86" s="14">
        <v>23069923</v>
      </c>
      <c r="AP86" s="14">
        <v>24319645</v>
      </c>
      <c r="AQ86" s="14">
        <v>47389568</v>
      </c>
      <c r="AR86" s="538"/>
      <c r="AS86" s="539">
        <f>SUM(AS70:AS85)</f>
        <v>38133902.399999999</v>
      </c>
      <c r="AT86" s="541">
        <f>+(AS86/AS65)-1</f>
        <v>2.9219423676023926E-2</v>
      </c>
    </row>
    <row r="87" spans="1:46" ht="20.100000000000001" customHeight="1" x14ac:dyDescent="0.25">
      <c r="A87" s="485">
        <f t="shared" si="7"/>
        <v>83</v>
      </c>
      <c r="B87" s="485" t="s">
        <v>1425</v>
      </c>
      <c r="C87" s="485">
        <v>3509007</v>
      </c>
      <c r="D87" s="485" t="s">
        <v>1426</v>
      </c>
      <c r="E87" s="485" t="s">
        <v>1427</v>
      </c>
      <c r="F87" s="485">
        <v>97.641999999999996</v>
      </c>
      <c r="G87" s="486">
        <v>104044</v>
      </c>
      <c r="H87" s="554"/>
      <c r="I87" s="542">
        <v>3501</v>
      </c>
      <c r="J87" s="542">
        <v>1</v>
      </c>
      <c r="K87" s="542" t="s">
        <v>3944</v>
      </c>
      <c r="L87" s="542">
        <v>99637.785728525778</v>
      </c>
      <c r="M87" s="487">
        <f>+Tabela136810[[#This Row],[Colunas85]]/$N$651</f>
        <v>2.2303523246691892E-3</v>
      </c>
      <c r="N87" s="542">
        <v>76892.957639597633</v>
      </c>
      <c r="O87" s="487">
        <f>+O86+Tabela136810[[#This Row],[Colunas8]]</f>
        <v>0.74767136074471752</v>
      </c>
      <c r="P87" s="485">
        <v>900.37</v>
      </c>
      <c r="Q87" s="485">
        <v>94.8</v>
      </c>
      <c r="R87" s="561">
        <v>0.78100000000000003</v>
      </c>
      <c r="S87" s="485">
        <v>5.12</v>
      </c>
      <c r="T87" s="485">
        <v>290687.07539000001</v>
      </c>
      <c r="U87" s="485">
        <v>237564.95632999999</v>
      </c>
      <c r="V87" s="488">
        <v>3695363001.6399999</v>
      </c>
      <c r="W87" s="487">
        <f t="shared" si="6"/>
        <v>1.6303260326001471E-3</v>
      </c>
      <c r="X87" s="487">
        <f>+X86+Tabela136810[[#This Row],[Colunas82]]</f>
        <v>0.84864236986809627</v>
      </c>
      <c r="Y87" s="488">
        <v>35517.31</v>
      </c>
      <c r="AL87" s="462" t="s">
        <v>3820</v>
      </c>
      <c r="AM87" s="462">
        <v>2035</v>
      </c>
      <c r="AN87" s="462" t="s">
        <v>3819</v>
      </c>
      <c r="AO87" s="14">
        <v>23069923</v>
      </c>
      <c r="AP87" s="14">
        <v>24319645</v>
      </c>
      <c r="AQ87" s="14">
        <v>47389568</v>
      </c>
      <c r="AR87" s="538"/>
      <c r="AS87" s="539"/>
    </row>
    <row r="88" spans="1:46" ht="20.100000000000001" customHeight="1" x14ac:dyDescent="0.25">
      <c r="A88" s="485">
        <f t="shared" si="7"/>
        <v>84</v>
      </c>
      <c r="B88" s="485" t="s">
        <v>1428</v>
      </c>
      <c r="C88" s="485">
        <v>3533403</v>
      </c>
      <c r="D88" s="485" t="s">
        <v>1429</v>
      </c>
      <c r="E88" s="485" t="s">
        <v>1430</v>
      </c>
      <c r="F88" s="485">
        <v>73.787999999999997</v>
      </c>
      <c r="G88" s="486">
        <v>61716</v>
      </c>
      <c r="H88" s="568"/>
      <c r="I88" s="542">
        <v>3510</v>
      </c>
      <c r="J88" s="542">
        <v>1</v>
      </c>
      <c r="K88" s="542" t="s">
        <v>3991</v>
      </c>
      <c r="L88" s="542">
        <v>59102.356541671761</v>
      </c>
      <c r="M88" s="487">
        <f>+Tabela136810[[#This Row],[Colunas85]]/$N$651</f>
        <v>1.3229828156288077E-3</v>
      </c>
      <c r="N88" s="542">
        <v>45610.758656774124</v>
      </c>
      <c r="O88" s="487">
        <f>+O87+Tabela136810[[#This Row],[Colunas8]]</f>
        <v>0.74899434356034633</v>
      </c>
      <c r="P88" s="485">
        <v>689.48</v>
      </c>
      <c r="Q88" s="485">
        <v>98.4</v>
      </c>
      <c r="R88" s="561">
        <v>0.79100000000000004</v>
      </c>
      <c r="S88" s="485">
        <v>17.52</v>
      </c>
      <c r="T88" s="485">
        <v>183777.99213999999</v>
      </c>
      <c r="U88" s="485">
        <v>159548.46645000001</v>
      </c>
      <c r="V88" s="488">
        <v>3680360217.96</v>
      </c>
      <c r="W88" s="487">
        <f t="shared" si="6"/>
        <v>1.6237070810156565E-3</v>
      </c>
      <c r="X88" s="487">
        <f>+X87+Tabela136810[[#This Row],[Colunas82]]</f>
        <v>0.85026607694911194</v>
      </c>
      <c r="Y88" s="488">
        <v>59633.81</v>
      </c>
    </row>
    <row r="89" spans="1:46" ht="20.100000000000001" customHeight="1" x14ac:dyDescent="0.25">
      <c r="A89" s="485">
        <f t="shared" si="7"/>
        <v>85</v>
      </c>
      <c r="B89" s="485" t="s">
        <v>1431</v>
      </c>
      <c r="C89" s="485">
        <v>3531803</v>
      </c>
      <c r="D89" s="485" t="s">
        <v>1432</v>
      </c>
      <c r="E89" s="485" t="s">
        <v>1433</v>
      </c>
      <c r="F89" s="485">
        <v>240.566</v>
      </c>
      <c r="G89" s="486">
        <v>61707</v>
      </c>
      <c r="I89" s="542">
        <v>3510</v>
      </c>
      <c r="J89" s="542">
        <v>1</v>
      </c>
      <c r="K89" s="542" t="s">
        <v>3991</v>
      </c>
      <c r="L89" s="542">
        <v>59093.73768742205</v>
      </c>
      <c r="M89" s="487">
        <f>+Tabela136810[[#This Row],[Colunas85]]/$N$651</f>
        <v>1.3227898859940182E-3</v>
      </c>
      <c r="N89" s="542">
        <v>45604.107272564012</v>
      </c>
      <c r="O89" s="487">
        <f>+O88+Tabela136810[[#This Row],[Colunas8]]</f>
        <v>0.75031713344634032</v>
      </c>
      <c r="P89" s="485">
        <v>203.61</v>
      </c>
      <c r="Q89" s="485">
        <v>97.2</v>
      </c>
      <c r="R89" s="561">
        <v>0.73299999999999998</v>
      </c>
      <c r="S89" s="485">
        <v>10.37</v>
      </c>
      <c r="T89" s="485">
        <v>208286.35509999999</v>
      </c>
      <c r="U89" s="485">
        <v>188798.01222999999</v>
      </c>
      <c r="V89" s="488">
        <v>3659923623.2399998</v>
      </c>
      <c r="W89" s="487">
        <f t="shared" si="6"/>
        <v>1.6146908321721929E-3</v>
      </c>
      <c r="X89" s="487">
        <f>+X88+Tabela136810[[#This Row],[Colunas82]]</f>
        <v>0.85188076778128408</v>
      </c>
      <c r="Y89" s="488">
        <v>59311.32</v>
      </c>
      <c r="AL89" s="883" t="s">
        <v>3938</v>
      </c>
      <c r="AM89" s="883"/>
      <c r="AN89" s="883"/>
      <c r="AO89" s="883"/>
      <c r="AP89" s="883"/>
      <c r="AQ89" s="883"/>
      <c r="AR89" s="883"/>
      <c r="AS89" s="883"/>
    </row>
    <row r="90" spans="1:46" ht="20.100000000000001" customHeight="1" x14ac:dyDescent="0.25">
      <c r="A90" s="485">
        <f t="shared" si="7"/>
        <v>86</v>
      </c>
      <c r="B90" s="485" t="s">
        <v>1434</v>
      </c>
      <c r="C90" s="485">
        <v>3502754</v>
      </c>
      <c r="D90" s="485" t="s">
        <v>1435</v>
      </c>
      <c r="E90" s="485" t="s">
        <v>1436</v>
      </c>
      <c r="F90" s="485">
        <v>145.20400000000001</v>
      </c>
      <c r="G90" s="486">
        <v>23343</v>
      </c>
      <c r="H90" s="554"/>
      <c r="I90" s="542">
        <v>3502</v>
      </c>
      <c r="J90" s="542">
        <v>1</v>
      </c>
      <c r="K90" s="542" t="s">
        <v>3947</v>
      </c>
      <c r="L90" s="542">
        <v>22354.434972328796</v>
      </c>
      <c r="M90" s="487">
        <f>+Tabela136810[[#This Row],[Colunas85]]/$N$651</f>
        <v>5.0039516276529999E-4</v>
      </c>
      <c r="N90" s="542">
        <v>17251.473512947668</v>
      </c>
      <c r="O90" s="487">
        <f>+O89+Tabela136810[[#This Row],[Colunas8]]</f>
        <v>0.75081752860910567</v>
      </c>
      <c r="P90" s="485">
        <v>117.63</v>
      </c>
      <c r="Q90" s="485">
        <v>98.2</v>
      </c>
      <c r="R90" s="561">
        <v>0.70399999999999996</v>
      </c>
      <c r="S90" s="485">
        <v>12.99</v>
      </c>
      <c r="T90" s="485">
        <v>109901.4892</v>
      </c>
      <c r="U90" s="485">
        <v>98903.723559999999</v>
      </c>
      <c r="V90" s="488">
        <v>3493715530.3800001</v>
      </c>
      <c r="W90" s="487">
        <f t="shared" si="6"/>
        <v>1.5413628856353514E-3</v>
      </c>
      <c r="X90" s="487">
        <f>+X89+Tabela136810[[#This Row],[Colunas82]]</f>
        <v>0.85342213066691941</v>
      </c>
      <c r="Y90" s="488">
        <v>149668.66</v>
      </c>
      <c r="AL90" s="462" t="s">
        <v>3841</v>
      </c>
      <c r="AM90" s="462" t="s">
        <v>71</v>
      </c>
      <c r="AN90" s="462" t="s">
        <v>3840</v>
      </c>
      <c r="AO90" s="14" t="s">
        <v>3839</v>
      </c>
      <c r="AP90" s="14" t="s">
        <v>3838</v>
      </c>
      <c r="AQ90" s="14" t="s">
        <v>5</v>
      </c>
      <c r="AR90" s="538"/>
      <c r="AS90" s="540"/>
    </row>
    <row r="91" spans="1:46" ht="20.100000000000001" customHeight="1" x14ac:dyDescent="0.25">
      <c r="A91" s="485">
        <f t="shared" si="7"/>
        <v>87</v>
      </c>
      <c r="B91" s="485" t="s">
        <v>1437</v>
      </c>
      <c r="C91" s="485">
        <v>3510500</v>
      </c>
      <c r="D91" s="485" t="s">
        <v>1438</v>
      </c>
      <c r="E91" s="485" t="s">
        <v>1439</v>
      </c>
      <c r="F91" s="485">
        <v>484.947</v>
      </c>
      <c r="G91" s="486">
        <v>125194</v>
      </c>
      <c r="H91" s="554"/>
      <c r="I91" s="542">
        <v>3511</v>
      </c>
      <c r="J91" s="542">
        <v>3</v>
      </c>
      <c r="K91" s="542" t="s">
        <v>4006</v>
      </c>
      <c r="L91" s="542">
        <v>119892.09321534213</v>
      </c>
      <c r="M91" s="487">
        <f>+Tabela136810[[#This Row],[Colunas85]]/$N$651</f>
        <v>2.6837369664241516E-3</v>
      </c>
      <c r="N91" s="542">
        <v>92523.710533349207</v>
      </c>
      <c r="O91" s="487">
        <f>+O90+Tabela136810[[#This Row],[Colunas8]]</f>
        <v>0.75350126557552977</v>
      </c>
      <c r="P91" s="485">
        <v>207.88</v>
      </c>
      <c r="Q91" s="485">
        <v>97.7</v>
      </c>
      <c r="R91" s="561">
        <v>0.75900000000000001</v>
      </c>
      <c r="S91" s="485">
        <v>10.5</v>
      </c>
      <c r="T91" s="485">
        <v>671648.92886999995</v>
      </c>
      <c r="U91" s="485">
        <v>595360.90780000004</v>
      </c>
      <c r="V91" s="488">
        <v>3480753758.7200003</v>
      </c>
      <c r="W91" s="487">
        <f t="shared" si="6"/>
        <v>1.5356443909281905E-3</v>
      </c>
      <c r="X91" s="487">
        <f>+X90+Tabela136810[[#This Row],[Colunas82]]</f>
        <v>0.85495777505784765</v>
      </c>
      <c r="Y91" s="488">
        <v>27802.880000000001</v>
      </c>
      <c r="AL91" s="462" t="s">
        <v>3820</v>
      </c>
      <c r="AM91" s="462">
        <v>2040</v>
      </c>
      <c r="AN91" s="462" t="s">
        <v>3837</v>
      </c>
      <c r="AO91" s="14">
        <v>1173870</v>
      </c>
      <c r="AP91" s="14">
        <v>1119514</v>
      </c>
      <c r="AQ91" s="14">
        <v>2293384</v>
      </c>
      <c r="AR91" s="538"/>
      <c r="AS91" s="539">
        <v>0</v>
      </c>
    </row>
    <row r="92" spans="1:46" ht="20.100000000000001" customHeight="1" x14ac:dyDescent="0.25">
      <c r="A92" s="485">
        <f t="shared" si="7"/>
        <v>88</v>
      </c>
      <c r="B92" s="485" t="s">
        <v>1440</v>
      </c>
      <c r="C92" s="485">
        <v>3506508</v>
      </c>
      <c r="D92" s="485" t="s">
        <v>1441</v>
      </c>
      <c r="E92" s="485" t="s">
        <v>1442</v>
      </c>
      <c r="F92" s="485">
        <v>530.03099999999995</v>
      </c>
      <c r="G92" s="486">
        <v>126094</v>
      </c>
      <c r="H92" s="554"/>
      <c r="I92" s="542">
        <v>3506</v>
      </c>
      <c r="J92" s="542">
        <v>2</v>
      </c>
      <c r="K92" s="542" t="s">
        <v>3971</v>
      </c>
      <c r="L92" s="542">
        <v>120753.97864031301</v>
      </c>
      <c r="M92" s="487">
        <f>+Tabela136810[[#This Row],[Colunas85]]/$N$651</f>
        <v>2.703029929903086E-3</v>
      </c>
      <c r="N92" s="542">
        <v>93188.848954359899</v>
      </c>
      <c r="O92" s="487">
        <f>+O91+Tabela136810[[#This Row],[Colunas8]]</f>
        <v>0.75620429550543289</v>
      </c>
      <c r="P92" s="485">
        <v>204.79</v>
      </c>
      <c r="Q92" s="485">
        <v>98</v>
      </c>
      <c r="R92" s="561">
        <v>0.78</v>
      </c>
      <c r="S92" s="485">
        <v>12.84</v>
      </c>
      <c r="T92" s="485">
        <v>363952.17164999997</v>
      </c>
      <c r="U92" s="485">
        <v>350718.05116999999</v>
      </c>
      <c r="V92" s="488">
        <v>3438418196.8599997</v>
      </c>
      <c r="W92" s="487">
        <f t="shared" si="6"/>
        <v>1.5169667214882784E-3</v>
      </c>
      <c r="X92" s="487">
        <f>+X91+Tabela136810[[#This Row],[Colunas82]]</f>
        <v>0.85647474177933591</v>
      </c>
      <c r="Y92" s="488">
        <v>27268.69</v>
      </c>
      <c r="AL92" s="462" t="s">
        <v>3820</v>
      </c>
      <c r="AM92" s="462">
        <v>2040</v>
      </c>
      <c r="AN92" s="462" t="s">
        <v>3836</v>
      </c>
      <c r="AO92" s="14">
        <v>1211111</v>
      </c>
      <c r="AP92" s="14">
        <v>1155582</v>
      </c>
      <c r="AQ92" s="14">
        <v>2366693</v>
      </c>
      <c r="AR92" s="538"/>
      <c r="AS92" s="539">
        <v>0</v>
      </c>
    </row>
    <row r="93" spans="1:46" ht="20.100000000000001" customHeight="1" x14ac:dyDescent="0.25">
      <c r="A93" s="485">
        <f t="shared" si="7"/>
        <v>89</v>
      </c>
      <c r="B93" s="485" t="s">
        <v>1443</v>
      </c>
      <c r="C93" s="485">
        <v>3504008</v>
      </c>
      <c r="D93" s="485" t="s">
        <v>1444</v>
      </c>
      <c r="E93" s="485" t="s">
        <v>1445</v>
      </c>
      <c r="F93" s="485">
        <v>460.60899999999998</v>
      </c>
      <c r="G93" s="486">
        <v>105768</v>
      </c>
      <c r="H93" s="554"/>
      <c r="I93" s="542">
        <v>3504</v>
      </c>
      <c r="J93" s="542">
        <v>2</v>
      </c>
      <c r="K93" s="542" t="s">
        <v>3960</v>
      </c>
      <c r="L93" s="542">
        <v>101288.77514258116</v>
      </c>
      <c r="M93" s="487">
        <f>+Tabela136810[[#This Row],[Colunas85]]/$N$651</f>
        <v>2.2673090680443925E-3</v>
      </c>
      <c r="N93" s="542">
        <v>78167.067237178126</v>
      </c>
      <c r="O93" s="487">
        <f>+O92+Tabela136810[[#This Row],[Colunas8]]</f>
        <v>0.75847160457347729</v>
      </c>
      <c r="P93" s="485">
        <v>206.7</v>
      </c>
      <c r="Q93" s="485">
        <v>98.9</v>
      </c>
      <c r="R93" s="561">
        <v>0.80500000000000005</v>
      </c>
      <c r="S93" s="485">
        <v>5.82</v>
      </c>
      <c r="T93" s="485">
        <v>354752.02841000003</v>
      </c>
      <c r="U93" s="485">
        <v>288566.58779000002</v>
      </c>
      <c r="V93" s="488">
        <v>3431532761.2799997</v>
      </c>
      <c r="W93" s="487">
        <f t="shared" si="6"/>
        <v>1.5139289942428405E-3</v>
      </c>
      <c r="X93" s="487">
        <f>+X92+Tabela136810[[#This Row],[Colunas82]]</f>
        <v>0.85798867077357877</v>
      </c>
      <c r="Y93" s="488">
        <v>32443.96</v>
      </c>
      <c r="AL93" s="462" t="s">
        <v>3820</v>
      </c>
      <c r="AM93" s="462">
        <v>2040</v>
      </c>
      <c r="AN93" s="462" t="s">
        <v>3835</v>
      </c>
      <c r="AO93" s="14">
        <v>1273236</v>
      </c>
      <c r="AP93" s="14">
        <v>1215276</v>
      </c>
      <c r="AQ93" s="14">
        <v>2488512</v>
      </c>
      <c r="AR93" s="538"/>
      <c r="AS93" s="539">
        <v>0</v>
      </c>
    </row>
    <row r="94" spans="1:46" ht="20.100000000000001" customHeight="1" x14ac:dyDescent="0.25">
      <c r="A94" s="485">
        <f t="shared" si="7"/>
        <v>90</v>
      </c>
      <c r="B94" s="485" t="s">
        <v>1446</v>
      </c>
      <c r="C94" s="485">
        <v>3506102</v>
      </c>
      <c r="D94" s="485" t="s">
        <v>1447</v>
      </c>
      <c r="E94" s="485" t="s">
        <v>1448</v>
      </c>
      <c r="F94" s="485">
        <v>683.19200000000001</v>
      </c>
      <c r="G94" s="486">
        <v>77612</v>
      </c>
      <c r="H94" s="554"/>
      <c r="I94" s="542">
        <v>3508</v>
      </c>
      <c r="J94" s="542">
        <v>2</v>
      </c>
      <c r="K94" s="542" t="s">
        <v>3983</v>
      </c>
      <c r="L94" s="542">
        <v>74325.16844760238</v>
      </c>
      <c r="M94" s="487">
        <f>+Tabela136810[[#This Row],[Colunas85]]/$N$651</f>
        <v>1.6637394239189679E-3</v>
      </c>
      <c r="N94" s="542">
        <v>57358.581257203208</v>
      </c>
      <c r="O94" s="487">
        <f>+O93+Tabela136810[[#This Row],[Colunas8]]</f>
        <v>0.76013534399739624</v>
      </c>
      <c r="P94" s="485">
        <v>109.81</v>
      </c>
      <c r="Q94" s="485">
        <v>98.5</v>
      </c>
      <c r="R94" s="561">
        <v>0.78</v>
      </c>
      <c r="S94" s="485">
        <v>3.27</v>
      </c>
      <c r="T94" s="485">
        <v>270495.37635999999</v>
      </c>
      <c r="U94" s="485">
        <v>262944.13955000002</v>
      </c>
      <c r="V94" s="488">
        <v>3352153086.04</v>
      </c>
      <c r="W94" s="487">
        <f t="shared" si="6"/>
        <v>1.4789081448849607E-3</v>
      </c>
      <c r="X94" s="487">
        <f>+X93+Tabela136810[[#This Row],[Colunas82]]</f>
        <v>0.8594675789184637</v>
      </c>
      <c r="Y94" s="488">
        <v>43191.17</v>
      </c>
      <c r="AL94" s="462" t="s">
        <v>3820</v>
      </c>
      <c r="AM94" s="462">
        <v>2040</v>
      </c>
      <c r="AN94" s="462" t="s">
        <v>3834</v>
      </c>
      <c r="AO94" s="14">
        <v>1382766</v>
      </c>
      <c r="AP94" s="14">
        <v>1316526</v>
      </c>
      <c r="AQ94" s="14">
        <v>2699292</v>
      </c>
      <c r="AR94" s="538"/>
      <c r="AS94" s="539">
        <f>+AQ94/5*2</f>
        <v>1079716.8</v>
      </c>
    </row>
    <row r="95" spans="1:46" ht="20.100000000000001" customHeight="1" x14ac:dyDescent="0.25">
      <c r="A95" s="485">
        <f t="shared" si="7"/>
        <v>91</v>
      </c>
      <c r="B95" s="485" t="s">
        <v>1449</v>
      </c>
      <c r="C95" s="485">
        <v>3517406</v>
      </c>
      <c r="D95" s="485" t="s">
        <v>1450</v>
      </c>
      <c r="E95" s="485" t="s">
        <v>1451</v>
      </c>
      <c r="F95" s="485">
        <v>1258.4649999999999</v>
      </c>
      <c r="G95" s="486">
        <v>41283</v>
      </c>
      <c r="H95" s="554"/>
      <c r="I95" s="542">
        <v>3508</v>
      </c>
      <c r="J95" s="542">
        <v>2</v>
      </c>
      <c r="K95" s="542" t="s">
        <v>3983</v>
      </c>
      <c r="L95" s="542">
        <v>39534.684443415565</v>
      </c>
      <c r="M95" s="487">
        <f>+Tabela136810[[#This Row],[Colunas85]]/$N$651</f>
        <v>8.8496823477872931E-4</v>
      </c>
      <c r="N95" s="542">
        <v>30509.899371761065</v>
      </c>
      <c r="O95" s="487">
        <f>+O94+Tabela136810[[#This Row],[Colunas8]]</f>
        <v>0.76102031223217492</v>
      </c>
      <c r="P95" s="485">
        <v>29.72</v>
      </c>
      <c r="Q95" s="485">
        <v>97.8</v>
      </c>
      <c r="R95" s="561">
        <v>0.753</v>
      </c>
      <c r="S95" s="485">
        <v>14.37</v>
      </c>
      <c r="T95" s="485">
        <v>184411.25060999999</v>
      </c>
      <c r="U95" s="485">
        <v>156565.54772</v>
      </c>
      <c r="V95" s="488">
        <v>3309651504.7199998</v>
      </c>
      <c r="W95" s="487">
        <f t="shared" si="6"/>
        <v>1.4601572307198524E-3</v>
      </c>
      <c r="X95" s="487">
        <f>+X94+Tabela136810[[#This Row],[Colunas82]]</f>
        <v>0.86092773614918361</v>
      </c>
      <c r="Y95" s="488">
        <v>80169.84</v>
      </c>
      <c r="AL95" s="462" t="s">
        <v>3820</v>
      </c>
      <c r="AM95" s="462">
        <v>2040</v>
      </c>
      <c r="AN95" s="462" t="s">
        <v>3833</v>
      </c>
      <c r="AO95" s="14">
        <v>1529823</v>
      </c>
      <c r="AP95" s="14">
        <v>1437610</v>
      </c>
      <c r="AQ95" s="14">
        <v>2967433</v>
      </c>
      <c r="AR95" s="538"/>
      <c r="AS95" s="539">
        <f>+AQ95</f>
        <v>2967433</v>
      </c>
    </row>
    <row r="96" spans="1:46" ht="20.100000000000001" customHeight="1" x14ac:dyDescent="0.25">
      <c r="A96" s="485">
        <f t="shared" si="7"/>
        <v>92</v>
      </c>
      <c r="B96" s="485" t="s">
        <v>1452</v>
      </c>
      <c r="C96" s="485">
        <v>3526704</v>
      </c>
      <c r="D96" s="485" t="s">
        <v>1453</v>
      </c>
      <c r="E96" s="485" t="s">
        <v>1454</v>
      </c>
      <c r="F96" s="485">
        <v>402.87099999999998</v>
      </c>
      <c r="G96" s="486">
        <v>105273</v>
      </c>
      <c r="I96" s="542">
        <v>3510</v>
      </c>
      <c r="J96" s="542">
        <v>8</v>
      </c>
      <c r="K96" s="542" t="s">
        <v>3999</v>
      </c>
      <c r="L96" s="542">
        <v>100814.73815884715</v>
      </c>
      <c r="M96" s="487">
        <f>+Tabela136810[[#This Row],[Colunas85]]/$N$651</f>
        <v>2.2566979381309781E-3</v>
      </c>
      <c r="N96" s="542">
        <v>77801.241105622234</v>
      </c>
      <c r="O96" s="487">
        <f>+O95+Tabela136810[[#This Row],[Colunas8]]</f>
        <v>0.76327701017030591</v>
      </c>
      <c r="P96" s="485">
        <v>227.75</v>
      </c>
      <c r="Q96" s="485">
        <v>97.7</v>
      </c>
      <c r="R96" s="561">
        <v>0.74399999999999999</v>
      </c>
      <c r="S96" s="485">
        <v>12.44</v>
      </c>
      <c r="T96" s="485">
        <v>321603.55200999998</v>
      </c>
      <c r="U96" s="485">
        <v>282627.06267999997</v>
      </c>
      <c r="V96" s="488">
        <v>3297210365.6100001</v>
      </c>
      <c r="W96" s="487">
        <f t="shared" si="6"/>
        <v>1.454668429495932E-3</v>
      </c>
      <c r="X96" s="487">
        <f>+X95+Tabela136810[[#This Row],[Colunas82]]</f>
        <v>0.86238240457867954</v>
      </c>
      <c r="Y96" s="488">
        <v>31320.57</v>
      </c>
      <c r="AL96" s="462" t="s">
        <v>3820</v>
      </c>
      <c r="AM96" s="462">
        <v>2040</v>
      </c>
      <c r="AN96" s="462" t="s">
        <v>3832</v>
      </c>
      <c r="AO96" s="14">
        <v>1606478</v>
      </c>
      <c r="AP96" s="14">
        <v>1513163</v>
      </c>
      <c r="AQ96" s="14">
        <v>3119641</v>
      </c>
      <c r="AR96" s="538"/>
      <c r="AS96" s="539">
        <f t="shared" ref="AS96:AS106" si="9">+AQ96</f>
        <v>3119641</v>
      </c>
    </row>
    <row r="97" spans="1:46" ht="20.100000000000001" customHeight="1" x14ac:dyDescent="0.25">
      <c r="A97" s="485">
        <f t="shared" si="7"/>
        <v>93</v>
      </c>
      <c r="B97" s="485" t="s">
        <v>1455</v>
      </c>
      <c r="C97" s="485">
        <v>3515707</v>
      </c>
      <c r="D97" s="485" t="s">
        <v>1456</v>
      </c>
      <c r="E97" s="485" t="s">
        <v>1457</v>
      </c>
      <c r="F97" s="485">
        <v>29.564</v>
      </c>
      <c r="G97" s="486">
        <v>198661</v>
      </c>
      <c r="H97" s="554"/>
      <c r="I97" s="542">
        <v>3501</v>
      </c>
      <c r="J97" s="542">
        <v>1</v>
      </c>
      <c r="K97" s="542" t="s">
        <v>3944</v>
      </c>
      <c r="L97" s="542">
        <v>190247.80045571737</v>
      </c>
      <c r="M97" s="487">
        <f>+Tabela136810[[#This Row],[Colunas85]]/$N$651</f>
        <v>4.258621575209582E-3</v>
      </c>
      <c r="N97" s="542">
        <v>146818.95984045311</v>
      </c>
      <c r="O97" s="487">
        <f>+O96+Tabela136810[[#This Row],[Colunas8]]</f>
        <v>0.76753563174551553</v>
      </c>
      <c r="P97" s="485">
        <v>5692.55</v>
      </c>
      <c r="Q97" s="485">
        <v>97.6</v>
      </c>
      <c r="R97" s="561">
        <v>0.73799999999999999</v>
      </c>
      <c r="S97" s="485">
        <v>12.6</v>
      </c>
      <c r="T97" s="485">
        <v>323758.51022</v>
      </c>
      <c r="U97" s="485">
        <v>277576.96208999999</v>
      </c>
      <c r="V97" s="488">
        <v>3246921343.8299999</v>
      </c>
      <c r="W97" s="487">
        <f t="shared" si="6"/>
        <v>1.4324818401607181E-3</v>
      </c>
      <c r="X97" s="487">
        <f>+X96+Tabela136810[[#This Row],[Colunas82]]</f>
        <v>0.8638148864188403</v>
      </c>
      <c r="Y97" s="488">
        <v>16344.03</v>
      </c>
      <c r="AL97" s="462" t="s">
        <v>3820</v>
      </c>
      <c r="AM97" s="462">
        <v>2040</v>
      </c>
      <c r="AN97" s="462" t="s">
        <v>3831</v>
      </c>
      <c r="AO97" s="14">
        <v>1460782</v>
      </c>
      <c r="AP97" s="14">
        <v>1402966</v>
      </c>
      <c r="AQ97" s="14">
        <v>2863748</v>
      </c>
      <c r="AR97" s="538"/>
      <c r="AS97" s="539">
        <f t="shared" si="9"/>
        <v>2863748</v>
      </c>
    </row>
    <row r="98" spans="1:46" ht="20.100000000000001" customHeight="1" x14ac:dyDescent="0.25">
      <c r="A98" s="485">
        <f t="shared" si="7"/>
        <v>94</v>
      </c>
      <c r="B98" s="485" t="s">
        <v>1458</v>
      </c>
      <c r="C98" s="485">
        <v>3549102</v>
      </c>
      <c r="D98" s="485" t="s">
        <v>1459</v>
      </c>
      <c r="E98" s="485" t="s">
        <v>1460</v>
      </c>
      <c r="F98" s="485">
        <v>516.399</v>
      </c>
      <c r="G98" s="486">
        <v>92315</v>
      </c>
      <c r="H98" s="568"/>
      <c r="I98" s="542">
        <v>3510</v>
      </c>
      <c r="J98" s="542">
        <v>7</v>
      </c>
      <c r="K98" s="542" t="s">
        <v>3998</v>
      </c>
      <c r="L98" s="542">
        <v>88405.50334021046</v>
      </c>
      <c r="M98" s="487">
        <f>+Tabela136810[[#This Row],[Colunas85]]/$N$651</f>
        <v>1.9789221372864957E-3</v>
      </c>
      <c r="N98" s="542">
        <v>68224.725928448097</v>
      </c>
      <c r="O98" s="487">
        <f>+O97+Tabela136810[[#This Row],[Colunas8]]</f>
        <v>0.76951455388280199</v>
      </c>
      <c r="P98" s="485">
        <v>161.96</v>
      </c>
      <c r="Q98" s="485">
        <v>97.2</v>
      </c>
      <c r="R98" s="561">
        <v>0.79700000000000004</v>
      </c>
      <c r="S98" s="485">
        <v>14.93</v>
      </c>
      <c r="T98" s="485">
        <v>343289.08185999998</v>
      </c>
      <c r="U98" s="485">
        <v>313947.32844000001</v>
      </c>
      <c r="V98" s="488">
        <v>3186948280.0999999</v>
      </c>
      <c r="W98" s="487">
        <f t="shared" si="6"/>
        <v>1.4060228300417084E-3</v>
      </c>
      <c r="X98" s="487">
        <f>+X97+Tabela136810[[#This Row],[Colunas82]]</f>
        <v>0.86522090924888195</v>
      </c>
      <c r="Y98" s="488">
        <v>34522.54</v>
      </c>
      <c r="AL98" s="462" t="s">
        <v>3820</v>
      </c>
      <c r="AM98" s="462">
        <v>2040</v>
      </c>
      <c r="AN98" s="462" t="s">
        <v>3830</v>
      </c>
      <c r="AO98" s="14">
        <v>1554050</v>
      </c>
      <c r="AP98" s="14">
        <v>1508098</v>
      </c>
      <c r="AQ98" s="14">
        <v>3062148</v>
      </c>
      <c r="AR98" s="538"/>
      <c r="AS98" s="539">
        <f t="shared" si="9"/>
        <v>3062148</v>
      </c>
    </row>
    <row r="99" spans="1:46" ht="20.100000000000001" customHeight="1" x14ac:dyDescent="0.25">
      <c r="A99" s="485">
        <f t="shared" si="7"/>
        <v>95</v>
      </c>
      <c r="B99" s="485" t="s">
        <v>1461</v>
      </c>
      <c r="C99" s="485">
        <v>3557006</v>
      </c>
      <c r="D99" s="485" t="s">
        <v>1462</v>
      </c>
      <c r="E99" s="485" t="s">
        <v>1463</v>
      </c>
      <c r="F99" s="485">
        <v>183.517</v>
      </c>
      <c r="G99" s="486">
        <v>124468</v>
      </c>
      <c r="H99" s="568"/>
      <c r="I99" s="542">
        <v>3502</v>
      </c>
      <c r="J99" s="542">
        <v>1</v>
      </c>
      <c r="K99" s="542" t="s">
        <v>3947</v>
      </c>
      <c r="L99" s="542">
        <v>119196.83897253226</v>
      </c>
      <c r="M99" s="487">
        <f>+Tabela136810[[#This Row],[Colunas85]]/$N$651</f>
        <v>2.6681739758844776E-3</v>
      </c>
      <c r="N99" s="542">
        <v>91987.165540400572</v>
      </c>
      <c r="O99" s="487">
        <f>+O98+Tabela136810[[#This Row],[Colunas8]]</f>
        <v>0.77218272785868647</v>
      </c>
      <c r="P99" s="485">
        <v>591.04</v>
      </c>
      <c r="Q99" s="485">
        <v>97.8</v>
      </c>
      <c r="R99" s="561">
        <v>0.76700000000000002</v>
      </c>
      <c r="S99" s="485">
        <v>9.74</v>
      </c>
      <c r="T99" s="485">
        <v>366924.73450999998</v>
      </c>
      <c r="U99" s="485">
        <v>345414.68654000002</v>
      </c>
      <c r="V99" s="488">
        <v>3173347755.7200003</v>
      </c>
      <c r="W99" s="487">
        <f t="shared" si="6"/>
        <v>1.4000225294098392E-3</v>
      </c>
      <c r="X99" s="487">
        <f>+X98+Tabela136810[[#This Row],[Colunas82]]</f>
        <v>0.8666209317782918</v>
      </c>
      <c r="Y99" s="488">
        <v>25495.29</v>
      </c>
      <c r="AL99" s="462" t="s">
        <v>3820</v>
      </c>
      <c r="AM99" s="462">
        <v>2040</v>
      </c>
      <c r="AN99" s="462" t="s">
        <v>3829</v>
      </c>
      <c r="AO99" s="14">
        <v>1772259</v>
      </c>
      <c r="AP99" s="14">
        <v>1750060</v>
      </c>
      <c r="AQ99" s="14">
        <v>3522319</v>
      </c>
      <c r="AR99" s="538"/>
      <c r="AS99" s="539">
        <f t="shared" si="9"/>
        <v>3522319</v>
      </c>
    </row>
    <row r="100" spans="1:46" ht="20.100000000000001" customHeight="1" x14ac:dyDescent="0.25">
      <c r="A100" s="485">
        <f t="shared" si="7"/>
        <v>96</v>
      </c>
      <c r="B100" s="485" t="s">
        <v>1464</v>
      </c>
      <c r="C100" s="485">
        <v>3534708</v>
      </c>
      <c r="D100" s="485" t="s">
        <v>1465</v>
      </c>
      <c r="E100" s="485" t="s">
        <v>1466</v>
      </c>
      <c r="F100" s="485">
        <v>295.81799999999998</v>
      </c>
      <c r="G100" s="486">
        <v>115139</v>
      </c>
      <c r="H100" s="568"/>
      <c r="I100" s="542">
        <v>3504</v>
      </c>
      <c r="J100" s="542">
        <v>3</v>
      </c>
      <c r="K100" s="542" t="s">
        <v>3961</v>
      </c>
      <c r="L100" s="542">
        <v>110262.91771747268</v>
      </c>
      <c r="M100" s="487">
        <f>+Tabela136810[[#This Row],[Colunas85]]/$N$651</f>
        <v>2.4681916911122766E-3</v>
      </c>
      <c r="N100" s="542">
        <v>85092.636285279586</v>
      </c>
      <c r="O100" s="487">
        <f>+O99+Tabela136810[[#This Row],[Colunas8]]</f>
        <v>0.7746509195497987</v>
      </c>
      <c r="P100" s="485">
        <v>347.78</v>
      </c>
      <c r="Q100" s="485">
        <v>98.2</v>
      </c>
      <c r="R100" s="561">
        <v>0.77800000000000002</v>
      </c>
      <c r="S100" s="485">
        <v>7.02</v>
      </c>
      <c r="T100" s="485">
        <v>368729.08912999998</v>
      </c>
      <c r="U100" s="485">
        <v>331727.83127000002</v>
      </c>
      <c r="V100" s="488">
        <v>3135527423.0599999</v>
      </c>
      <c r="W100" s="487">
        <f t="shared" si="6"/>
        <v>1.3833368958550757E-3</v>
      </c>
      <c r="X100" s="487">
        <f>+X99+Tabela136810[[#This Row],[Colunas82]]</f>
        <v>0.86800426867414693</v>
      </c>
      <c r="Y100" s="488">
        <v>27232.54</v>
      </c>
      <c r="AL100" s="462" t="s">
        <v>3820</v>
      </c>
      <c r="AM100" s="462">
        <v>2040</v>
      </c>
      <c r="AN100" s="462" t="s">
        <v>3828</v>
      </c>
      <c r="AO100" s="14">
        <v>1705108</v>
      </c>
      <c r="AP100" s="14">
        <v>1722175</v>
      </c>
      <c r="AQ100" s="14">
        <v>3427283</v>
      </c>
      <c r="AR100" s="538"/>
      <c r="AS100" s="539">
        <f t="shared" si="9"/>
        <v>3427283</v>
      </c>
    </row>
    <row r="101" spans="1:46" ht="20.100000000000001" customHeight="1" x14ac:dyDescent="0.25">
      <c r="A101" s="485">
        <f t="shared" si="7"/>
        <v>97</v>
      </c>
      <c r="B101" s="485" t="s">
        <v>1467</v>
      </c>
      <c r="C101" s="485">
        <v>3516408</v>
      </c>
      <c r="D101" s="485" t="s">
        <v>1468</v>
      </c>
      <c r="E101" s="485" t="s">
        <v>1469</v>
      </c>
      <c r="F101" s="485">
        <v>132.77500000000001</v>
      </c>
      <c r="G101" s="486">
        <v>158438</v>
      </c>
      <c r="H101" s="554"/>
      <c r="I101" s="542">
        <v>3501</v>
      </c>
      <c r="J101" s="542">
        <v>1</v>
      </c>
      <c r="K101" s="542" t="s">
        <v>3944</v>
      </c>
      <c r="L101" s="542">
        <v>151728.22551282309</v>
      </c>
      <c r="M101" s="487">
        <f>+Tabela136810[[#This Row],[Colunas85]]/$N$651</f>
        <v>3.3963761640838194E-3</v>
      </c>
      <c r="N101" s="542">
        <v>117092.44572010463</v>
      </c>
      <c r="O101" s="487">
        <f>+O100+Tabela136810[[#This Row],[Colunas8]]</f>
        <v>0.77804729571388254</v>
      </c>
      <c r="P101" s="485">
        <v>980.95</v>
      </c>
      <c r="Q101" s="485">
        <v>95.7</v>
      </c>
      <c r="R101" s="561">
        <v>0.73099999999999998</v>
      </c>
      <c r="S101" s="485">
        <v>11.57</v>
      </c>
      <c r="T101" s="485">
        <v>323543.70555999997</v>
      </c>
      <c r="U101" s="485">
        <v>283285.64064</v>
      </c>
      <c r="V101" s="488">
        <v>3113314621.9000001</v>
      </c>
      <c r="W101" s="487">
        <f t="shared" si="6"/>
        <v>1.3735370174745088E-3</v>
      </c>
      <c r="X101" s="487">
        <f>+X100+Tabela136810[[#This Row],[Colunas82]]</f>
        <v>0.86937780569162149</v>
      </c>
      <c r="Y101" s="488">
        <v>19650.05</v>
      </c>
      <c r="AL101" s="462" t="s">
        <v>3820</v>
      </c>
      <c r="AM101" s="462">
        <v>2040</v>
      </c>
      <c r="AN101" s="462" t="s">
        <v>3827</v>
      </c>
      <c r="AO101" s="14">
        <v>1749188</v>
      </c>
      <c r="AP101" s="14">
        <v>1806667</v>
      </c>
      <c r="AQ101" s="14">
        <v>3555855</v>
      </c>
      <c r="AR101" s="538"/>
      <c r="AS101" s="539">
        <f t="shared" si="9"/>
        <v>3555855</v>
      </c>
    </row>
    <row r="102" spans="1:46" ht="20.100000000000001" customHeight="1" x14ac:dyDescent="0.25">
      <c r="A102" s="485">
        <f t="shared" si="7"/>
        <v>98</v>
      </c>
      <c r="B102" s="485" t="s">
        <v>1470</v>
      </c>
      <c r="C102" s="485">
        <v>3543303</v>
      </c>
      <c r="D102" s="485" t="s">
        <v>1471</v>
      </c>
      <c r="E102" s="485" t="s">
        <v>1472</v>
      </c>
      <c r="F102" s="485">
        <v>99.075000000000003</v>
      </c>
      <c r="G102" s="486">
        <v>125238</v>
      </c>
      <c r="H102" s="568"/>
      <c r="I102" s="542">
        <v>3501</v>
      </c>
      <c r="J102" s="542">
        <v>1</v>
      </c>
      <c r="K102" s="542" t="s">
        <v>3944</v>
      </c>
      <c r="L102" s="542">
        <v>119934.22983611848</v>
      </c>
      <c r="M102" s="487">
        <f>+Tabela136810[[#This Row],[Colunas85]]/$N$651</f>
        <v>2.6846801779720109E-3</v>
      </c>
      <c r="N102" s="542">
        <v>92556.22841170973</v>
      </c>
      <c r="O102" s="487">
        <f>+O101+Tabela136810[[#This Row],[Colunas8]]</f>
        <v>0.7807319758918545</v>
      </c>
      <c r="P102" s="485">
        <v>1140.73</v>
      </c>
      <c r="Q102" s="485">
        <v>97.4</v>
      </c>
      <c r="R102" s="561">
        <v>0.78400000000000003</v>
      </c>
      <c r="S102" s="485">
        <v>15.36</v>
      </c>
      <c r="T102" s="485">
        <v>295223.17612000002</v>
      </c>
      <c r="U102" s="485">
        <v>273711.16041999997</v>
      </c>
      <c r="V102" s="488">
        <v>3108228069.6599998</v>
      </c>
      <c r="W102" s="487">
        <f t="shared" si="6"/>
        <v>1.3712929243964072E-3</v>
      </c>
      <c r="X102" s="487">
        <f>+X101+Tabela136810[[#This Row],[Colunas82]]</f>
        <v>0.8707490986160179</v>
      </c>
      <c r="Y102" s="488">
        <v>24818.57</v>
      </c>
      <c r="AL102" s="462" t="s">
        <v>3820</v>
      </c>
      <c r="AM102" s="462">
        <v>2040</v>
      </c>
      <c r="AN102" s="462" t="s">
        <v>3826</v>
      </c>
      <c r="AO102" s="14">
        <v>1680488</v>
      </c>
      <c r="AP102" s="14">
        <v>1822641</v>
      </c>
      <c r="AQ102" s="14">
        <v>3503129</v>
      </c>
      <c r="AR102" s="538"/>
      <c r="AS102" s="539">
        <f t="shared" si="9"/>
        <v>3503129</v>
      </c>
    </row>
    <row r="103" spans="1:46" ht="20.100000000000001" customHeight="1" x14ac:dyDescent="0.25">
      <c r="A103" s="485">
        <f t="shared" si="7"/>
        <v>99</v>
      </c>
      <c r="B103" s="485" t="s">
        <v>1473</v>
      </c>
      <c r="C103" s="485">
        <v>3550605</v>
      </c>
      <c r="D103" s="485" t="s">
        <v>1474</v>
      </c>
      <c r="E103" s="485" t="s">
        <v>1475</v>
      </c>
      <c r="F103" s="485">
        <v>306.90800000000002</v>
      </c>
      <c r="G103" s="486">
        <v>93076</v>
      </c>
      <c r="H103" s="568"/>
      <c r="I103" s="542">
        <v>3502</v>
      </c>
      <c r="J103" s="542">
        <v>1</v>
      </c>
      <c r="K103" s="542" t="s">
        <v>3947</v>
      </c>
      <c r="L103" s="542">
        <v>89134.275349546966</v>
      </c>
      <c r="M103" s="487">
        <f>+Tabela136810[[#This Row],[Colunas85]]/$N$651</f>
        <v>1.9952354097392392E-3</v>
      </c>
      <c r="N103" s="542">
        <v>68787.137415547142</v>
      </c>
      <c r="O103" s="487">
        <f>+O102+Tabela136810[[#This Row],[Colunas8]]</f>
        <v>0.78272721130159373</v>
      </c>
      <c r="P103" s="485">
        <v>256.82</v>
      </c>
      <c r="Q103" s="485">
        <v>97.6</v>
      </c>
      <c r="R103" s="561">
        <v>0.76800000000000002</v>
      </c>
      <c r="S103" s="485">
        <v>14.11</v>
      </c>
      <c r="T103" s="485">
        <v>269798.97123000002</v>
      </c>
      <c r="U103" s="485">
        <v>238471.89095999999</v>
      </c>
      <c r="V103" s="488">
        <v>3075162163.7600002</v>
      </c>
      <c r="W103" s="487">
        <f t="shared" si="6"/>
        <v>1.3567048562806764E-3</v>
      </c>
      <c r="X103" s="487">
        <f>+X102+Tabela136810[[#This Row],[Colunas82]]</f>
        <v>0.8721058034722986</v>
      </c>
      <c r="Y103" s="488">
        <v>33039.26</v>
      </c>
      <c r="AL103" s="462" t="s">
        <v>3820</v>
      </c>
      <c r="AM103" s="462">
        <v>2040</v>
      </c>
      <c r="AN103" s="462" t="s">
        <v>3825</v>
      </c>
      <c r="AO103" s="14">
        <v>1464153</v>
      </c>
      <c r="AP103" s="14">
        <v>1669996</v>
      </c>
      <c r="AQ103" s="14">
        <v>3134149</v>
      </c>
      <c r="AR103" s="538"/>
      <c r="AS103" s="539">
        <f t="shared" si="9"/>
        <v>3134149</v>
      </c>
    </row>
    <row r="104" spans="1:46" ht="20.100000000000001" customHeight="1" x14ac:dyDescent="0.25">
      <c r="A104" s="485">
        <f t="shared" si="7"/>
        <v>100</v>
      </c>
      <c r="B104" s="485" t="s">
        <v>1476</v>
      </c>
      <c r="C104" s="485">
        <v>3557105</v>
      </c>
      <c r="D104" s="485" t="s">
        <v>1477</v>
      </c>
      <c r="E104" s="485" t="s">
        <v>1478</v>
      </c>
      <c r="F104" s="485">
        <v>420.70299999999997</v>
      </c>
      <c r="G104" s="486">
        <v>96106</v>
      </c>
      <c r="H104" s="568"/>
      <c r="I104" s="542">
        <v>3507</v>
      </c>
      <c r="J104" s="542">
        <v>3</v>
      </c>
      <c r="K104" s="542" t="s">
        <v>3977</v>
      </c>
      <c r="L104" s="542">
        <v>92035.956280282364</v>
      </c>
      <c r="M104" s="487">
        <f>+Tabela136810[[#This Row],[Colunas85]]/$N$651</f>
        <v>2.0601883867849857E-3</v>
      </c>
      <c r="N104" s="542">
        <v>71026.436766283194</v>
      </c>
      <c r="O104" s="487">
        <f>+O103+Tabela136810[[#This Row],[Colunas8]]</f>
        <v>0.78478739968837874</v>
      </c>
      <c r="P104" s="485">
        <v>201.15</v>
      </c>
      <c r="Q104" s="485">
        <v>98.8</v>
      </c>
      <c r="R104" s="561">
        <v>0.79</v>
      </c>
      <c r="S104" s="485">
        <v>6.86</v>
      </c>
      <c r="T104" s="485">
        <v>303453.50468999997</v>
      </c>
      <c r="U104" s="485">
        <v>272054.23556</v>
      </c>
      <c r="V104" s="488">
        <v>3002735864</v>
      </c>
      <c r="W104" s="487">
        <f t="shared" si="6"/>
        <v>1.3247517079996477E-3</v>
      </c>
      <c r="X104" s="487">
        <f>+X103+Tabela136810[[#This Row],[Colunas82]]</f>
        <v>0.87343055518029822</v>
      </c>
      <c r="Y104" s="488">
        <v>31244</v>
      </c>
      <c r="AL104" s="462" t="s">
        <v>3820</v>
      </c>
      <c r="AM104" s="462">
        <v>2040</v>
      </c>
      <c r="AN104" s="462" t="s">
        <v>3824</v>
      </c>
      <c r="AO104" s="14">
        <v>1206808</v>
      </c>
      <c r="AP104" s="14">
        <v>1443365</v>
      </c>
      <c r="AQ104" s="14">
        <v>2650173</v>
      </c>
      <c r="AR104" s="538"/>
      <c r="AS104" s="539">
        <f t="shared" si="9"/>
        <v>2650173</v>
      </c>
    </row>
    <row r="105" spans="1:46" ht="20.100000000000001" customHeight="1" x14ac:dyDescent="0.25">
      <c r="A105" s="485">
        <f t="shared" si="7"/>
        <v>101</v>
      </c>
      <c r="B105" s="485" t="s">
        <v>1479</v>
      </c>
      <c r="C105" s="485">
        <v>3524303</v>
      </c>
      <c r="D105" s="485" t="s">
        <v>1480</v>
      </c>
      <c r="E105" s="485" t="s">
        <v>1481</v>
      </c>
      <c r="F105" s="485">
        <v>706.60199999999998</v>
      </c>
      <c r="G105" s="486">
        <v>78029</v>
      </c>
      <c r="H105" s="554"/>
      <c r="I105" s="542">
        <v>3508</v>
      </c>
      <c r="J105" s="542">
        <v>1</v>
      </c>
      <c r="K105" s="542" t="s">
        <v>3982</v>
      </c>
      <c r="L105" s="542">
        <v>74724.508694505566</v>
      </c>
      <c r="M105" s="487">
        <f>+Tabela136810[[#This Row],[Colunas85]]/$N$651</f>
        <v>1.6726784969975409E-3</v>
      </c>
      <c r="N105" s="542">
        <v>57666.76205893817</v>
      </c>
      <c r="O105" s="487">
        <f>+O104+Tabela136810[[#This Row],[Colunas8]]</f>
        <v>0.78646007818537633</v>
      </c>
      <c r="P105" s="485">
        <v>101.42</v>
      </c>
      <c r="Q105" s="485">
        <v>97.9</v>
      </c>
      <c r="R105" s="561">
        <v>0.77800000000000002</v>
      </c>
      <c r="S105" s="485">
        <v>20.89</v>
      </c>
      <c r="T105" s="485">
        <v>291166.46825999999</v>
      </c>
      <c r="U105" s="485">
        <v>269874.44488999998</v>
      </c>
      <c r="V105" s="488">
        <v>2950905403.7399998</v>
      </c>
      <c r="W105" s="487">
        <f t="shared" si="6"/>
        <v>1.3018850644233536E-3</v>
      </c>
      <c r="X105" s="487">
        <f>+X104+Tabela136810[[#This Row],[Colunas82]]</f>
        <v>0.87473244024472152</v>
      </c>
      <c r="Y105" s="488">
        <v>37818.06</v>
      </c>
      <c r="AL105" s="462" t="s">
        <v>3820</v>
      </c>
      <c r="AM105" s="462">
        <v>2040</v>
      </c>
      <c r="AN105" s="462" t="s">
        <v>3823</v>
      </c>
      <c r="AO105" s="14">
        <v>1003360</v>
      </c>
      <c r="AP105" s="14">
        <v>1278042</v>
      </c>
      <c r="AQ105" s="14">
        <v>2281402</v>
      </c>
      <c r="AR105" s="538"/>
      <c r="AS105" s="539">
        <f t="shared" si="9"/>
        <v>2281402</v>
      </c>
    </row>
    <row r="106" spans="1:46" ht="20.100000000000001" customHeight="1" x14ac:dyDescent="0.25">
      <c r="A106" s="485">
        <f t="shared" si="7"/>
        <v>102</v>
      </c>
      <c r="B106" s="485" t="s">
        <v>1482</v>
      </c>
      <c r="C106" s="485">
        <v>3556503</v>
      </c>
      <c r="D106" s="485" t="s">
        <v>1483</v>
      </c>
      <c r="E106" s="485" t="s">
        <v>1484</v>
      </c>
      <c r="F106" s="485">
        <v>35.119999999999997</v>
      </c>
      <c r="G106" s="486">
        <v>124269</v>
      </c>
      <c r="H106" s="568"/>
      <c r="I106" s="542">
        <v>3510</v>
      </c>
      <c r="J106" s="542">
        <v>2</v>
      </c>
      <c r="K106" s="542" t="s">
        <v>3992</v>
      </c>
      <c r="L106" s="542">
        <v>119006.26652856646</v>
      </c>
      <c r="M106" s="487">
        <f>+Tabela136810[[#This Row],[Colunas85]]/$N$651</f>
        <v>2.6639080872930244E-3</v>
      </c>
      <c r="N106" s="542">
        <v>91840.096045088198</v>
      </c>
      <c r="O106" s="487">
        <f>+O105+Tabela136810[[#This Row],[Colunas8]]</f>
        <v>0.78912398627266933</v>
      </c>
      <c r="P106" s="485">
        <v>3049.14</v>
      </c>
      <c r="Q106" s="485">
        <v>96.9</v>
      </c>
      <c r="R106" s="561">
        <v>0.75900000000000001</v>
      </c>
      <c r="S106" s="485">
        <v>13.89</v>
      </c>
      <c r="T106" s="485">
        <v>278885.58834999998</v>
      </c>
      <c r="U106" s="485">
        <v>235746.21113000001</v>
      </c>
      <c r="V106" s="488">
        <v>2930894306.52</v>
      </c>
      <c r="W106" s="487">
        <f t="shared" si="6"/>
        <v>1.2930565372328777E-3</v>
      </c>
      <c r="X106" s="487">
        <f>+X105+Tabela136810[[#This Row],[Colunas82]]</f>
        <v>0.8760254967819544</v>
      </c>
      <c r="Y106" s="488">
        <v>23585.08</v>
      </c>
      <c r="AL106" s="462" t="s">
        <v>3820</v>
      </c>
      <c r="AM106" s="462">
        <v>2040</v>
      </c>
      <c r="AN106" s="462" t="s">
        <v>3822</v>
      </c>
      <c r="AO106" s="14">
        <v>1428872</v>
      </c>
      <c r="AP106" s="14">
        <v>2265228</v>
      </c>
      <c r="AQ106" s="14">
        <v>3694100</v>
      </c>
      <c r="AR106" s="538"/>
      <c r="AS106" s="539">
        <f t="shared" si="9"/>
        <v>3694100</v>
      </c>
    </row>
    <row r="107" spans="1:46" ht="20.100000000000001" customHeight="1" x14ac:dyDescent="0.25">
      <c r="A107" s="485">
        <f t="shared" si="7"/>
        <v>103</v>
      </c>
      <c r="B107" s="485" t="s">
        <v>1485</v>
      </c>
      <c r="C107" s="485">
        <v>3512407</v>
      </c>
      <c r="D107" s="485" t="s">
        <v>1486</v>
      </c>
      <c r="E107" s="485" t="s">
        <v>1487</v>
      </c>
      <c r="F107" s="485">
        <v>137.57900000000001</v>
      </c>
      <c r="G107" s="486">
        <v>25116</v>
      </c>
      <c r="H107" s="554"/>
      <c r="I107" s="542">
        <v>3510</v>
      </c>
      <c r="J107" s="542">
        <v>5</v>
      </c>
      <c r="K107" s="542" t="s">
        <v>3996</v>
      </c>
      <c r="L107" s="542">
        <v>24052.349259521481</v>
      </c>
      <c r="M107" s="487">
        <f>+Tabela136810[[#This Row],[Colunas85]]/$N$651</f>
        <v>5.3840230081880108E-4</v>
      </c>
      <c r="N107" s="542">
        <v>18561.796202338755</v>
      </c>
      <c r="O107" s="487">
        <f>+O106+Tabela136810[[#This Row],[Colunas8]]</f>
        <v>0.78966238857348814</v>
      </c>
      <c r="P107" s="485">
        <v>153.22</v>
      </c>
      <c r="Q107" s="485">
        <v>96.7</v>
      </c>
      <c r="R107" s="561">
        <v>0.75800000000000001</v>
      </c>
      <c r="S107" s="485">
        <v>6.9</v>
      </c>
      <c r="T107" s="485">
        <v>142098.68479999999</v>
      </c>
      <c r="U107" s="485">
        <v>121672.31628</v>
      </c>
      <c r="V107" s="488">
        <v>2926507027.0799999</v>
      </c>
      <c r="W107" s="487">
        <f t="shared" si="6"/>
        <v>1.2911209504230976E-3</v>
      </c>
      <c r="X107" s="487">
        <f>+X106+Tabela136810[[#This Row],[Colunas82]]</f>
        <v>0.87731661773237746</v>
      </c>
      <c r="Y107" s="488">
        <v>116519.63</v>
      </c>
      <c r="AL107" s="462" t="s">
        <v>3820</v>
      </c>
      <c r="AM107" s="462">
        <v>2040</v>
      </c>
      <c r="AN107" s="462" t="s">
        <v>3821</v>
      </c>
      <c r="AO107" s="14">
        <v>23202352</v>
      </c>
      <c r="AP107" s="14">
        <v>24426909</v>
      </c>
      <c r="AQ107" s="14">
        <v>47629261</v>
      </c>
      <c r="AR107" s="538"/>
      <c r="AS107" s="539">
        <f>SUM(AS91:AS106)</f>
        <v>38861096.799999997</v>
      </c>
      <c r="AT107" s="541">
        <f>+(AS107/AS86)-1</f>
        <v>1.9069498641188121E-2</v>
      </c>
    </row>
    <row r="108" spans="1:46" ht="20.100000000000001" customHeight="1" x14ac:dyDescent="0.25">
      <c r="A108" s="485">
        <f t="shared" si="7"/>
        <v>104</v>
      </c>
      <c r="B108" s="485" t="s">
        <v>1488</v>
      </c>
      <c r="C108" s="485">
        <v>3527207</v>
      </c>
      <c r="D108" s="485" t="s">
        <v>1489</v>
      </c>
      <c r="E108" s="485" t="s">
        <v>1490</v>
      </c>
      <c r="F108" s="485">
        <v>414.16</v>
      </c>
      <c r="G108" s="486">
        <v>89532</v>
      </c>
      <c r="I108" s="542">
        <v>3511</v>
      </c>
      <c r="J108" s="542">
        <v>4</v>
      </c>
      <c r="K108" s="542" t="s">
        <v>4007</v>
      </c>
      <c r="L108" s="542">
        <v>85740.362076105972</v>
      </c>
      <c r="M108" s="487">
        <f>+Tabela136810[[#This Row],[Colunas85]]/$N$651</f>
        <v>1.9192640068844125E-3</v>
      </c>
      <c r="N108" s="542">
        <v>66167.970122144994</v>
      </c>
      <c r="O108" s="487">
        <f>+O107+Tabela136810[[#This Row],[Colunas8]]</f>
        <v>0.7915816525803725</v>
      </c>
      <c r="P108" s="485">
        <v>199.29</v>
      </c>
      <c r="Q108" s="485">
        <v>97.2</v>
      </c>
      <c r="R108" s="561">
        <v>0.76600000000000001</v>
      </c>
      <c r="S108" s="485">
        <v>10.93</v>
      </c>
      <c r="T108" s="485">
        <v>203443.38154999999</v>
      </c>
      <c r="U108" s="485">
        <v>187990.75789000001</v>
      </c>
      <c r="V108" s="488">
        <v>2866936403.52</v>
      </c>
      <c r="W108" s="487">
        <f t="shared" si="6"/>
        <v>1.2648394894881393E-3</v>
      </c>
      <c r="X108" s="487">
        <f>+X107+Tabela136810[[#This Row],[Colunas82]]</f>
        <v>0.87858145722186565</v>
      </c>
      <c r="Y108" s="488">
        <v>32021.360000000001</v>
      </c>
      <c r="AL108" s="462" t="s">
        <v>3820</v>
      </c>
      <c r="AM108" s="462">
        <v>2040</v>
      </c>
      <c r="AN108" s="462" t="s">
        <v>3819</v>
      </c>
      <c r="AO108" s="14">
        <v>23202352</v>
      </c>
      <c r="AP108" s="14">
        <v>24426909</v>
      </c>
      <c r="AQ108" s="14">
        <v>47629261</v>
      </c>
      <c r="AR108" s="538"/>
      <c r="AS108" s="539"/>
    </row>
    <row r="109" spans="1:46" ht="20.100000000000001" customHeight="1" x14ac:dyDescent="0.25">
      <c r="A109" s="485">
        <f t="shared" si="7"/>
        <v>105</v>
      </c>
      <c r="B109" s="485" t="s">
        <v>1491</v>
      </c>
      <c r="C109" s="485">
        <v>3539301</v>
      </c>
      <c r="D109" s="485" t="s">
        <v>1492</v>
      </c>
      <c r="E109" s="485" t="s">
        <v>1493</v>
      </c>
      <c r="F109" s="485">
        <v>727.11800000000005</v>
      </c>
      <c r="G109" s="486">
        <v>77330</v>
      </c>
      <c r="H109" s="568"/>
      <c r="I109" s="542">
        <v>3509</v>
      </c>
      <c r="J109" s="542">
        <v>2</v>
      </c>
      <c r="K109" s="542" t="s">
        <v>3989</v>
      </c>
      <c r="L109" s="542">
        <v>74055.111014444832</v>
      </c>
      <c r="M109" s="487">
        <f>+Tabela136810[[#This Row],[Colunas85]]/$N$651</f>
        <v>1.6576942953622348E-3</v>
      </c>
      <c r="N109" s="542">
        <v>57150.171218619849</v>
      </c>
      <c r="O109" s="487">
        <f>+O108+Tabela136810[[#This Row],[Colunas8]]</f>
        <v>0.79323934687573472</v>
      </c>
      <c r="P109" s="485">
        <v>96.38</v>
      </c>
      <c r="Q109" s="485">
        <v>98.2</v>
      </c>
      <c r="R109" s="561">
        <v>0.80100000000000005</v>
      </c>
      <c r="S109" s="485">
        <v>6.91</v>
      </c>
      <c r="T109" s="485">
        <v>222456.69896000001</v>
      </c>
      <c r="U109" s="485">
        <v>213997.23691000001</v>
      </c>
      <c r="V109" s="488">
        <v>2843089261.0999999</v>
      </c>
      <c r="W109" s="487">
        <f t="shared" si="6"/>
        <v>1.2543185698726117E-3</v>
      </c>
      <c r="X109" s="487">
        <f>+X108+Tabela136810[[#This Row],[Colunas82]]</f>
        <v>0.87983577579173822</v>
      </c>
      <c r="Y109" s="488">
        <v>36765.67</v>
      </c>
    </row>
    <row r="110" spans="1:46" ht="20.100000000000001" customHeight="1" x14ac:dyDescent="0.25">
      <c r="A110" s="485">
        <f t="shared" si="7"/>
        <v>106</v>
      </c>
      <c r="B110" s="485" t="s">
        <v>1494</v>
      </c>
      <c r="C110" s="485">
        <v>3504503</v>
      </c>
      <c r="D110" s="485" t="s">
        <v>1495</v>
      </c>
      <c r="E110" s="485" t="s">
        <v>1496</v>
      </c>
      <c r="F110" s="485">
        <v>1213.0550000000001</v>
      </c>
      <c r="G110" s="486">
        <v>91792</v>
      </c>
      <c r="H110" s="554"/>
      <c r="I110" s="542">
        <v>3502</v>
      </c>
      <c r="J110" s="542">
        <v>5</v>
      </c>
      <c r="K110" s="542" t="s">
        <v>3951</v>
      </c>
      <c r="L110" s="542">
        <v>87904.652143255124</v>
      </c>
      <c r="M110" s="487">
        <f>+Tabela136810[[#This Row],[Colunas85]]/$N$651</f>
        <v>1.9677107818426255E-3</v>
      </c>
      <c r="N110" s="542">
        <v>67838.206601571859</v>
      </c>
      <c r="O110" s="487">
        <f>+O109+Tabela136810[[#This Row],[Colunas8]]</f>
        <v>0.79520705765757738</v>
      </c>
      <c r="P110" s="485">
        <v>68.37</v>
      </c>
      <c r="Q110" s="485">
        <v>97.9</v>
      </c>
      <c r="R110" s="561">
        <v>0.76700000000000002</v>
      </c>
      <c r="S110" s="485">
        <v>10.97</v>
      </c>
      <c r="T110" s="485">
        <v>312718.50318</v>
      </c>
      <c r="U110" s="485">
        <v>278557.38040999998</v>
      </c>
      <c r="V110" s="488">
        <v>2789707583.04</v>
      </c>
      <c r="W110" s="487">
        <f t="shared" si="6"/>
        <v>1.2307675575995347E-3</v>
      </c>
      <c r="X110" s="487">
        <f>+X109+Tabela136810[[#This Row],[Colunas82]]</f>
        <v>0.88106654334933776</v>
      </c>
      <c r="Y110" s="488">
        <v>30391.62</v>
      </c>
    </row>
    <row r="111" spans="1:46" ht="20.100000000000001" customHeight="1" x14ac:dyDescent="0.25">
      <c r="A111" s="485">
        <f t="shared" si="7"/>
        <v>107</v>
      </c>
      <c r="B111" s="485" t="s">
        <v>1497</v>
      </c>
      <c r="C111" s="485">
        <v>3526803</v>
      </c>
      <c r="D111" s="485" t="s">
        <v>1498</v>
      </c>
      <c r="E111" s="485" t="s">
        <v>1499</v>
      </c>
      <c r="F111" s="485">
        <v>809.54100000000005</v>
      </c>
      <c r="G111" s="486">
        <v>69533</v>
      </c>
      <c r="I111" s="542">
        <v>3503</v>
      </c>
      <c r="J111" s="542">
        <v>1</v>
      </c>
      <c r="K111" s="542" t="s">
        <v>3954</v>
      </c>
      <c r="L111" s="542">
        <v>66588.310282780192</v>
      </c>
      <c r="M111" s="487">
        <f>+Tabela136810[[#This Row],[Colunas85]]/$N$651</f>
        <v>1.4905529217563982E-3</v>
      </c>
      <c r="N111" s="542">
        <v>51387.855364597104</v>
      </c>
      <c r="O111" s="487">
        <f>+O110+Tabela136810[[#This Row],[Colunas8]]</f>
        <v>0.79669761057933375</v>
      </c>
      <c r="P111" s="485">
        <v>75.88</v>
      </c>
      <c r="Q111" s="485">
        <v>99</v>
      </c>
      <c r="R111" s="561">
        <v>0.76400000000000001</v>
      </c>
      <c r="S111" s="485">
        <v>9.83</v>
      </c>
      <c r="T111" s="485">
        <v>277427.36275999999</v>
      </c>
      <c r="U111" s="485">
        <v>209268.74119999999</v>
      </c>
      <c r="V111" s="488">
        <v>2704164792.54</v>
      </c>
      <c r="W111" s="487">
        <f t="shared" si="6"/>
        <v>1.1930276554054831E-3</v>
      </c>
      <c r="X111" s="487">
        <f>+X110+Tabela136810[[#This Row],[Colunas82]]</f>
        <v>0.88225957100474328</v>
      </c>
      <c r="Y111" s="488">
        <v>38890.379999999997</v>
      </c>
    </row>
    <row r="112" spans="1:46" ht="20.100000000000001" customHeight="1" x14ac:dyDescent="0.25">
      <c r="A112" s="485">
        <f t="shared" si="7"/>
        <v>108</v>
      </c>
      <c r="B112" s="485" t="s">
        <v>1500</v>
      </c>
      <c r="C112" s="485">
        <v>3525201</v>
      </c>
      <c r="D112" s="485" t="s">
        <v>1501</v>
      </c>
      <c r="E112" s="485" t="s">
        <v>1502</v>
      </c>
      <c r="F112" s="485">
        <v>207.54900000000001</v>
      </c>
      <c r="G112" s="486">
        <v>31173</v>
      </c>
      <c r="I112" s="542">
        <v>3510</v>
      </c>
      <c r="J112" s="542">
        <v>2</v>
      </c>
      <c r="K112" s="542" t="s">
        <v>3992</v>
      </c>
      <c r="L112" s="542">
        <v>29852.838169575698</v>
      </c>
      <c r="M112" s="487">
        <f>+Tabela136810[[#This Row],[Colunas85]]/$N$651</f>
        <v>6.6824394503203093E-4</v>
      </c>
      <c r="N112" s="542">
        <v>23038.177775740809</v>
      </c>
      <c r="O112" s="487">
        <f>+O111+Tabela136810[[#This Row],[Colunas8]]</f>
        <v>0.79736585452436581</v>
      </c>
      <c r="P112" s="485">
        <v>114.85</v>
      </c>
      <c r="Q112" s="485">
        <v>98.2</v>
      </c>
      <c r="R112" s="561">
        <v>0.73299999999999998</v>
      </c>
      <c r="S112" s="485">
        <v>6.06</v>
      </c>
      <c r="T112" s="485">
        <v>111672.99696</v>
      </c>
      <c r="U112" s="485">
        <v>107960.03668999999</v>
      </c>
      <c r="V112" s="488">
        <v>2656607637.3899999</v>
      </c>
      <c r="W112" s="487">
        <f t="shared" si="6"/>
        <v>1.1720463152656809E-3</v>
      </c>
      <c r="X112" s="487">
        <f>+X111+Tabela136810[[#This Row],[Colunas82]]</f>
        <v>0.88343161732000897</v>
      </c>
      <c r="Y112" s="488">
        <v>85221.43</v>
      </c>
    </row>
    <row r="113" spans="1:25" ht="20.100000000000001" customHeight="1" x14ac:dyDescent="0.25">
      <c r="A113" s="485">
        <f t="shared" si="7"/>
        <v>109</v>
      </c>
      <c r="B113" s="485" t="s">
        <v>1503</v>
      </c>
      <c r="C113" s="485">
        <v>3540606</v>
      </c>
      <c r="D113" s="485" t="s">
        <v>1504</v>
      </c>
      <c r="E113" s="485" t="s">
        <v>1505</v>
      </c>
      <c r="F113" s="485">
        <v>556.70600000000002</v>
      </c>
      <c r="G113" s="486">
        <v>53698</v>
      </c>
      <c r="H113" s="568"/>
      <c r="I113" s="542">
        <v>3502</v>
      </c>
      <c r="J113" s="542">
        <v>1</v>
      </c>
      <c r="K113" s="542" t="s">
        <v>3947</v>
      </c>
      <c r="L113" s="542">
        <v>51423.915055653153</v>
      </c>
      <c r="M113" s="487">
        <f>+Tabela136810[[#This Row],[Colunas85]]/$N$651</f>
        <v>1.1511039476575881E-3</v>
      </c>
      <c r="N113" s="542">
        <v>39685.114368258743</v>
      </c>
      <c r="O113" s="487">
        <f>+O112+Tabela136810[[#This Row],[Colunas8]]</f>
        <v>0.79851695847202342</v>
      </c>
      <c r="P113" s="485">
        <v>87.83</v>
      </c>
      <c r="Q113" s="485">
        <v>98.2</v>
      </c>
      <c r="R113" s="561">
        <v>0.75800000000000001</v>
      </c>
      <c r="S113" s="485">
        <v>18.62</v>
      </c>
      <c r="T113" s="485">
        <v>237880.26644000001</v>
      </c>
      <c r="U113" s="485">
        <v>207343.70731</v>
      </c>
      <c r="V113" s="488">
        <v>2644807999.2399998</v>
      </c>
      <c r="W113" s="487">
        <f t="shared" si="6"/>
        <v>1.1668405324392931E-3</v>
      </c>
      <c r="X113" s="487">
        <f>+X112+Tabela136810[[#This Row],[Colunas82]]</f>
        <v>0.88459845785244828</v>
      </c>
      <c r="Y113" s="488">
        <v>49253.38</v>
      </c>
    </row>
    <row r="114" spans="1:25" ht="20.100000000000001" customHeight="1" x14ac:dyDescent="0.25">
      <c r="A114" s="485">
        <f t="shared" si="7"/>
        <v>110</v>
      </c>
      <c r="B114" s="485" t="s">
        <v>1506</v>
      </c>
      <c r="C114" s="485">
        <v>3522406</v>
      </c>
      <c r="D114" s="485" t="s">
        <v>1507</v>
      </c>
      <c r="E114" s="485" t="s">
        <v>1508</v>
      </c>
      <c r="F114" s="485">
        <v>1826.258</v>
      </c>
      <c r="G114" s="486">
        <v>95241</v>
      </c>
      <c r="H114" s="554"/>
      <c r="I114" s="542">
        <v>3502</v>
      </c>
      <c r="J114" s="542">
        <v>2</v>
      </c>
      <c r="K114" s="542" t="s">
        <v>3948</v>
      </c>
      <c r="L114" s="542">
        <v>91207.588621838091</v>
      </c>
      <c r="M114" s="487">
        <f>+Tabela136810[[#This Row],[Colunas85]]/$N$651</f>
        <v>2.0416457052191204E-3</v>
      </c>
      <c r="N114" s="542">
        <v>70387.164839422898</v>
      </c>
      <c r="O114" s="487">
        <f>+O113+Tabela136810[[#This Row],[Colunas8]]</f>
        <v>0.80055860417724256</v>
      </c>
      <c r="P114" s="485">
        <v>48.05</v>
      </c>
      <c r="Q114" s="485">
        <v>98.4</v>
      </c>
      <c r="R114" s="561">
        <v>0.73199999999999998</v>
      </c>
      <c r="S114" s="485">
        <v>14.35</v>
      </c>
      <c r="T114" s="485">
        <v>324342.23975000001</v>
      </c>
      <c r="U114" s="485">
        <v>263972.64795000001</v>
      </c>
      <c r="V114" s="488">
        <v>2558209451.5799999</v>
      </c>
      <c r="W114" s="487">
        <f t="shared" si="6"/>
        <v>1.1286348496490489E-3</v>
      </c>
      <c r="X114" s="487">
        <f>+X113+Tabela136810[[#This Row],[Colunas82]]</f>
        <v>0.88572709270209737</v>
      </c>
      <c r="Y114" s="488">
        <v>26860.38</v>
      </c>
    </row>
    <row r="115" spans="1:25" ht="20.100000000000001" customHeight="1" x14ac:dyDescent="0.25">
      <c r="A115" s="485">
        <f t="shared" si="7"/>
        <v>111</v>
      </c>
      <c r="B115" s="485" t="s">
        <v>1509</v>
      </c>
      <c r="C115" s="485">
        <v>3507001</v>
      </c>
      <c r="D115" s="485" t="s">
        <v>1510</v>
      </c>
      <c r="E115" s="485" t="s">
        <v>1511</v>
      </c>
      <c r="F115" s="485">
        <v>248.95400000000001</v>
      </c>
      <c r="G115" s="486">
        <v>63310</v>
      </c>
      <c r="H115" s="554"/>
      <c r="I115" s="542">
        <v>3502</v>
      </c>
      <c r="J115" s="542">
        <v>1</v>
      </c>
      <c r="K115" s="542" t="s">
        <v>3947</v>
      </c>
      <c r="L115" s="542">
        <v>60628.851394342455</v>
      </c>
      <c r="M115" s="487">
        <f>+Tabela136810[[#This Row],[Colunas85]]/$N$651</f>
        <v>1.3571527976126096E-3</v>
      </c>
      <c r="N115" s="542">
        <v>46788.792704653082</v>
      </c>
      <c r="O115" s="487">
        <f>+O114+Tabela136810[[#This Row],[Colunas8]]</f>
        <v>0.80191575697485518</v>
      </c>
      <c r="P115" s="485">
        <v>194.07</v>
      </c>
      <c r="Q115" s="485">
        <v>98.7</v>
      </c>
      <c r="R115" s="561">
        <v>0.78</v>
      </c>
      <c r="S115" s="485">
        <v>15.87</v>
      </c>
      <c r="T115" s="485">
        <v>198057.02674</v>
      </c>
      <c r="U115" s="485">
        <v>190516.18093999999</v>
      </c>
      <c r="V115" s="488">
        <v>2521596781.5999999</v>
      </c>
      <c r="W115" s="487">
        <f t="shared" si="6"/>
        <v>1.1124820146055359E-3</v>
      </c>
      <c r="X115" s="487">
        <f>+X114+Tabela136810[[#This Row],[Colunas82]]</f>
        <v>0.88683957471670294</v>
      </c>
      <c r="Y115" s="488">
        <v>39829.360000000001</v>
      </c>
    </row>
    <row r="116" spans="1:25" ht="20.100000000000001" customHeight="1" x14ac:dyDescent="0.25">
      <c r="A116" s="485">
        <f t="shared" si="7"/>
        <v>112</v>
      </c>
      <c r="B116" s="485" t="s">
        <v>1512</v>
      </c>
      <c r="C116" s="485">
        <v>3513405</v>
      </c>
      <c r="D116" s="485" t="s">
        <v>1513</v>
      </c>
      <c r="E116" s="485" t="s">
        <v>1514</v>
      </c>
      <c r="F116" s="485">
        <v>305.69900000000001</v>
      </c>
      <c r="G116" s="486">
        <v>82895</v>
      </c>
      <c r="H116" s="554"/>
      <c r="I116" s="542">
        <v>3511</v>
      </c>
      <c r="J116" s="542">
        <v>5</v>
      </c>
      <c r="K116" s="542" t="s">
        <v>4008</v>
      </c>
      <c r="L116" s="542">
        <v>79384.435892181617</v>
      </c>
      <c r="M116" s="487">
        <f>+Tabela136810[[#This Row],[Colunas85]]/$N$651</f>
        <v>1.7769891195403137E-3</v>
      </c>
      <c r="N116" s="542">
        <v>61262.943788536046</v>
      </c>
      <c r="O116" s="487">
        <f>+O115+Tabela136810[[#This Row],[Colunas8]]</f>
        <v>0.80369274609439545</v>
      </c>
      <c r="P116" s="485">
        <v>252.01</v>
      </c>
      <c r="Q116" s="485">
        <v>97.6</v>
      </c>
      <c r="R116" s="561">
        <v>0.78800000000000003</v>
      </c>
      <c r="S116" s="485">
        <v>13.56</v>
      </c>
      <c r="T116" s="485">
        <v>187068.03289</v>
      </c>
      <c r="U116" s="485">
        <v>170760.32136999999</v>
      </c>
      <c r="V116" s="488">
        <v>2465561735.0499997</v>
      </c>
      <c r="W116" s="487">
        <f t="shared" si="6"/>
        <v>1.0877603850693082E-3</v>
      </c>
      <c r="X116" s="487">
        <f>+X115+Tabela136810[[#This Row],[Colunas82]]</f>
        <v>0.88792733510177224</v>
      </c>
      <c r="Y116" s="488">
        <v>29743.19</v>
      </c>
    </row>
    <row r="117" spans="1:25" ht="20.100000000000001" customHeight="1" x14ac:dyDescent="0.25">
      <c r="A117" s="485">
        <f t="shared" si="7"/>
        <v>113</v>
      </c>
      <c r="B117" s="485" t="s">
        <v>1515</v>
      </c>
      <c r="C117" s="485">
        <v>3536703</v>
      </c>
      <c r="D117" s="485" t="s">
        <v>1516</v>
      </c>
      <c r="E117" s="485" t="s">
        <v>1517</v>
      </c>
      <c r="F117" s="485">
        <v>727.48199999999997</v>
      </c>
      <c r="G117" s="486">
        <v>47523</v>
      </c>
      <c r="H117" s="568"/>
      <c r="I117" s="542">
        <v>3503</v>
      </c>
      <c r="J117" s="542">
        <v>1</v>
      </c>
      <c r="K117" s="542" t="s">
        <v>3954</v>
      </c>
      <c r="L117" s="542">
        <v>45510.423389880532</v>
      </c>
      <c r="M117" s="487">
        <f>+Tabela136810[[#This Row],[Colunas85]]/$N$651</f>
        <v>1.0187327815660092E-3</v>
      </c>
      <c r="N117" s="542">
        <v>35121.525757435295</v>
      </c>
      <c r="O117" s="487">
        <f>+O116+Tabela136810[[#This Row],[Colunas8]]</f>
        <v>0.80471147887596151</v>
      </c>
      <c r="P117" s="485">
        <v>56.92</v>
      </c>
      <c r="Q117" s="485">
        <v>98.3</v>
      </c>
      <c r="R117" s="561">
        <v>0.73899999999999999</v>
      </c>
      <c r="S117" s="485">
        <v>9.14</v>
      </c>
      <c r="T117" s="485">
        <v>131255.01306</v>
      </c>
      <c r="U117" s="485">
        <v>117798.19984</v>
      </c>
      <c r="V117" s="488">
        <v>2254062462.54</v>
      </c>
      <c r="W117" s="487">
        <f t="shared" si="6"/>
        <v>9.9445080501018614E-4</v>
      </c>
      <c r="X117" s="487">
        <f>+X116+Tabela136810[[#This Row],[Colunas82]]</f>
        <v>0.88892178590678239</v>
      </c>
      <c r="Y117" s="488">
        <v>47430.98</v>
      </c>
    </row>
    <row r="118" spans="1:25" ht="20.100000000000001" customHeight="1" x14ac:dyDescent="0.25">
      <c r="A118" s="485">
        <f t="shared" si="7"/>
        <v>114</v>
      </c>
      <c r="B118" s="485" t="s">
        <v>1518</v>
      </c>
      <c r="C118" s="485">
        <v>3500709</v>
      </c>
      <c r="D118" s="485" t="s">
        <v>1519</v>
      </c>
      <c r="E118" s="485" t="s">
        <v>1520</v>
      </c>
      <c r="F118" s="485">
        <v>966.70799999999997</v>
      </c>
      <c r="G118" s="486">
        <v>37582</v>
      </c>
      <c r="H118" s="554"/>
      <c r="I118" s="542">
        <v>3503</v>
      </c>
      <c r="J118" s="542">
        <v>1</v>
      </c>
      <c r="K118" s="542" t="s">
        <v>3954</v>
      </c>
      <c r="L118" s="542">
        <v>35990.420045840758</v>
      </c>
      <c r="M118" s="487">
        <f>+Tabela136810[[#This Row],[Colunas85]]/$N$651</f>
        <v>8.0563128162813294E-4</v>
      </c>
      <c r="N118" s="542">
        <v>27774.702376027046</v>
      </c>
      <c r="O118" s="487">
        <f>+O117+Tabela136810[[#This Row],[Colunas8]]</f>
        <v>0.80551711015758964</v>
      </c>
      <c r="P118" s="485">
        <v>35.729999999999997</v>
      </c>
      <c r="Q118" s="485">
        <v>97.9</v>
      </c>
      <c r="R118" s="561">
        <v>0.745</v>
      </c>
      <c r="S118" s="485">
        <v>13.21</v>
      </c>
      <c r="T118" s="485">
        <v>159980.62054</v>
      </c>
      <c r="U118" s="485">
        <v>143417.68289</v>
      </c>
      <c r="V118" s="488">
        <v>2236617941.8200002</v>
      </c>
      <c r="W118" s="487">
        <f t="shared" si="6"/>
        <v>9.8675460405687619E-4</v>
      </c>
      <c r="X118" s="487">
        <f>+X117+Tabela136810[[#This Row],[Colunas82]]</f>
        <v>0.88990854051083923</v>
      </c>
      <c r="Y118" s="488">
        <v>59513.01</v>
      </c>
    </row>
    <row r="119" spans="1:25" ht="20.100000000000001" customHeight="1" x14ac:dyDescent="0.25">
      <c r="A119" s="485">
        <f t="shared" si="7"/>
        <v>115</v>
      </c>
      <c r="B119" s="485" t="s">
        <v>1521</v>
      </c>
      <c r="C119" s="485">
        <v>3555406</v>
      </c>
      <c r="D119" s="485" t="s">
        <v>1522</v>
      </c>
      <c r="E119" s="485" t="s">
        <v>1523</v>
      </c>
      <c r="F119" s="485">
        <v>708.10500000000002</v>
      </c>
      <c r="G119" s="486">
        <v>92819</v>
      </c>
      <c r="H119" s="568"/>
      <c r="I119" s="542">
        <v>3511</v>
      </c>
      <c r="J119" s="542">
        <v>3</v>
      </c>
      <c r="K119" s="542" t="s">
        <v>4006</v>
      </c>
      <c r="L119" s="542">
        <v>88888.159178194168</v>
      </c>
      <c r="M119" s="487">
        <f>+Tabela136810[[#This Row],[Colunas85]]/$N$651</f>
        <v>1.989726196834699E-3</v>
      </c>
      <c r="N119" s="542">
        <v>68597.203444214087</v>
      </c>
      <c r="O119" s="487">
        <f>+O118+Tabela136810[[#This Row],[Colunas8]]</f>
        <v>0.80750683635442433</v>
      </c>
      <c r="P119" s="485">
        <v>108.87</v>
      </c>
      <c r="Q119" s="485">
        <v>97.7</v>
      </c>
      <c r="R119" s="561">
        <v>0.751</v>
      </c>
      <c r="S119" s="485">
        <v>11.43</v>
      </c>
      <c r="T119" s="485">
        <v>315083.35965</v>
      </c>
      <c r="U119" s="485">
        <v>298156.69046999997</v>
      </c>
      <c r="V119" s="488">
        <v>2211579749.1999998</v>
      </c>
      <c r="W119" s="487">
        <f t="shared" si="6"/>
        <v>9.7570821505002416E-4</v>
      </c>
      <c r="X119" s="487">
        <f>+X118+Tabela136810[[#This Row],[Colunas82]]</f>
        <v>0.89088424872588923</v>
      </c>
      <c r="Y119" s="488">
        <v>23826.799999999999</v>
      </c>
    </row>
    <row r="120" spans="1:25" ht="20.100000000000001" customHeight="1" x14ac:dyDescent="0.25">
      <c r="A120" s="485">
        <f t="shared" si="7"/>
        <v>116</v>
      </c>
      <c r="B120" s="485" t="s">
        <v>1524</v>
      </c>
      <c r="C120" s="485">
        <v>3556453</v>
      </c>
      <c r="D120" s="485" t="s">
        <v>1525</v>
      </c>
      <c r="E120" s="485" t="s">
        <v>1526</v>
      </c>
      <c r="F120" s="485">
        <v>42.488999999999997</v>
      </c>
      <c r="G120" s="486">
        <v>54315</v>
      </c>
      <c r="H120" s="568"/>
      <c r="I120" s="542">
        <v>3501</v>
      </c>
      <c r="J120" s="542">
        <v>1</v>
      </c>
      <c r="K120" s="542" t="s">
        <v>3944</v>
      </c>
      <c r="L120" s="542">
        <v>52014.785396994317</v>
      </c>
      <c r="M120" s="487">
        <f>+Tabela136810[[#This Row],[Colunas85]]/$N$651</f>
        <v>1.164330345953702E-3</v>
      </c>
      <c r="N120" s="542">
        <v>40141.103707996081</v>
      </c>
      <c r="O120" s="487">
        <f>+O119+Tabela136810[[#This Row],[Colunas8]]</f>
        <v>0.80867116670037809</v>
      </c>
      <c r="P120" s="485">
        <v>1012.1</v>
      </c>
      <c r="Q120" s="485">
        <v>97.2</v>
      </c>
      <c r="R120" s="561">
        <v>0.77</v>
      </c>
      <c r="S120" s="485">
        <v>4.9000000000000004</v>
      </c>
      <c r="T120" s="485">
        <v>161893.61095999999</v>
      </c>
      <c r="U120" s="485">
        <v>140518.41277</v>
      </c>
      <c r="V120" s="488">
        <v>2187953764.1999998</v>
      </c>
      <c r="W120" s="487">
        <f t="shared" si="6"/>
        <v>9.6528486601118112E-4</v>
      </c>
      <c r="X120" s="487">
        <f>+X119+Tabela136810[[#This Row],[Colunas82]]</f>
        <v>0.89184953359190045</v>
      </c>
      <c r="Y120" s="488">
        <v>40282.68</v>
      </c>
    </row>
    <row r="121" spans="1:25" ht="20.100000000000001" customHeight="1" x14ac:dyDescent="0.25">
      <c r="A121" s="485">
        <f t="shared" si="7"/>
        <v>117</v>
      </c>
      <c r="B121" s="485" t="s">
        <v>1527</v>
      </c>
      <c r="C121" s="485">
        <v>3509601</v>
      </c>
      <c r="D121" s="485" t="s">
        <v>1528</v>
      </c>
      <c r="E121" s="485" t="s">
        <v>1529</v>
      </c>
      <c r="F121" s="485">
        <v>79.403000000000006</v>
      </c>
      <c r="G121" s="486">
        <v>86407</v>
      </c>
      <c r="H121" s="554"/>
      <c r="I121" s="542">
        <v>3510</v>
      </c>
      <c r="J121" s="542">
        <v>2</v>
      </c>
      <c r="K121" s="542" t="s">
        <v>3992</v>
      </c>
      <c r="L121" s="542">
        <v>82747.704350512533</v>
      </c>
      <c r="M121" s="487">
        <f>+Tabela136810[[#This Row],[Colunas85]]/$N$651</f>
        <v>1.8522745503603338E-3</v>
      </c>
      <c r="N121" s="542">
        <v>63858.461715857818</v>
      </c>
      <c r="O121" s="487">
        <f>+O120+Tabela136810[[#This Row],[Colunas8]]</f>
        <v>0.81052344125073839</v>
      </c>
      <c r="P121" s="485">
        <v>932.92</v>
      </c>
      <c r="Q121" s="485">
        <v>96.7</v>
      </c>
      <c r="R121" s="561">
        <v>0.76900000000000002</v>
      </c>
      <c r="S121" s="485">
        <v>12.73</v>
      </c>
      <c r="T121" s="485">
        <v>189590.27142999999</v>
      </c>
      <c r="U121" s="485">
        <v>163427.27489</v>
      </c>
      <c r="V121" s="488">
        <v>2178412061.4200001</v>
      </c>
      <c r="W121" s="487">
        <f t="shared" si="6"/>
        <v>9.6107524264517808E-4</v>
      </c>
      <c r="X121" s="487">
        <f>+X120+Tabela136810[[#This Row],[Colunas82]]</f>
        <v>0.89281060883454566</v>
      </c>
      <c r="Y121" s="488">
        <v>25211.06</v>
      </c>
    </row>
    <row r="122" spans="1:25" ht="20.100000000000001" customHeight="1" x14ac:dyDescent="0.25">
      <c r="A122" s="485">
        <f t="shared" si="7"/>
        <v>118</v>
      </c>
      <c r="B122" s="485" t="s">
        <v>1530</v>
      </c>
      <c r="C122" s="485">
        <v>3501152</v>
      </c>
      <c r="D122" s="485" t="s">
        <v>1531</v>
      </c>
      <c r="E122" s="485" t="s">
        <v>1532</v>
      </c>
      <c r="F122" s="485">
        <v>83.66</v>
      </c>
      <c r="G122" s="486">
        <v>18903</v>
      </c>
      <c r="H122" s="554"/>
      <c r="I122" s="542">
        <v>3502</v>
      </c>
      <c r="J122" s="542">
        <v>1</v>
      </c>
      <c r="K122" s="542" t="s">
        <v>3947</v>
      </c>
      <c r="L122" s="542">
        <v>18102.466875805647</v>
      </c>
      <c r="M122" s="487">
        <f>+Tabela136810[[#This Row],[Colunas85]]/$N$651</f>
        <v>4.0521654293588935E-4</v>
      </c>
      <c r="N122" s="542">
        <v>13970.123969294853</v>
      </c>
      <c r="O122" s="487">
        <f>+O121+Tabela136810[[#This Row],[Colunas8]]</f>
        <v>0.81092865779367429</v>
      </c>
      <c r="P122" s="485">
        <v>201.28</v>
      </c>
      <c r="Q122" s="485">
        <v>98.8</v>
      </c>
      <c r="R122" s="561">
        <v>0.76600000000000001</v>
      </c>
      <c r="S122" s="485">
        <v>20.58</v>
      </c>
      <c r="T122" s="485">
        <v>75397.422070000001</v>
      </c>
      <c r="U122" s="485">
        <v>72572.583719999995</v>
      </c>
      <c r="V122" s="488">
        <v>2152823540.79</v>
      </c>
      <c r="W122" s="487">
        <f t="shared" si="6"/>
        <v>9.4978605906556742E-4</v>
      </c>
      <c r="X122" s="487">
        <f>+X121+Tabela136810[[#This Row],[Colunas82]]</f>
        <v>0.89376039489361125</v>
      </c>
      <c r="Y122" s="488">
        <v>113887.93</v>
      </c>
    </row>
    <row r="123" spans="1:25" ht="20.100000000000001" customHeight="1" x14ac:dyDescent="0.25">
      <c r="A123" s="485">
        <f t="shared" si="7"/>
        <v>119</v>
      </c>
      <c r="B123" s="485" t="s">
        <v>1533</v>
      </c>
      <c r="C123" s="485">
        <v>3530508</v>
      </c>
      <c r="D123" s="485" t="s">
        <v>1534</v>
      </c>
      <c r="E123" s="485" t="s">
        <v>1535</v>
      </c>
      <c r="F123" s="485">
        <v>855.15599999999995</v>
      </c>
      <c r="G123" s="486">
        <v>69072</v>
      </c>
      <c r="I123" s="542">
        <v>3510</v>
      </c>
      <c r="J123" s="542">
        <v>10</v>
      </c>
      <c r="K123" s="542" t="s">
        <v>4001</v>
      </c>
      <c r="L123" s="542">
        <v>66146.833415100642</v>
      </c>
      <c r="M123" s="487">
        <f>+Tabela136810[[#This Row],[Colunas85]]/$N$651</f>
        <v>1.4806706371299663E-3</v>
      </c>
      <c r="N123" s="542">
        <v>51047.15668450162</v>
      </c>
      <c r="O123" s="487">
        <f>+O122+Tabela136810[[#This Row],[Colunas8]]</f>
        <v>0.81240932843080427</v>
      </c>
      <c r="P123" s="485">
        <v>77.55</v>
      </c>
      <c r="Q123" s="485">
        <v>98.9</v>
      </c>
      <c r="R123" s="561">
        <v>0.76200000000000001</v>
      </c>
      <c r="S123" s="485">
        <v>16</v>
      </c>
      <c r="T123" s="485">
        <v>183202.42222000001</v>
      </c>
      <c r="U123" s="485">
        <v>178334.89410999999</v>
      </c>
      <c r="V123" s="488">
        <v>2129370265.4400001</v>
      </c>
      <c r="W123" s="487">
        <f t="shared" si="6"/>
        <v>9.3943890634041571E-4</v>
      </c>
      <c r="X123" s="487">
        <f>+X122+Tabela136810[[#This Row],[Colunas82]]</f>
        <v>0.89469983379995166</v>
      </c>
      <c r="Y123" s="488">
        <v>30828.27</v>
      </c>
    </row>
    <row r="124" spans="1:25" ht="20.100000000000001" customHeight="1" x14ac:dyDescent="0.25">
      <c r="A124" s="485">
        <f t="shared" si="7"/>
        <v>120</v>
      </c>
      <c r="B124" s="485" t="s">
        <v>1536</v>
      </c>
      <c r="C124" s="485">
        <v>3510401</v>
      </c>
      <c r="D124" s="485" t="s">
        <v>1537</v>
      </c>
      <c r="E124" s="485" t="s">
        <v>1538</v>
      </c>
      <c r="F124" s="485">
        <v>322.87799999999999</v>
      </c>
      <c r="G124" s="486">
        <v>56973</v>
      </c>
      <c r="H124" s="554"/>
      <c r="I124" s="542">
        <v>3510</v>
      </c>
      <c r="J124" s="542">
        <v>3</v>
      </c>
      <c r="K124" s="542" t="s">
        <v>3994</v>
      </c>
      <c r="L124" s="542">
        <v>54560.22035207507</v>
      </c>
      <c r="M124" s="487">
        <f>+Tabela136810[[#This Row],[Colunas85]]/$N$651</f>
        <v>1.2213088980948222E-3</v>
      </c>
      <c r="N124" s="542">
        <v>42105.479178047695</v>
      </c>
      <c r="O124" s="487">
        <f>+O123+Tabela136810[[#This Row],[Colunas8]]</f>
        <v>0.81363063732889906</v>
      </c>
      <c r="P124" s="485">
        <v>150.44999999999999</v>
      </c>
      <c r="Q124" s="485">
        <v>97.3</v>
      </c>
      <c r="R124" s="561">
        <v>0.75</v>
      </c>
      <c r="S124" s="485">
        <v>2.92</v>
      </c>
      <c r="T124" s="485">
        <v>211476.50331</v>
      </c>
      <c r="U124" s="485">
        <v>192162.05772000001</v>
      </c>
      <c r="V124" s="488">
        <v>2128135258.2</v>
      </c>
      <c r="W124" s="487">
        <f t="shared" si="6"/>
        <v>9.3889404391338802E-4</v>
      </c>
      <c r="X124" s="487">
        <f>+X123+Tabela136810[[#This Row],[Colunas82]]</f>
        <v>0.895638727843865</v>
      </c>
      <c r="Y124" s="488">
        <v>37353.4</v>
      </c>
    </row>
    <row r="125" spans="1:25" ht="20.100000000000001" customHeight="1" x14ac:dyDescent="0.25">
      <c r="A125" s="485">
        <f t="shared" si="7"/>
        <v>121</v>
      </c>
      <c r="B125" s="485" t="s">
        <v>1539</v>
      </c>
      <c r="C125" s="485">
        <v>3540705</v>
      </c>
      <c r="D125" s="485" t="s">
        <v>1540</v>
      </c>
      <c r="E125" s="485" t="s">
        <v>1541</v>
      </c>
      <c r="F125" s="485">
        <v>244.90600000000001</v>
      </c>
      <c r="G125" s="486">
        <v>56848</v>
      </c>
      <c r="H125" s="568"/>
      <c r="I125" s="542">
        <v>3509</v>
      </c>
      <c r="J125" s="542">
        <v>2</v>
      </c>
      <c r="K125" s="542" t="s">
        <v>3989</v>
      </c>
      <c r="L125" s="542">
        <v>54440.514043051335</v>
      </c>
      <c r="M125" s="487">
        <f>+Tabela136810[[#This Row],[Colunas85]]/$N$651</f>
        <v>1.2186293198338592E-3</v>
      </c>
      <c r="N125" s="542">
        <v>42013.098841796214</v>
      </c>
      <c r="O125" s="487">
        <f>+O124+Tabela136810[[#This Row],[Colunas8]]</f>
        <v>0.81484926664873292</v>
      </c>
      <c r="P125" s="485">
        <v>209.88</v>
      </c>
      <c r="Q125" s="485">
        <v>98.1</v>
      </c>
      <c r="R125" s="561">
        <v>0.751</v>
      </c>
      <c r="S125" s="485">
        <v>6.71</v>
      </c>
      <c r="T125" s="485">
        <v>184540.6666</v>
      </c>
      <c r="U125" s="485">
        <v>158623.32425000001</v>
      </c>
      <c r="V125" s="488">
        <v>2090163956.3199997</v>
      </c>
      <c r="W125" s="487">
        <f t="shared" si="6"/>
        <v>9.2214180552186613E-4</v>
      </c>
      <c r="X125" s="487">
        <f>+X124+Tabela136810[[#This Row],[Colunas82]]</f>
        <v>0.89656086964938686</v>
      </c>
      <c r="Y125" s="488">
        <v>36767.589999999997</v>
      </c>
    </row>
    <row r="126" spans="1:25" ht="20.100000000000001" customHeight="1" x14ac:dyDescent="0.25">
      <c r="A126" s="485">
        <f t="shared" si="7"/>
        <v>122</v>
      </c>
      <c r="B126" s="485" t="s">
        <v>1542</v>
      </c>
      <c r="C126" s="485">
        <v>3521408</v>
      </c>
      <c r="D126" s="485" t="s">
        <v>1543</v>
      </c>
      <c r="E126" s="485" t="s">
        <v>1544</v>
      </c>
      <c r="F126" s="485">
        <v>115.11799999999999</v>
      </c>
      <c r="G126" s="486">
        <v>24982</v>
      </c>
      <c r="H126" s="554"/>
      <c r="I126" s="542">
        <v>3510</v>
      </c>
      <c r="J126" s="542">
        <v>5</v>
      </c>
      <c r="K126" s="542" t="s">
        <v>3996</v>
      </c>
      <c r="L126" s="542">
        <v>23924.024096248038</v>
      </c>
      <c r="M126" s="487">
        <f>+Tabela136810[[#This Row],[Colunas85]]/$N$651</f>
        <v>5.355297929230487E-4</v>
      </c>
      <c r="N126" s="542">
        <v>18462.764481877166</v>
      </c>
      <c r="O126" s="487">
        <f>+O125+Tabela136810[[#This Row],[Colunas8]]</f>
        <v>0.81538479644165596</v>
      </c>
      <c r="P126" s="485">
        <v>173.99</v>
      </c>
      <c r="Q126" s="485">
        <v>95.7</v>
      </c>
      <c r="R126" s="561">
        <v>0.77600000000000002</v>
      </c>
      <c r="S126" s="485">
        <v>23.81</v>
      </c>
      <c r="T126" s="485">
        <v>78956.615619999997</v>
      </c>
      <c r="U126" s="485">
        <v>76107.803339999999</v>
      </c>
      <c r="V126" s="488">
        <v>2085427160.5800002</v>
      </c>
      <c r="W126" s="487">
        <f t="shared" si="6"/>
        <v>9.2005201856383155E-4</v>
      </c>
      <c r="X126" s="487">
        <f>+X125+Tabela136810[[#This Row],[Colunas82]]</f>
        <v>0.89748092166795068</v>
      </c>
      <c r="Y126" s="488">
        <v>83477.19</v>
      </c>
    </row>
    <row r="127" spans="1:25" ht="20.100000000000001" customHeight="1" x14ac:dyDescent="0.25">
      <c r="A127" s="485">
        <f t="shared" si="7"/>
        <v>123</v>
      </c>
      <c r="B127" s="485" t="s">
        <v>1545</v>
      </c>
      <c r="C127" s="485">
        <v>3533908</v>
      </c>
      <c r="D127" s="485" t="s">
        <v>1546</v>
      </c>
      <c r="E127" s="485" t="s">
        <v>1547</v>
      </c>
      <c r="F127" s="485">
        <v>802.55499999999995</v>
      </c>
      <c r="G127" s="486">
        <v>55477</v>
      </c>
      <c r="H127" s="568"/>
      <c r="I127" s="542">
        <v>3508</v>
      </c>
      <c r="J127" s="542">
        <v>2</v>
      </c>
      <c r="K127" s="542" t="s">
        <v>3983</v>
      </c>
      <c r="L127" s="542">
        <v>53127.575245678985</v>
      </c>
      <c r="M127" s="487">
        <f>+Tabela136810[[#This Row],[Colunas85]]/$N$651</f>
        <v>1.1892397054676157E-3</v>
      </c>
      <c r="N127" s="542">
        <v>40999.87131378991</v>
      </c>
      <c r="O127" s="487">
        <f>+O126+Tabela136810[[#This Row],[Colunas8]]</f>
        <v>0.81657403614712354</v>
      </c>
      <c r="P127" s="485">
        <v>62.32</v>
      </c>
      <c r="Q127" s="485">
        <v>97.4</v>
      </c>
      <c r="R127" s="561">
        <v>0.77300000000000002</v>
      </c>
      <c r="S127" s="485">
        <v>10.14</v>
      </c>
      <c r="T127" s="485">
        <v>236517.37307</v>
      </c>
      <c r="U127" s="485">
        <v>192876.92923000001</v>
      </c>
      <c r="V127" s="488">
        <v>2074119708.5399997</v>
      </c>
      <c r="W127" s="487">
        <f t="shared" si="6"/>
        <v>9.1506337917576352E-4</v>
      </c>
      <c r="X127" s="487">
        <f>+X126+Tabela136810[[#This Row],[Colunas82]]</f>
        <v>0.89839598504712648</v>
      </c>
      <c r="Y127" s="488">
        <v>37387.019999999997</v>
      </c>
    </row>
    <row r="128" spans="1:25" ht="20.100000000000001" customHeight="1" x14ac:dyDescent="0.25">
      <c r="A128" s="485">
        <f t="shared" si="7"/>
        <v>124</v>
      </c>
      <c r="B128" s="485" t="s">
        <v>1548</v>
      </c>
      <c r="C128" s="485">
        <v>3546405</v>
      </c>
      <c r="D128" s="485" t="s">
        <v>1549</v>
      </c>
      <c r="E128" s="485" t="s">
        <v>1550</v>
      </c>
      <c r="F128" s="485">
        <v>1114.7470000000001</v>
      </c>
      <c r="G128" s="486">
        <v>48207</v>
      </c>
      <c r="H128" s="568"/>
      <c r="I128" s="542">
        <v>3504</v>
      </c>
      <c r="J128" s="542">
        <v>3</v>
      </c>
      <c r="K128" s="542" t="s">
        <v>3961</v>
      </c>
      <c r="L128" s="542">
        <v>46165.45631285842</v>
      </c>
      <c r="M128" s="487">
        <f>+Tabela136810[[#This Row],[Colunas85]]/$N$651</f>
        <v>1.0333954338099993E-3</v>
      </c>
      <c r="N128" s="542">
        <v>35627.030957403425</v>
      </c>
      <c r="O128" s="487">
        <f>+O127+Tabela136810[[#This Row],[Colunas8]]</f>
        <v>0.81760743158093352</v>
      </c>
      <c r="P128" s="485">
        <v>39.44</v>
      </c>
      <c r="Q128" s="485">
        <v>96.3</v>
      </c>
      <c r="R128" s="561">
        <v>0.76200000000000001</v>
      </c>
      <c r="S128" s="485">
        <v>8.26</v>
      </c>
      <c r="T128" s="485">
        <v>156934.14577999999</v>
      </c>
      <c r="U128" s="485">
        <v>140035.27043999999</v>
      </c>
      <c r="V128" s="488">
        <v>2068405697.25</v>
      </c>
      <c r="W128" s="487">
        <f t="shared" si="6"/>
        <v>9.1254246273195997E-4</v>
      </c>
      <c r="X128" s="487">
        <f>+X127+Tabela136810[[#This Row],[Colunas82]]</f>
        <v>0.89930852750985846</v>
      </c>
      <c r="Y128" s="488">
        <v>42906.75</v>
      </c>
    </row>
    <row r="129" spans="1:25" ht="20.100000000000001" customHeight="1" x14ac:dyDescent="0.25">
      <c r="A129" s="485">
        <f t="shared" si="7"/>
        <v>125</v>
      </c>
      <c r="B129" s="485" t="s">
        <v>1551</v>
      </c>
      <c r="C129" s="485">
        <v>3515509</v>
      </c>
      <c r="D129" s="485" t="s">
        <v>1552</v>
      </c>
      <c r="E129" s="485" t="s">
        <v>1553</v>
      </c>
      <c r="F129" s="485">
        <v>549.79700000000003</v>
      </c>
      <c r="G129" s="486">
        <v>69680</v>
      </c>
      <c r="H129" s="554"/>
      <c r="I129" s="542">
        <v>3507</v>
      </c>
      <c r="J129" s="542">
        <v>5</v>
      </c>
      <c r="K129" s="542" t="s">
        <v>3979</v>
      </c>
      <c r="L129" s="542">
        <v>66729.084902192117</v>
      </c>
      <c r="M129" s="487">
        <f>+Tabela136810[[#This Row],[Colunas85]]/$N$651</f>
        <v>1.4937041057912911E-3</v>
      </c>
      <c r="N129" s="542">
        <v>51496.494640028861</v>
      </c>
      <c r="O129" s="487">
        <f>+O128+Tabela136810[[#This Row],[Colunas8]]</f>
        <v>0.81910113568672482</v>
      </c>
      <c r="P129" s="485">
        <v>117.62</v>
      </c>
      <c r="Q129" s="485">
        <v>99.4</v>
      </c>
      <c r="R129" s="561">
        <v>0.79700000000000004</v>
      </c>
      <c r="S129" s="485">
        <v>5.31</v>
      </c>
      <c r="T129" s="485">
        <v>199250.69195000001</v>
      </c>
      <c r="U129" s="485">
        <v>174683.38965</v>
      </c>
      <c r="V129" s="488">
        <v>2031084203.2</v>
      </c>
      <c r="W129" s="487">
        <f t="shared" si="6"/>
        <v>8.9607690757587848E-4</v>
      </c>
      <c r="X129" s="487">
        <f>+X128+Tabela136810[[#This Row],[Colunas82]]</f>
        <v>0.90020460441743433</v>
      </c>
      <c r="Y129" s="488">
        <v>29148.74</v>
      </c>
    </row>
    <row r="130" spans="1:25" ht="20.100000000000001" customHeight="1" x14ac:dyDescent="0.25">
      <c r="A130" s="485">
        <f t="shared" si="7"/>
        <v>126</v>
      </c>
      <c r="B130" s="485" t="s">
        <v>1554</v>
      </c>
      <c r="C130" s="485">
        <v>3542602</v>
      </c>
      <c r="D130" s="485" t="s">
        <v>1555</v>
      </c>
      <c r="E130" s="485" t="s">
        <v>1556</v>
      </c>
      <c r="F130" s="485">
        <v>722.20100000000002</v>
      </c>
      <c r="G130" s="486">
        <v>56463</v>
      </c>
      <c r="H130" s="568"/>
      <c r="I130" s="542">
        <v>3502</v>
      </c>
      <c r="J130" s="542">
        <v>3</v>
      </c>
      <c r="K130" s="542" t="s">
        <v>3949</v>
      </c>
      <c r="L130" s="542">
        <v>54071.818611258226</v>
      </c>
      <c r="M130" s="487">
        <f>+Tabela136810[[#This Row],[Colunas85]]/$N$651</f>
        <v>1.210376218790093E-3</v>
      </c>
      <c r="N130" s="542">
        <v>41728.567406141643</v>
      </c>
      <c r="O130" s="487">
        <f>+O129+Tabela136810[[#This Row],[Colunas8]]</f>
        <v>0.82031151190551488</v>
      </c>
      <c r="P130" s="485">
        <v>75.11</v>
      </c>
      <c r="Q130" s="485">
        <v>97.3</v>
      </c>
      <c r="R130" s="561">
        <v>0.754</v>
      </c>
      <c r="S130" s="485">
        <v>13.65</v>
      </c>
      <c r="T130" s="485">
        <v>183948.63276000001</v>
      </c>
      <c r="U130" s="485">
        <v>163562.12875999999</v>
      </c>
      <c r="V130" s="488">
        <v>1974074651.0099998</v>
      </c>
      <c r="W130" s="487">
        <f t="shared" si="6"/>
        <v>8.7092534411621679E-4</v>
      </c>
      <c r="X130" s="487">
        <f>+X129+Tabela136810[[#This Row],[Colunas82]]</f>
        <v>0.90107552976155059</v>
      </c>
      <c r="Y130" s="488">
        <v>34962.269999999997</v>
      </c>
    </row>
    <row r="131" spans="1:25" ht="20.100000000000001" customHeight="1" x14ac:dyDescent="0.25">
      <c r="A131" s="485">
        <f t="shared" si="7"/>
        <v>127</v>
      </c>
      <c r="B131" s="485" t="s">
        <v>1557</v>
      </c>
      <c r="C131" s="485">
        <v>3522109</v>
      </c>
      <c r="D131" s="485" t="s">
        <v>1558</v>
      </c>
      <c r="E131" s="485" t="s">
        <v>1559</v>
      </c>
      <c r="F131" s="485">
        <v>601.71100000000001</v>
      </c>
      <c r="G131" s="486">
        <v>104351</v>
      </c>
      <c r="H131" s="554"/>
      <c r="I131" s="542">
        <v>3501</v>
      </c>
      <c r="J131" s="542">
        <v>2</v>
      </c>
      <c r="K131" s="542" t="s">
        <v>3945</v>
      </c>
      <c r="L131" s="542">
        <v>99931.784423488061</v>
      </c>
      <c r="M131" s="487">
        <f>+Tabela136810[[#This Row],[Colunas85]]/$N$651</f>
        <v>2.2369333688781142E-3</v>
      </c>
      <c r="N131" s="542">
        <v>77119.843745431266</v>
      </c>
      <c r="O131" s="487">
        <f>+O130+Tabela136810[[#This Row],[Colunas8]]</f>
        <v>0.82254844527439297</v>
      </c>
      <c r="P131" s="485">
        <v>144.69</v>
      </c>
      <c r="Q131" s="485">
        <v>97.5</v>
      </c>
      <c r="R131" s="561">
        <v>0.745</v>
      </c>
      <c r="S131" s="485">
        <v>17.16</v>
      </c>
      <c r="T131" s="485">
        <v>399005.39539999998</v>
      </c>
      <c r="U131" s="485">
        <v>378386.31510000001</v>
      </c>
      <c r="V131" s="488">
        <v>1957962857.2400002</v>
      </c>
      <c r="W131" s="487">
        <f t="shared" si="6"/>
        <v>8.6381711772453142E-4</v>
      </c>
      <c r="X131" s="487">
        <f>+X130+Tabela136810[[#This Row],[Colunas82]]</f>
        <v>0.90193934687927513</v>
      </c>
      <c r="Y131" s="488">
        <v>18763.240000000002</v>
      </c>
    </row>
    <row r="132" spans="1:25" ht="20.100000000000001" customHeight="1" x14ac:dyDescent="0.25">
      <c r="A132" s="485">
        <f t="shared" si="7"/>
        <v>128</v>
      </c>
      <c r="B132" s="485" t="s">
        <v>1560</v>
      </c>
      <c r="C132" s="485">
        <v>3528403</v>
      </c>
      <c r="D132" s="485" t="s">
        <v>1561</v>
      </c>
      <c r="E132" s="485" t="s">
        <v>1562</v>
      </c>
      <c r="F132" s="485">
        <v>210.149</v>
      </c>
      <c r="G132" s="486">
        <v>47723</v>
      </c>
      <c r="I132" s="542">
        <v>3502</v>
      </c>
      <c r="J132" s="542">
        <v>1</v>
      </c>
      <c r="K132" s="542" t="s">
        <v>3947</v>
      </c>
      <c r="L132" s="542">
        <v>45701.95348431851</v>
      </c>
      <c r="M132" s="487">
        <f>+Tabela136810[[#This Row],[Colunas85]]/$N$651</f>
        <v>1.02302010678355E-3</v>
      </c>
      <c r="N132" s="542">
        <v>35269.334295437664</v>
      </c>
      <c r="O132" s="487">
        <f>+O131+Tabela136810[[#This Row],[Colunas8]]</f>
        <v>0.82357146538117654</v>
      </c>
      <c r="P132" s="485">
        <v>205.53</v>
      </c>
      <c r="Q132" s="485">
        <v>96.9</v>
      </c>
      <c r="R132" s="561">
        <v>0.74299999999999999</v>
      </c>
      <c r="S132" s="485">
        <v>7.3</v>
      </c>
      <c r="T132" s="485">
        <v>151739.80604</v>
      </c>
      <c r="U132" s="485">
        <v>154356.79392</v>
      </c>
      <c r="V132" s="488">
        <v>1932062791.6200001</v>
      </c>
      <c r="W132" s="487">
        <f t="shared" si="6"/>
        <v>8.5239048623863992E-4</v>
      </c>
      <c r="X132" s="487">
        <f>+X131+Tabela136810[[#This Row],[Colunas82]]</f>
        <v>0.90279173736551377</v>
      </c>
      <c r="Y132" s="488">
        <v>40484.94</v>
      </c>
    </row>
    <row r="133" spans="1:25" ht="20.100000000000001" customHeight="1" x14ac:dyDescent="0.25">
      <c r="A133" s="485">
        <f t="shared" si="7"/>
        <v>129</v>
      </c>
      <c r="B133" s="485" t="s">
        <v>1563</v>
      </c>
      <c r="C133" s="485">
        <v>3511508</v>
      </c>
      <c r="D133" s="485" t="s">
        <v>1564</v>
      </c>
      <c r="E133" s="485" t="s">
        <v>1565</v>
      </c>
      <c r="F133" s="485">
        <v>127.803</v>
      </c>
      <c r="G133" s="486">
        <v>50631</v>
      </c>
      <c r="H133" s="554"/>
      <c r="I133" s="542">
        <v>3502</v>
      </c>
      <c r="J133" s="542">
        <v>1</v>
      </c>
      <c r="K133" s="542" t="s">
        <v>3947</v>
      </c>
      <c r="L133" s="542">
        <v>48486.801057446733</v>
      </c>
      <c r="M133" s="487">
        <f>+Tabela136810[[#This Row],[Colunas85]]/$N$651</f>
        <v>1.0853578154465967E-3</v>
      </c>
      <c r="N133" s="542">
        <v>37418.470437992262</v>
      </c>
      <c r="O133" s="487">
        <f>+O132+Tabela136810[[#This Row],[Colunas8]]</f>
        <v>0.82465682319662315</v>
      </c>
      <c r="P133" s="485">
        <v>309.98</v>
      </c>
      <c r="Q133" s="485">
        <v>99.6</v>
      </c>
      <c r="R133" s="561">
        <v>0.78200000000000003</v>
      </c>
      <c r="S133" s="485">
        <v>11.81</v>
      </c>
      <c r="T133" s="485">
        <v>165449.81452000001</v>
      </c>
      <c r="U133" s="485">
        <v>138709.53714</v>
      </c>
      <c r="V133" s="488">
        <v>1930732681.7100003</v>
      </c>
      <c r="W133" s="487">
        <f t="shared" ref="W133:W196" si="10">+V133/$V$651</f>
        <v>8.5180366626681856E-4</v>
      </c>
      <c r="X133" s="487">
        <f>+X132+Tabela136810[[#This Row],[Colunas82]]</f>
        <v>0.90364354103178057</v>
      </c>
      <c r="Y133" s="488">
        <v>38133.410000000003</v>
      </c>
    </row>
    <row r="134" spans="1:25" ht="20.100000000000001" customHeight="1" x14ac:dyDescent="0.25">
      <c r="A134" s="485">
        <f t="shared" si="7"/>
        <v>130</v>
      </c>
      <c r="B134" s="485" t="s">
        <v>1566</v>
      </c>
      <c r="C134" s="485">
        <v>3502101</v>
      </c>
      <c r="D134" s="485" t="s">
        <v>1567</v>
      </c>
      <c r="E134" s="485" t="s">
        <v>1568</v>
      </c>
      <c r="F134" s="485">
        <v>964.226</v>
      </c>
      <c r="G134" s="486">
        <v>57245</v>
      </c>
      <c r="H134" s="554"/>
      <c r="I134" s="542">
        <v>3506</v>
      </c>
      <c r="J134" s="542">
        <v>3</v>
      </c>
      <c r="K134" s="542" t="s">
        <v>3972</v>
      </c>
      <c r="L134" s="542">
        <v>54820.70128051073</v>
      </c>
      <c r="M134" s="487">
        <f>+Tabela136810[[#This Row],[Colunas85]]/$N$651</f>
        <v>1.2271396603906785E-3</v>
      </c>
      <c r="N134" s="542">
        <v>42306.498789730947</v>
      </c>
      <c r="O134" s="487">
        <f>+O133+Tabela136810[[#This Row],[Colunas8]]</f>
        <v>0.82588396285701382</v>
      </c>
      <c r="P134" s="485">
        <v>57.39</v>
      </c>
      <c r="Q134" s="485">
        <v>98.2</v>
      </c>
      <c r="R134" s="561">
        <v>0.77900000000000003</v>
      </c>
      <c r="S134" s="485">
        <v>9</v>
      </c>
      <c r="T134" s="485">
        <v>166955.27105000001</v>
      </c>
      <c r="U134" s="485">
        <v>147353.21707000001</v>
      </c>
      <c r="V134" s="488">
        <v>1926963444.0500002</v>
      </c>
      <c r="W134" s="487">
        <f t="shared" si="10"/>
        <v>8.501407480968233E-4</v>
      </c>
      <c r="X134" s="487">
        <f>+X133+Tabela136810[[#This Row],[Colunas82]]</f>
        <v>0.90449368177987743</v>
      </c>
      <c r="Y134" s="488">
        <v>33661.69</v>
      </c>
    </row>
    <row r="135" spans="1:25" ht="20.100000000000001" customHeight="1" x14ac:dyDescent="0.25">
      <c r="A135" s="485">
        <f t="shared" ref="A135:A198" si="11">+A134+1</f>
        <v>131</v>
      </c>
      <c r="B135" s="485" t="s">
        <v>1569</v>
      </c>
      <c r="C135" s="485">
        <v>3554508</v>
      </c>
      <c r="D135" s="485" t="s">
        <v>1570</v>
      </c>
      <c r="E135" s="485" t="s">
        <v>1571</v>
      </c>
      <c r="F135" s="485">
        <v>404.39600000000002</v>
      </c>
      <c r="G135" s="486">
        <v>42946</v>
      </c>
      <c r="H135" s="568"/>
      <c r="I135" s="542">
        <v>3502</v>
      </c>
      <c r="J135" s="542">
        <v>1</v>
      </c>
      <c r="K135" s="542" t="s">
        <v>3947</v>
      </c>
      <c r="L135" s="542">
        <v>41127.257178667365</v>
      </c>
      <c r="M135" s="487">
        <f>+Tabela136810[[#This Row],[Colunas85]]/$N$651</f>
        <v>9.206173439625829E-4</v>
      </c>
      <c r="N135" s="542">
        <v>31738.927365250845</v>
      </c>
      <c r="O135" s="487">
        <f>+O134+Tabela136810[[#This Row],[Colunas8]]</f>
        <v>0.82680458020097636</v>
      </c>
      <c r="P135" s="485">
        <v>91.09</v>
      </c>
      <c r="Q135" s="485">
        <v>97.1</v>
      </c>
      <c r="R135" s="561">
        <v>0.77800000000000002</v>
      </c>
      <c r="S135" s="485">
        <v>18.52</v>
      </c>
      <c r="T135" s="485">
        <v>146954.39967000001</v>
      </c>
      <c r="U135" s="485">
        <v>133824.02054</v>
      </c>
      <c r="V135" s="488">
        <v>1883579779.96</v>
      </c>
      <c r="W135" s="487">
        <f t="shared" si="10"/>
        <v>8.3100067527471693E-4</v>
      </c>
      <c r="X135" s="487">
        <f>+X134+Tabela136810[[#This Row],[Colunas82]]</f>
        <v>0.90532468245515219</v>
      </c>
      <c r="Y135" s="488">
        <v>43859.26</v>
      </c>
    </row>
    <row r="136" spans="1:25" ht="20.100000000000001" customHeight="1" x14ac:dyDescent="0.25">
      <c r="A136" s="485">
        <f t="shared" si="11"/>
        <v>132</v>
      </c>
      <c r="B136" s="485" t="s">
        <v>1572</v>
      </c>
      <c r="C136" s="485">
        <v>3534302</v>
      </c>
      <c r="D136" s="485" t="s">
        <v>1573</v>
      </c>
      <c r="E136" s="485" t="s">
        <v>1574</v>
      </c>
      <c r="F136" s="485">
        <v>291.76499999999999</v>
      </c>
      <c r="G136" s="486">
        <v>44682</v>
      </c>
      <c r="H136" s="568"/>
      <c r="I136" s="542">
        <v>3508</v>
      </c>
      <c r="J136" s="542">
        <v>4</v>
      </c>
      <c r="K136" s="542" t="s">
        <v>3985</v>
      </c>
      <c r="L136" s="542">
        <v>42789.738398389032</v>
      </c>
      <c r="M136" s="487">
        <f>+Tabela136810[[#This Row],[Colunas85]]/$N$651</f>
        <v>9.5783132685083895E-4</v>
      </c>
      <c r="N136" s="542">
        <v>33021.905475111496</v>
      </c>
      <c r="O136" s="487">
        <f>+O135+Tabela136810[[#This Row],[Colunas8]]</f>
        <v>0.82776241152782715</v>
      </c>
      <c r="P136" s="485">
        <v>136.34</v>
      </c>
      <c r="Q136" s="485">
        <v>98.3</v>
      </c>
      <c r="R136" s="561">
        <v>0.78</v>
      </c>
      <c r="S136" s="485">
        <v>10.55</v>
      </c>
      <c r="T136" s="485">
        <v>173941.85907999999</v>
      </c>
      <c r="U136" s="485">
        <v>137410.76196</v>
      </c>
      <c r="V136" s="488">
        <v>1876790556.96</v>
      </c>
      <c r="W136" s="487">
        <f t="shared" si="10"/>
        <v>8.2800539524590364E-4</v>
      </c>
      <c r="X136" s="487">
        <f>+X135+Tabela136810[[#This Row],[Colunas82]]</f>
        <v>0.90615268785039804</v>
      </c>
      <c r="Y136" s="488">
        <v>42003.28</v>
      </c>
    </row>
    <row r="137" spans="1:25" ht="20.100000000000001" customHeight="1" x14ac:dyDescent="0.25">
      <c r="A137" s="485">
        <f t="shared" si="11"/>
        <v>133</v>
      </c>
      <c r="B137" s="485" t="s">
        <v>1575</v>
      </c>
      <c r="C137" s="485">
        <v>3546702</v>
      </c>
      <c r="D137" s="485" t="s">
        <v>1576</v>
      </c>
      <c r="E137" s="485" t="s">
        <v>1577</v>
      </c>
      <c r="F137" s="485">
        <v>98.290999999999997</v>
      </c>
      <c r="G137" s="486">
        <v>27850</v>
      </c>
      <c r="H137" s="568"/>
      <c r="I137" s="542">
        <v>3510</v>
      </c>
      <c r="J137" s="542">
        <v>9</v>
      </c>
      <c r="K137" s="542" t="s">
        <v>4000</v>
      </c>
      <c r="L137" s="542">
        <v>26670.565650488668</v>
      </c>
      <c r="M137" s="487">
        <f>+Tabela136810[[#This Row],[Colunas85]]/$N$651</f>
        <v>5.9701003654258691E-4</v>
      </c>
      <c r="N137" s="542">
        <v>20582.338916831282</v>
      </c>
      <c r="O137" s="487">
        <f>+O136+Tabela136810[[#This Row],[Colunas8]]</f>
        <v>0.8283594215643697</v>
      </c>
      <c r="P137" s="485">
        <v>220.1</v>
      </c>
      <c r="Q137" s="485">
        <v>98.3</v>
      </c>
      <c r="R137" s="561">
        <v>0.73699999999999999</v>
      </c>
      <c r="S137" s="485">
        <v>6.45</v>
      </c>
      <c r="T137" s="485">
        <v>105948.38071</v>
      </c>
      <c r="U137" s="485">
        <v>95702.114019999994</v>
      </c>
      <c r="V137" s="488">
        <v>1865953063.5</v>
      </c>
      <c r="W137" s="487">
        <f t="shared" si="10"/>
        <v>8.232240929196828E-4</v>
      </c>
      <c r="X137" s="487">
        <f>+X136+Tabela136810[[#This Row],[Colunas82]]</f>
        <v>0.90697591194331773</v>
      </c>
      <c r="Y137" s="488">
        <v>67000.11</v>
      </c>
    </row>
    <row r="138" spans="1:25" ht="20.100000000000001" customHeight="1" x14ac:dyDescent="0.25">
      <c r="A138" s="485">
        <f t="shared" si="11"/>
        <v>134</v>
      </c>
      <c r="B138" s="485" t="s">
        <v>1578</v>
      </c>
      <c r="C138" s="485">
        <v>3530300</v>
      </c>
      <c r="D138" s="485" t="s">
        <v>1579</v>
      </c>
      <c r="E138" s="485" t="s">
        <v>1580</v>
      </c>
      <c r="F138" s="485">
        <v>243.22800000000001</v>
      </c>
      <c r="G138" s="486">
        <v>60768</v>
      </c>
      <c r="I138" s="542">
        <v>3507</v>
      </c>
      <c r="J138" s="542">
        <v>1</v>
      </c>
      <c r="K138" s="542" t="s">
        <v>3974</v>
      </c>
      <c r="L138" s="542">
        <v>58194.503894035741</v>
      </c>
      <c r="M138" s="487">
        <f>+Tabela136810[[#This Row],[Colunas85]]/$N$651</f>
        <v>1.3026608940976633E-3</v>
      </c>
      <c r="N138" s="542">
        <v>44910.146186642851</v>
      </c>
      <c r="O138" s="487">
        <f>+O137+Tabela136810[[#This Row],[Colunas8]]</f>
        <v>0.8296620824584674</v>
      </c>
      <c r="P138" s="485">
        <v>221.1</v>
      </c>
      <c r="Q138" s="485">
        <v>93.5</v>
      </c>
      <c r="R138" s="561">
        <v>0.76200000000000001</v>
      </c>
      <c r="S138" s="485">
        <v>4.0999999999999996</v>
      </c>
      <c r="T138" s="485">
        <v>163458.62972999999</v>
      </c>
      <c r="U138" s="485">
        <v>150439.15364999999</v>
      </c>
      <c r="V138" s="488">
        <v>1854004334.3999999</v>
      </c>
      <c r="W138" s="487">
        <f t="shared" si="10"/>
        <v>8.1795253391463466E-4</v>
      </c>
      <c r="X138" s="487">
        <f>+X137+Tabela136810[[#This Row],[Colunas82]]</f>
        <v>0.90779386447723232</v>
      </c>
      <c r="Y138" s="488">
        <v>30509.55</v>
      </c>
    </row>
    <row r="139" spans="1:25" ht="20.100000000000001" customHeight="1" x14ac:dyDescent="0.25">
      <c r="A139" s="485">
        <f t="shared" si="11"/>
        <v>135</v>
      </c>
      <c r="B139" s="485" t="s">
        <v>1581</v>
      </c>
      <c r="C139" s="485">
        <v>3528502</v>
      </c>
      <c r="D139" s="485" t="s">
        <v>1582</v>
      </c>
      <c r="E139" s="485" t="s">
        <v>1583</v>
      </c>
      <c r="F139" s="485">
        <v>320.697</v>
      </c>
      <c r="G139" s="486">
        <v>103645</v>
      </c>
      <c r="I139" s="542">
        <v>3501</v>
      </c>
      <c r="J139" s="542">
        <v>1</v>
      </c>
      <c r="K139" s="542" t="s">
        <v>3944</v>
      </c>
      <c r="L139" s="542">
        <v>99255.683190121999</v>
      </c>
      <c r="M139" s="487">
        <f>+Tabela136810[[#This Row],[Colunas85]]/$N$651</f>
        <v>2.2217991108601947E-3</v>
      </c>
      <c r="N139" s="542">
        <v>76598.079606282874</v>
      </c>
      <c r="O139" s="487">
        <f>+O138+Tabela136810[[#This Row],[Colunas8]]</f>
        <v>0.83188388156932758</v>
      </c>
      <c r="P139" s="485">
        <v>252.44</v>
      </c>
      <c r="Q139" s="485">
        <v>98.1</v>
      </c>
      <c r="R139" s="561">
        <v>0.78800000000000003</v>
      </c>
      <c r="S139" s="485">
        <v>10.78</v>
      </c>
      <c r="T139" s="485">
        <v>256281.70262</v>
      </c>
      <c r="U139" s="485">
        <v>217090.97813999999</v>
      </c>
      <c r="V139" s="488">
        <v>1842243234.75</v>
      </c>
      <c r="W139" s="487">
        <f t="shared" si="10"/>
        <v>8.1276375356399255E-4</v>
      </c>
      <c r="X139" s="487">
        <f>+X138+Tabela136810[[#This Row],[Colunas82]]</f>
        <v>0.9086066282307963</v>
      </c>
      <c r="Y139" s="488">
        <v>17774.55</v>
      </c>
    </row>
    <row r="140" spans="1:25" ht="20.100000000000001" customHeight="1" x14ac:dyDescent="0.25">
      <c r="A140" s="485">
        <f t="shared" si="11"/>
        <v>136</v>
      </c>
      <c r="B140" s="485" t="s">
        <v>1584</v>
      </c>
      <c r="C140" s="485">
        <v>3549706</v>
      </c>
      <c r="D140" s="485" t="s">
        <v>1585</v>
      </c>
      <c r="E140" s="485" t="s">
        <v>1586</v>
      </c>
      <c r="F140" s="485">
        <v>419.68400000000003</v>
      </c>
      <c r="G140" s="486">
        <v>55298</v>
      </c>
      <c r="H140" s="568"/>
      <c r="I140" s="542">
        <v>3510</v>
      </c>
      <c r="J140" s="542">
        <v>10</v>
      </c>
      <c r="K140" s="542" t="s">
        <v>4001</v>
      </c>
      <c r="L140" s="542">
        <v>52956.15581115699</v>
      </c>
      <c r="M140" s="487">
        <f>+Tabela136810[[#This Row],[Colunas85]]/$N$651</f>
        <v>1.1854025493979164E-3</v>
      </c>
      <c r="N140" s="542">
        <v>40867.582672277778</v>
      </c>
      <c r="O140" s="487">
        <f>+O139+Tabela136810[[#This Row],[Colunas8]]</f>
        <v>0.83306928411872549</v>
      </c>
      <c r="P140" s="485">
        <v>123.81</v>
      </c>
      <c r="Q140" s="485">
        <v>97.6</v>
      </c>
      <c r="R140" s="561">
        <v>0.77400000000000002</v>
      </c>
      <c r="S140" s="485">
        <v>4.54</v>
      </c>
      <c r="T140" s="485">
        <v>179275.76725</v>
      </c>
      <c r="U140" s="485">
        <v>162631.64764000001</v>
      </c>
      <c r="V140" s="488">
        <v>1837399364.5400002</v>
      </c>
      <c r="W140" s="487">
        <f t="shared" si="10"/>
        <v>8.1062672732370327E-4</v>
      </c>
      <c r="X140" s="487">
        <f>+X139+Tabela136810[[#This Row],[Colunas82]]</f>
        <v>0.90941725495811998</v>
      </c>
      <c r="Y140" s="488">
        <v>33227.230000000003</v>
      </c>
    </row>
    <row r="141" spans="1:25" ht="20.100000000000001" customHeight="1" x14ac:dyDescent="0.25">
      <c r="A141" s="485">
        <f t="shared" si="11"/>
        <v>137</v>
      </c>
      <c r="B141" s="485" t="s">
        <v>1587</v>
      </c>
      <c r="C141" s="485">
        <v>3531308</v>
      </c>
      <c r="D141" s="485" t="s">
        <v>1588</v>
      </c>
      <c r="E141" s="485" t="s">
        <v>1589</v>
      </c>
      <c r="F141" s="485">
        <v>346.95</v>
      </c>
      <c r="G141" s="486">
        <v>51039</v>
      </c>
      <c r="I141" s="542">
        <v>3508</v>
      </c>
      <c r="J141" s="542">
        <v>1</v>
      </c>
      <c r="K141" s="542" t="s">
        <v>3982</v>
      </c>
      <c r="L141" s="542">
        <v>48877.522450100216</v>
      </c>
      <c r="M141" s="487">
        <f>+Tabela136810[[#This Row],[Colunas85]]/$N$651</f>
        <v>1.0941039588903804E-3</v>
      </c>
      <c r="N141" s="542">
        <v>37719.999855517119</v>
      </c>
      <c r="O141" s="487">
        <f>+O140+Tabela136810[[#This Row],[Colunas8]]</f>
        <v>0.83416338807761592</v>
      </c>
      <c r="P141" s="485">
        <v>134.61000000000001</v>
      </c>
      <c r="Q141" s="485">
        <v>98.6</v>
      </c>
      <c r="R141" s="561">
        <v>0.76800000000000002</v>
      </c>
      <c r="S141" s="485">
        <v>14.04</v>
      </c>
      <c r="T141" s="485">
        <v>136384.82479000001</v>
      </c>
      <c r="U141" s="485">
        <v>122760.62639</v>
      </c>
      <c r="V141" s="488">
        <v>1832366450.7</v>
      </c>
      <c r="W141" s="487">
        <f t="shared" si="10"/>
        <v>8.0840629851886209E-4</v>
      </c>
      <c r="X141" s="487">
        <f>+X140+Tabela136810[[#This Row],[Colunas82]]</f>
        <v>0.91022566125663884</v>
      </c>
      <c r="Y141" s="488">
        <v>35901.300000000003</v>
      </c>
    </row>
    <row r="142" spans="1:25" ht="20.100000000000001" customHeight="1" x14ac:dyDescent="0.25">
      <c r="A142" s="485">
        <f t="shared" si="11"/>
        <v>138</v>
      </c>
      <c r="B142" s="485" t="s">
        <v>1590</v>
      </c>
      <c r="C142" s="485">
        <v>3506359</v>
      </c>
      <c r="D142" s="485" t="s">
        <v>1591</v>
      </c>
      <c r="E142" s="485" t="s">
        <v>1592</v>
      </c>
      <c r="F142" s="485">
        <v>491.54599999999999</v>
      </c>
      <c r="G142" s="486">
        <v>66154</v>
      </c>
      <c r="H142" s="554"/>
      <c r="I142" s="542">
        <v>3501</v>
      </c>
      <c r="J142" s="542">
        <v>2</v>
      </c>
      <c r="K142" s="542" t="s">
        <v>3945</v>
      </c>
      <c r="L142" s="542">
        <v>63352.409337250523</v>
      </c>
      <c r="M142" s="487">
        <f>+Tabela136810[[#This Row],[Colunas85]]/$N$651</f>
        <v>1.4181185622060425E-3</v>
      </c>
      <c r="N142" s="542">
        <v>48890.630115046901</v>
      </c>
      <c r="O142" s="487">
        <f>+O141+Tabela136810[[#This Row],[Colunas8]]</f>
        <v>0.835581506639822</v>
      </c>
      <c r="P142" s="485">
        <v>97.21</v>
      </c>
      <c r="Q142" s="485">
        <v>98.1</v>
      </c>
      <c r="R142" s="561">
        <v>0.73</v>
      </c>
      <c r="S142" s="485">
        <v>12.46</v>
      </c>
      <c r="T142" s="485">
        <v>429374.28457999998</v>
      </c>
      <c r="U142" s="485">
        <v>349538.46811000002</v>
      </c>
      <c r="V142" s="488">
        <v>1811580320.6600001</v>
      </c>
      <c r="W142" s="487">
        <f t="shared" si="10"/>
        <v>7.992358411358704E-4</v>
      </c>
      <c r="X142" s="487">
        <f>+X141+Tabela136810[[#This Row],[Colunas82]]</f>
        <v>0.91102489709777468</v>
      </c>
      <c r="Y142" s="488">
        <v>27384.29</v>
      </c>
    </row>
    <row r="143" spans="1:25" ht="20.100000000000001" customHeight="1" x14ac:dyDescent="0.25">
      <c r="A143" s="485">
        <f t="shared" si="11"/>
        <v>139</v>
      </c>
      <c r="B143" s="485" t="s">
        <v>1593</v>
      </c>
      <c r="C143" s="485">
        <v>3555000</v>
      </c>
      <c r="D143" s="485" t="s">
        <v>1594</v>
      </c>
      <c r="E143" s="485" t="s">
        <v>1595</v>
      </c>
      <c r="F143" s="485">
        <v>627.98599999999999</v>
      </c>
      <c r="G143" s="486">
        <v>65615</v>
      </c>
      <c r="H143" s="568"/>
      <c r="I143" s="542">
        <v>3504</v>
      </c>
      <c r="J143" s="542">
        <v>4</v>
      </c>
      <c r="K143" s="542" t="s">
        <v>3962</v>
      </c>
      <c r="L143" s="542">
        <v>62836.23573274017</v>
      </c>
      <c r="M143" s="487">
        <f>+Tabela136810[[#This Row],[Colunas85]]/$N$651</f>
        <v>1.4065642207447698E-3</v>
      </c>
      <c r="N143" s="542">
        <v>48492.286105130501</v>
      </c>
      <c r="O143" s="487">
        <f>+O142+Tabela136810[[#This Row],[Colunas8]]</f>
        <v>0.83698807086056681</v>
      </c>
      <c r="P143" s="485">
        <v>100.99</v>
      </c>
      <c r="Q143" s="485">
        <v>97.3</v>
      </c>
      <c r="R143" s="561">
        <v>0.77100000000000002</v>
      </c>
      <c r="S143" s="485">
        <v>5.76</v>
      </c>
      <c r="T143" s="485">
        <v>158108.32831000001</v>
      </c>
      <c r="U143" s="485">
        <v>145306.54681</v>
      </c>
      <c r="V143" s="488">
        <v>1798700058.0999999</v>
      </c>
      <c r="W143" s="487">
        <f t="shared" si="10"/>
        <v>7.9355330674101552E-4</v>
      </c>
      <c r="X143" s="487">
        <f>+X142+Tabela136810[[#This Row],[Colunas82]]</f>
        <v>0.9118184504045157</v>
      </c>
      <c r="Y143" s="488">
        <v>27412.94</v>
      </c>
    </row>
    <row r="144" spans="1:25" ht="20.100000000000001" customHeight="1" x14ac:dyDescent="0.25">
      <c r="A144" s="485">
        <f t="shared" si="11"/>
        <v>140</v>
      </c>
      <c r="B144" s="485" t="s">
        <v>1596</v>
      </c>
      <c r="C144" s="485">
        <v>3519709</v>
      </c>
      <c r="D144" s="485" t="s">
        <v>1597</v>
      </c>
      <c r="E144" s="485" t="s">
        <v>1598</v>
      </c>
      <c r="F144" s="485">
        <v>1058.0820000000001</v>
      </c>
      <c r="G144" s="486">
        <v>80062</v>
      </c>
      <c r="H144" s="554"/>
      <c r="I144" s="542">
        <v>3502</v>
      </c>
      <c r="J144" s="542">
        <v>1</v>
      </c>
      <c r="K144" s="542" t="s">
        <v>3947</v>
      </c>
      <c r="L144" s="542">
        <v>76671.412104467629</v>
      </c>
      <c r="M144" s="487">
        <f>+Tabela136810[[#This Row],[Colunas85]]/$N$651</f>
        <v>1.7162591578338451E-3</v>
      </c>
      <c r="N144" s="542">
        <v>59169.235847732343</v>
      </c>
      <c r="O144" s="487">
        <f>+O143+Tabela136810[[#This Row],[Colunas8]]</f>
        <v>0.83870433001840061</v>
      </c>
      <c r="P144" s="485">
        <v>67.31</v>
      </c>
      <c r="Q144" s="485">
        <v>95.8</v>
      </c>
      <c r="R144" s="561">
        <v>0.71</v>
      </c>
      <c r="S144" s="485">
        <v>11.43</v>
      </c>
      <c r="T144" s="485">
        <v>199573.19263999999</v>
      </c>
      <c r="U144" s="485">
        <v>184089.2641</v>
      </c>
      <c r="V144" s="488">
        <v>1741068283</v>
      </c>
      <c r="W144" s="487">
        <f t="shared" si="10"/>
        <v>7.6812723000409201E-4</v>
      </c>
      <c r="X144" s="487">
        <f>+X143+Tabela136810[[#This Row],[Colunas82]]</f>
        <v>0.91258657763451978</v>
      </c>
      <c r="Y144" s="488">
        <v>21746.5</v>
      </c>
    </row>
    <row r="145" spans="1:25" ht="20.100000000000001" customHeight="1" x14ac:dyDescent="0.25">
      <c r="A145" s="485">
        <f t="shared" si="11"/>
        <v>141</v>
      </c>
      <c r="B145" s="485" t="s">
        <v>1599</v>
      </c>
      <c r="C145" s="485">
        <v>3549409</v>
      </c>
      <c r="D145" s="485" t="s">
        <v>1600</v>
      </c>
      <c r="E145" s="485" t="s">
        <v>1601</v>
      </c>
      <c r="F145" s="485">
        <v>410.863</v>
      </c>
      <c r="G145" s="486">
        <v>52737</v>
      </c>
      <c r="H145" s="568"/>
      <c r="I145" s="542">
        <v>3508</v>
      </c>
      <c r="J145" s="542">
        <v>4</v>
      </c>
      <c r="K145" s="542" t="s">
        <v>3985</v>
      </c>
      <c r="L145" s="542">
        <v>50503.612951878662</v>
      </c>
      <c r="M145" s="487">
        <f>+Tabela136810[[#This Row],[Colunas85]]/$N$651</f>
        <v>1.1305033499873036E-3</v>
      </c>
      <c r="N145" s="542">
        <v>38974.894343157313</v>
      </c>
      <c r="O145" s="487">
        <f>+O144+Tabela136810[[#This Row],[Colunas8]]</f>
        <v>0.83983483336838793</v>
      </c>
      <c r="P145" s="485">
        <v>113.28</v>
      </c>
      <c r="Q145" s="485">
        <v>96.7</v>
      </c>
      <c r="R145" s="561">
        <v>0.76200000000000001</v>
      </c>
      <c r="S145" s="485">
        <v>12.66</v>
      </c>
      <c r="T145" s="485">
        <v>127850.56901000001</v>
      </c>
      <c r="U145" s="485">
        <v>117250.73056</v>
      </c>
      <c r="V145" s="488">
        <v>1740907435.4400001</v>
      </c>
      <c r="W145" s="487">
        <f t="shared" si="10"/>
        <v>7.6805626702583204E-4</v>
      </c>
      <c r="X145" s="487">
        <f>+X144+Tabela136810[[#This Row],[Colunas82]]</f>
        <v>0.91335463390154559</v>
      </c>
      <c r="Y145" s="488">
        <v>33011.120000000003</v>
      </c>
    </row>
    <row r="146" spans="1:25" ht="20.100000000000001" customHeight="1" x14ac:dyDescent="0.25">
      <c r="A146" s="485">
        <f t="shared" si="11"/>
        <v>142</v>
      </c>
      <c r="B146" s="485" t="s">
        <v>1602</v>
      </c>
      <c r="C146" s="485">
        <v>3545308</v>
      </c>
      <c r="D146" s="485" t="s">
        <v>1324</v>
      </c>
      <c r="E146" s="485" t="s">
        <v>1603</v>
      </c>
      <c r="F146" s="485">
        <v>280.50900000000001</v>
      </c>
      <c r="G146" s="486">
        <v>46285</v>
      </c>
      <c r="H146" s="568"/>
      <c r="I146" s="542">
        <v>3502</v>
      </c>
      <c r="J146" s="542">
        <v>1</v>
      </c>
      <c r="K146" s="542" t="s">
        <v>3947</v>
      </c>
      <c r="L146" s="542">
        <v>44324.852105309445</v>
      </c>
      <c r="M146" s="487">
        <f>+Tabela136810[[#This Row],[Colunas85]]/$N$651</f>
        <v>9.9219423846943025E-4</v>
      </c>
      <c r="N146" s="542">
        <v>34206.590907200567</v>
      </c>
      <c r="O146" s="487">
        <f>+O145+Tabela136810[[#This Row],[Colunas8]]</f>
        <v>0.84082702760685735</v>
      </c>
      <c r="P146" s="485">
        <v>143.02000000000001</v>
      </c>
      <c r="Q146" s="485">
        <v>98.6</v>
      </c>
      <c r="R146" s="561">
        <v>0.72899999999999998</v>
      </c>
      <c r="S146" s="485">
        <v>5.83</v>
      </c>
      <c r="T146" s="485">
        <v>131729.43223999999</v>
      </c>
      <c r="U146" s="485">
        <v>119093.11599999999</v>
      </c>
      <c r="V146" s="488">
        <v>1737097803.95</v>
      </c>
      <c r="W146" s="487">
        <f t="shared" si="10"/>
        <v>7.6637552784269796E-4</v>
      </c>
      <c r="X146" s="487">
        <f>+X145+Tabela136810[[#This Row],[Colunas82]]</f>
        <v>0.91412100942938823</v>
      </c>
      <c r="Y146" s="488">
        <v>37530.47</v>
      </c>
    </row>
    <row r="147" spans="1:25" ht="20.100000000000001" customHeight="1" x14ac:dyDescent="0.25">
      <c r="A147" s="485">
        <f t="shared" si="11"/>
        <v>143</v>
      </c>
      <c r="B147" s="485" t="s">
        <v>1604</v>
      </c>
      <c r="C147" s="485">
        <v>3537305</v>
      </c>
      <c r="D147" s="485" t="s">
        <v>1605</v>
      </c>
      <c r="E147" s="485" t="s">
        <v>1606</v>
      </c>
      <c r="F147" s="485">
        <v>711.31500000000005</v>
      </c>
      <c r="G147" s="486">
        <v>64098</v>
      </c>
      <c r="H147" s="568"/>
      <c r="I147" s="542">
        <v>3506</v>
      </c>
      <c r="J147" s="542">
        <v>2</v>
      </c>
      <c r="K147" s="542" t="s">
        <v>3971</v>
      </c>
      <c r="L147" s="542">
        <v>61383.479966428094</v>
      </c>
      <c r="M147" s="487">
        <f>+Tabela136810[[#This Row],[Colunas85]]/$N$651</f>
        <v>1.3740448589697209E-3</v>
      </c>
      <c r="N147" s="542">
        <v>47371.158344382449</v>
      </c>
      <c r="O147" s="487">
        <f>+O146+Tabela136810[[#This Row],[Colunas8]]</f>
        <v>0.84220107246582709</v>
      </c>
      <c r="P147" s="485">
        <v>82.31</v>
      </c>
      <c r="Q147" s="485">
        <v>98.7</v>
      </c>
      <c r="R147" s="561">
        <v>0.75900000000000001</v>
      </c>
      <c r="S147" s="485">
        <v>6.58</v>
      </c>
      <c r="T147" s="485">
        <v>176756.03602</v>
      </c>
      <c r="U147" s="485">
        <v>162096.10449</v>
      </c>
      <c r="V147" s="488">
        <v>1691918629.3800001</v>
      </c>
      <c r="W147" s="487">
        <f t="shared" si="10"/>
        <v>7.4644330889690866E-4</v>
      </c>
      <c r="X147" s="487">
        <f>+X146+Tabela136810[[#This Row],[Colunas82]]</f>
        <v>0.91486745273828518</v>
      </c>
      <c r="Y147" s="488">
        <v>26395.81</v>
      </c>
    </row>
    <row r="148" spans="1:25" ht="20.100000000000001" customHeight="1" x14ac:dyDescent="0.25">
      <c r="A148" s="485">
        <f t="shared" si="11"/>
        <v>144</v>
      </c>
      <c r="B148" s="485" t="s">
        <v>1607</v>
      </c>
      <c r="C148" s="485">
        <v>3541604</v>
      </c>
      <c r="D148" s="485" t="s">
        <v>1608</v>
      </c>
      <c r="E148" s="485" t="s">
        <v>1609</v>
      </c>
      <c r="F148" s="485">
        <v>779.2</v>
      </c>
      <c r="G148" s="486">
        <v>41211</v>
      </c>
      <c r="H148" s="568"/>
      <c r="I148" s="542">
        <v>3503</v>
      </c>
      <c r="J148" s="542">
        <v>4</v>
      </c>
      <c r="K148" s="542" t="s">
        <v>3957</v>
      </c>
      <c r="L148" s="542">
        <v>39465.733609417897</v>
      </c>
      <c r="M148" s="487">
        <f>+Tabela136810[[#This Row],[Colunas85]]/$N$651</f>
        <v>8.8342479770041468E-4</v>
      </c>
      <c r="N148" s="542">
        <v>30456.688298080211</v>
      </c>
      <c r="O148" s="487">
        <f>+O147+Tabela136810[[#This Row],[Colunas8]]</f>
        <v>0.84308449726352752</v>
      </c>
      <c r="P148" s="485">
        <v>45.78</v>
      </c>
      <c r="Q148" s="485">
        <v>96.7</v>
      </c>
      <c r="R148" s="561">
        <v>0.74299999999999999</v>
      </c>
      <c r="S148" s="485">
        <v>4.67</v>
      </c>
      <c r="T148" s="485">
        <v>115005.84254</v>
      </c>
      <c r="U148" s="485">
        <v>96701.772939999995</v>
      </c>
      <c r="V148" s="488">
        <v>1674329986.5300002</v>
      </c>
      <c r="W148" s="487">
        <f t="shared" si="10"/>
        <v>7.3868352391672268E-4</v>
      </c>
      <c r="X148" s="487">
        <f>+X147+Tabela136810[[#This Row],[Colunas82]]</f>
        <v>0.91560613626220189</v>
      </c>
      <c r="Y148" s="488">
        <v>40628.230000000003</v>
      </c>
    </row>
    <row r="149" spans="1:25" ht="20.100000000000001" customHeight="1" x14ac:dyDescent="0.25">
      <c r="A149" s="485">
        <f t="shared" si="11"/>
        <v>145</v>
      </c>
      <c r="B149" s="485" t="s">
        <v>1610</v>
      </c>
      <c r="C149" s="485">
        <v>3512803</v>
      </c>
      <c r="D149" s="485" t="s">
        <v>1611</v>
      </c>
      <c r="E149" s="485" t="s">
        <v>1612</v>
      </c>
      <c r="F149" s="485">
        <v>154.66499999999999</v>
      </c>
      <c r="G149" s="486">
        <v>74662</v>
      </c>
      <c r="H149" s="554"/>
      <c r="I149" s="542">
        <v>3510</v>
      </c>
      <c r="J149" s="542">
        <v>1</v>
      </c>
      <c r="K149" s="542" t="s">
        <v>3991</v>
      </c>
      <c r="L149" s="542">
        <v>71500.099554642176</v>
      </c>
      <c r="M149" s="487">
        <f>+Tabela136810[[#This Row],[Colunas85]]/$N$651</f>
        <v>1.6005013769602374E-3</v>
      </c>
      <c r="N149" s="542">
        <v>55178.405321668106</v>
      </c>
      <c r="O149" s="487">
        <f>+O148+Tabela136810[[#This Row],[Colunas8]]</f>
        <v>0.84468499864048774</v>
      </c>
      <c r="P149" s="485">
        <v>380.37</v>
      </c>
      <c r="Q149" s="485">
        <v>98</v>
      </c>
      <c r="R149" s="561">
        <v>0.76900000000000002</v>
      </c>
      <c r="S149" s="485">
        <v>22.97</v>
      </c>
      <c r="T149" s="485">
        <v>171948.44394999999</v>
      </c>
      <c r="U149" s="485">
        <v>148441.59284</v>
      </c>
      <c r="V149" s="488">
        <v>1673202298.3199999</v>
      </c>
      <c r="W149" s="487">
        <f t="shared" si="10"/>
        <v>7.3818600866731312E-4</v>
      </c>
      <c r="X149" s="487">
        <f>+X148+Tabela136810[[#This Row],[Colunas82]]</f>
        <v>0.91634432227086915</v>
      </c>
      <c r="Y149" s="488">
        <v>22410.36</v>
      </c>
    </row>
    <row r="150" spans="1:25" ht="20.100000000000001" customHeight="1" x14ac:dyDescent="0.25">
      <c r="A150" s="485">
        <f t="shared" si="11"/>
        <v>146</v>
      </c>
      <c r="B150" s="485" t="s">
        <v>1613</v>
      </c>
      <c r="C150" s="485">
        <v>3505906</v>
      </c>
      <c r="D150" s="485" t="s">
        <v>1614</v>
      </c>
      <c r="E150" s="485" t="s">
        <v>1615</v>
      </c>
      <c r="F150" s="485">
        <v>849.52599999999995</v>
      </c>
      <c r="G150" s="486">
        <v>63438</v>
      </c>
      <c r="H150" s="554"/>
      <c r="I150" s="542">
        <v>3508</v>
      </c>
      <c r="J150" s="542">
        <v>1</v>
      </c>
      <c r="K150" s="542" t="s">
        <v>3982</v>
      </c>
      <c r="L150" s="542">
        <v>60751.430654782765</v>
      </c>
      <c r="M150" s="487">
        <f>+Tabela136810[[#This Row],[Colunas85]]/$N$651</f>
        <v>1.3598966857518357E-3</v>
      </c>
      <c r="N150" s="542">
        <v>46883.390168974605</v>
      </c>
      <c r="O150" s="487">
        <f>+O149+Tabela136810[[#This Row],[Colunas8]]</f>
        <v>0.84604489532623961</v>
      </c>
      <c r="P150" s="485">
        <v>66.48</v>
      </c>
      <c r="Q150" s="485">
        <v>97.7</v>
      </c>
      <c r="R150" s="561">
        <v>0.76100000000000001</v>
      </c>
      <c r="S150" s="485">
        <v>10.72</v>
      </c>
      <c r="T150" s="485">
        <v>174113.85633000001</v>
      </c>
      <c r="U150" s="485">
        <v>157203.01525</v>
      </c>
      <c r="V150" s="488">
        <v>1626318136.9200001</v>
      </c>
      <c r="W150" s="487">
        <f t="shared" si="10"/>
        <v>7.1750158096342467E-4</v>
      </c>
      <c r="X150" s="487">
        <f>+X149+Tabela136810[[#This Row],[Colunas82]]</f>
        <v>0.91706182385183255</v>
      </c>
      <c r="Y150" s="488">
        <v>25636.34</v>
      </c>
    </row>
    <row r="151" spans="1:25" ht="20.100000000000001" customHeight="1" x14ac:dyDescent="0.25">
      <c r="A151" s="485">
        <f t="shared" si="11"/>
        <v>147</v>
      </c>
      <c r="B151" s="485" t="s">
        <v>1616</v>
      </c>
      <c r="C151" s="485">
        <v>3546801</v>
      </c>
      <c r="D151" s="485" t="s">
        <v>1617</v>
      </c>
      <c r="E151" s="485" t="s">
        <v>1618</v>
      </c>
      <c r="F151" s="485">
        <v>363.33199999999999</v>
      </c>
      <c r="G151" s="486">
        <v>58529</v>
      </c>
      <c r="H151" s="568"/>
      <c r="I151" s="542">
        <v>3501</v>
      </c>
      <c r="J151" s="542">
        <v>1</v>
      </c>
      <c r="K151" s="542" t="s">
        <v>3944</v>
      </c>
      <c r="L151" s="542">
        <v>56050.324486802558</v>
      </c>
      <c r="M151" s="487">
        <f>+Tabela136810[[#This Row],[Colunas85]]/$N$651</f>
        <v>1.2546642882872916E-3</v>
      </c>
      <c r="N151" s="542">
        <v>43255.429603706216</v>
      </c>
      <c r="O151" s="487">
        <f>+O150+Tabela136810[[#This Row],[Colunas8]]</f>
        <v>0.84729955961452685</v>
      </c>
      <c r="P151" s="485">
        <v>138.87</v>
      </c>
      <c r="Q151" s="485">
        <v>97.8</v>
      </c>
      <c r="R151" s="561">
        <v>0.73799999999999999</v>
      </c>
      <c r="S151" s="485">
        <v>8.23</v>
      </c>
      <c r="T151" s="485">
        <v>151362.75039</v>
      </c>
      <c r="U151" s="485">
        <v>139020.52820999999</v>
      </c>
      <c r="V151" s="488">
        <v>1624333681.27</v>
      </c>
      <c r="W151" s="487">
        <f t="shared" si="10"/>
        <v>7.1662607571392693E-4</v>
      </c>
      <c r="X151" s="487">
        <f>+X150+Tabela136810[[#This Row],[Colunas82]]</f>
        <v>0.91777844992754642</v>
      </c>
      <c r="Y151" s="488">
        <v>27752.63</v>
      </c>
    </row>
    <row r="152" spans="1:25" ht="20.100000000000001" customHeight="1" x14ac:dyDescent="0.25">
      <c r="A152" s="485">
        <f t="shared" si="11"/>
        <v>148</v>
      </c>
      <c r="B152" s="485" t="s">
        <v>1619</v>
      </c>
      <c r="C152" s="485">
        <v>3527603</v>
      </c>
      <c r="D152" s="485" t="s">
        <v>1620</v>
      </c>
      <c r="E152" s="485" t="s">
        <v>1621</v>
      </c>
      <c r="F152" s="485">
        <v>598.25699999999995</v>
      </c>
      <c r="G152" s="486">
        <v>15628</v>
      </c>
      <c r="I152" s="542">
        <v>3508</v>
      </c>
      <c r="J152" s="542">
        <v>1</v>
      </c>
      <c r="K152" s="542" t="s">
        <v>3982</v>
      </c>
      <c r="L152" s="542">
        <v>14966.161579383728</v>
      </c>
      <c r="M152" s="487">
        <f>+Tabela136810[[#This Row],[Colunas85]]/$N$651</f>
        <v>3.350115924986552E-4</v>
      </c>
      <c r="N152" s="542">
        <v>11549.759159505897</v>
      </c>
      <c r="O152" s="487">
        <f>+O151+Tabela136810[[#This Row],[Colunas8]]</f>
        <v>0.84763457120702546</v>
      </c>
      <c r="P152" s="485">
        <v>18.850000000000001</v>
      </c>
      <c r="Q152" s="485">
        <v>99.4</v>
      </c>
      <c r="R152" s="561">
        <v>0.73099999999999998</v>
      </c>
      <c r="S152" s="485">
        <v>6.49</v>
      </c>
      <c r="T152" s="485">
        <v>72400.552070000005</v>
      </c>
      <c r="U152" s="485">
        <v>60721.433389999998</v>
      </c>
      <c r="V152" s="488">
        <v>1616459675.6800001</v>
      </c>
      <c r="W152" s="487">
        <f t="shared" si="10"/>
        <v>7.1315220960428661E-4</v>
      </c>
      <c r="X152" s="487">
        <f>+X151+Tabela136810[[#This Row],[Colunas82]]</f>
        <v>0.91849160213715075</v>
      </c>
      <c r="Y152" s="488">
        <v>103433.56</v>
      </c>
    </row>
    <row r="153" spans="1:25" ht="20.100000000000001" customHeight="1" x14ac:dyDescent="0.25">
      <c r="A153" s="485">
        <f t="shared" si="11"/>
        <v>149</v>
      </c>
      <c r="B153" s="485" t="s">
        <v>1622</v>
      </c>
      <c r="C153" s="485">
        <v>3513702</v>
      </c>
      <c r="D153" s="485" t="s">
        <v>1623</v>
      </c>
      <c r="E153" s="485" t="s">
        <v>1624</v>
      </c>
      <c r="F153" s="485">
        <v>753.70600000000002</v>
      </c>
      <c r="G153" s="486">
        <v>34097</v>
      </c>
      <c r="H153" s="554"/>
      <c r="I153" s="542">
        <v>3509</v>
      </c>
      <c r="J153" s="542">
        <v>2</v>
      </c>
      <c r="K153" s="542" t="s">
        <v>3989</v>
      </c>
      <c r="L153" s="542">
        <v>32653.00815025896</v>
      </c>
      <c r="M153" s="487">
        <f>+Tabela136810[[#This Row],[Colunas85]]/$N$651</f>
        <v>7.3092463971248056E-4</v>
      </c>
      <c r="N153" s="542">
        <v>25199.138601335588</v>
      </c>
      <c r="O153" s="487">
        <f>+O152+Tabela136810[[#This Row],[Colunas8]]</f>
        <v>0.84836549584673793</v>
      </c>
      <c r="P153" s="485">
        <v>41.2</v>
      </c>
      <c r="Q153" s="485">
        <v>98.6</v>
      </c>
      <c r="R153" s="561">
        <v>0.76</v>
      </c>
      <c r="S153" s="485">
        <v>5.87</v>
      </c>
      <c r="T153" s="485">
        <v>112355.68803</v>
      </c>
      <c r="U153" s="485">
        <v>92575.656849999999</v>
      </c>
      <c r="V153" s="488">
        <v>1613735996.6000001</v>
      </c>
      <c r="W153" s="487">
        <f t="shared" si="10"/>
        <v>7.1195057260499818E-4</v>
      </c>
      <c r="X153" s="487">
        <f>+X152+Tabela136810[[#This Row],[Colunas82]]</f>
        <v>0.91920355270975573</v>
      </c>
      <c r="Y153" s="488">
        <v>47327.8</v>
      </c>
    </row>
    <row r="154" spans="1:25" ht="20.100000000000001" customHeight="1" x14ac:dyDescent="0.25">
      <c r="A154" s="485">
        <f t="shared" si="11"/>
        <v>150</v>
      </c>
      <c r="B154" s="485" t="s">
        <v>1625</v>
      </c>
      <c r="C154" s="485">
        <v>3521903</v>
      </c>
      <c r="D154" s="485" t="s">
        <v>1626</v>
      </c>
      <c r="E154" s="485" t="s">
        <v>1627</v>
      </c>
      <c r="F154" s="485">
        <v>502.06599999999997</v>
      </c>
      <c r="G154" s="486">
        <v>15331</v>
      </c>
      <c r="H154" s="554"/>
      <c r="I154" s="542">
        <v>3507</v>
      </c>
      <c r="J154" s="542">
        <v>2</v>
      </c>
      <c r="K154" s="542" t="s">
        <v>3976</v>
      </c>
      <c r="L154" s="542">
        <v>14681.739389143329</v>
      </c>
      <c r="M154" s="487">
        <f>+Tabela136810[[#This Row],[Colunas85]]/$N$651</f>
        <v>3.286449145506068E-4</v>
      </c>
      <c r="N154" s="542">
        <v>11330.263480572365</v>
      </c>
      <c r="O154" s="487">
        <f>+O153+Tabela136810[[#This Row],[Colunas8]]</f>
        <v>0.84869414076128857</v>
      </c>
      <c r="P154" s="485">
        <v>28.99</v>
      </c>
      <c r="Q154" s="485">
        <v>94.9</v>
      </c>
      <c r="R154" s="561">
        <v>0.73</v>
      </c>
      <c r="S154" s="485">
        <v>13.1</v>
      </c>
      <c r="T154" s="485">
        <v>77701.932019999993</v>
      </c>
      <c r="U154" s="485">
        <v>63681.73156</v>
      </c>
      <c r="V154" s="488">
        <v>1610337884.6200001</v>
      </c>
      <c r="W154" s="487">
        <f t="shared" si="10"/>
        <v>7.1045138824334662E-4</v>
      </c>
      <c r="X154" s="487">
        <f>+X153+Tabela136810[[#This Row],[Colunas82]]</f>
        <v>0.91991400409799906</v>
      </c>
      <c r="Y154" s="488">
        <v>105038.02</v>
      </c>
    </row>
    <row r="155" spans="1:25" ht="20.100000000000001" customHeight="1" x14ac:dyDescent="0.25">
      <c r="A155" s="485">
        <f t="shared" si="11"/>
        <v>151</v>
      </c>
      <c r="B155" s="485" t="s">
        <v>1628</v>
      </c>
      <c r="C155" s="485">
        <v>3553708</v>
      </c>
      <c r="D155" s="485" t="s">
        <v>1629</v>
      </c>
      <c r="E155" s="485" t="s">
        <v>1630</v>
      </c>
      <c r="F155" s="485">
        <v>594.33500000000004</v>
      </c>
      <c r="G155" s="486">
        <v>57547</v>
      </c>
      <c r="H155" s="568"/>
      <c r="I155" s="542">
        <v>3509</v>
      </c>
      <c r="J155" s="542">
        <v>1</v>
      </c>
      <c r="K155" s="542" t="s">
        <v>3988</v>
      </c>
      <c r="L155" s="542">
        <v>55109.911723112076</v>
      </c>
      <c r="M155" s="487">
        <f>+Tabela136810[[#This Row],[Colunas85]]/$N$651</f>
        <v>1.2336135214691651E-3</v>
      </c>
      <c r="N155" s="542">
        <v>42529.689682114535</v>
      </c>
      <c r="O155" s="487">
        <f>+O154+Tabela136810[[#This Row],[Colunas8]]</f>
        <v>0.84992775428275769</v>
      </c>
      <c r="P155" s="485">
        <v>90.95</v>
      </c>
      <c r="Q155" s="485">
        <v>98.2</v>
      </c>
      <c r="R155" s="561">
        <v>0.748</v>
      </c>
      <c r="S155" s="485">
        <v>15.85</v>
      </c>
      <c r="T155" s="485">
        <v>195729.86329000001</v>
      </c>
      <c r="U155" s="485">
        <v>172500.13688000001</v>
      </c>
      <c r="V155" s="488">
        <v>1586093725.3699999</v>
      </c>
      <c r="W155" s="487">
        <f t="shared" si="10"/>
        <v>6.9975531212139658E-4</v>
      </c>
      <c r="X155" s="487">
        <f>+X154+Tabela136810[[#This Row],[Colunas82]]</f>
        <v>0.92061375941012047</v>
      </c>
      <c r="Y155" s="488">
        <v>27561.71</v>
      </c>
    </row>
    <row r="156" spans="1:25" ht="20.100000000000001" customHeight="1" x14ac:dyDescent="0.25">
      <c r="A156" s="485">
        <f t="shared" si="11"/>
        <v>152</v>
      </c>
      <c r="B156" s="485" t="s">
        <v>1631</v>
      </c>
      <c r="C156" s="485">
        <v>3537602</v>
      </c>
      <c r="D156" s="485" t="s">
        <v>1632</v>
      </c>
      <c r="E156" s="485" t="s">
        <v>1633</v>
      </c>
      <c r="F156" s="485">
        <v>326.21600000000001</v>
      </c>
      <c r="G156" s="486">
        <v>69697</v>
      </c>
      <c r="H156" s="568"/>
      <c r="I156" s="542">
        <v>3501</v>
      </c>
      <c r="J156" s="542">
        <v>2</v>
      </c>
      <c r="K156" s="542" t="s">
        <v>3945</v>
      </c>
      <c r="L156" s="542">
        <v>66745.364960219333</v>
      </c>
      <c r="M156" s="487">
        <f>+Tabela136810[[#This Row],[Colunas85]]/$N$651</f>
        <v>1.4940685284347817E-3</v>
      </c>
      <c r="N156" s="542">
        <v>51509.058365759047</v>
      </c>
      <c r="O156" s="487">
        <f>+O155+Tabela136810[[#This Row],[Colunas8]]</f>
        <v>0.8514218228111925</v>
      </c>
      <c r="P156" s="485">
        <v>184.4</v>
      </c>
      <c r="Q156" s="485">
        <v>98.6</v>
      </c>
      <c r="R156" s="561">
        <v>0.749</v>
      </c>
      <c r="S156" s="485">
        <v>15.94</v>
      </c>
      <c r="T156" s="485">
        <v>247307.03255</v>
      </c>
      <c r="U156" s="485">
        <v>224949.07246</v>
      </c>
      <c r="V156" s="488">
        <v>1570837955.6999998</v>
      </c>
      <c r="W156" s="487">
        <f t="shared" si="10"/>
        <v>6.9302474778189466E-4</v>
      </c>
      <c r="X156" s="487">
        <f>+X155+Tabela136810[[#This Row],[Colunas82]]</f>
        <v>0.92130678415790235</v>
      </c>
      <c r="Y156" s="488">
        <v>22538.1</v>
      </c>
    </row>
    <row r="157" spans="1:25" ht="20.100000000000001" customHeight="1" x14ac:dyDescent="0.25">
      <c r="A157" s="485">
        <f t="shared" si="11"/>
        <v>153</v>
      </c>
      <c r="B157" s="485" t="s">
        <v>1634</v>
      </c>
      <c r="C157" s="485">
        <v>3519600</v>
      </c>
      <c r="D157" s="485" t="s">
        <v>1635</v>
      </c>
      <c r="E157" s="485" t="s">
        <v>1636</v>
      </c>
      <c r="F157" s="485">
        <v>689.39099999999996</v>
      </c>
      <c r="G157" s="486">
        <v>61150</v>
      </c>
      <c r="H157" s="554"/>
      <c r="I157" s="542">
        <v>3509</v>
      </c>
      <c r="J157" s="542">
        <v>1</v>
      </c>
      <c r="K157" s="542" t="s">
        <v>3988</v>
      </c>
      <c r="L157" s="542">
        <v>58560.326374412274</v>
      </c>
      <c r="M157" s="487">
        <f>+Tabela136810[[#This Row],[Colunas85]]/$N$651</f>
        <v>1.3108496852631665E-3</v>
      </c>
      <c r="N157" s="542">
        <v>45192.460494227387</v>
      </c>
      <c r="O157" s="487">
        <f>+O156+Tabela136810[[#This Row],[Colunas8]]</f>
        <v>0.85273267249645568</v>
      </c>
      <c r="P157" s="485">
        <v>77.12</v>
      </c>
      <c r="Q157" s="485">
        <v>95.8</v>
      </c>
      <c r="R157" s="561">
        <v>0.747</v>
      </c>
      <c r="S157" s="485">
        <v>10.57</v>
      </c>
      <c r="T157" s="485">
        <v>145376.47271</v>
      </c>
      <c r="U157" s="485">
        <v>134351.73134</v>
      </c>
      <c r="V157" s="488">
        <v>1567303240.5</v>
      </c>
      <c r="W157" s="487">
        <f t="shared" si="10"/>
        <v>6.9146529659784876E-4</v>
      </c>
      <c r="X157" s="487">
        <f>+X156+Tabela136810[[#This Row],[Colunas82]]</f>
        <v>0.92199824945450015</v>
      </c>
      <c r="Y157" s="488">
        <v>25630.47</v>
      </c>
    </row>
    <row r="158" spans="1:25" ht="20.100000000000001" customHeight="1" x14ac:dyDescent="0.25">
      <c r="A158" s="485">
        <f t="shared" si="11"/>
        <v>154</v>
      </c>
      <c r="B158" s="485" t="s">
        <v>1637</v>
      </c>
      <c r="C158" s="485">
        <v>3516309</v>
      </c>
      <c r="D158" s="485" t="s">
        <v>1638</v>
      </c>
      <c r="E158" s="485" t="s">
        <v>1639</v>
      </c>
      <c r="F158" s="485">
        <v>49.000999999999998</v>
      </c>
      <c r="G158" s="486">
        <v>179372</v>
      </c>
      <c r="H158" s="554"/>
      <c r="I158" s="542">
        <v>3501</v>
      </c>
      <c r="J158" s="542">
        <v>1</v>
      </c>
      <c r="K158" s="542" t="s">
        <v>3944</v>
      </c>
      <c r="L158" s="542">
        <v>171775.68049764645</v>
      </c>
      <c r="M158" s="487">
        <f>+Tabela136810[[#This Row],[Colunas85]]/$N$651</f>
        <v>3.8451304946038388E-3</v>
      </c>
      <c r="N158" s="542">
        <v>132563.56539281367</v>
      </c>
      <c r="O158" s="487">
        <f>+O157+Tabela136810[[#This Row],[Colunas8]]</f>
        <v>0.85657780299105957</v>
      </c>
      <c r="P158" s="485">
        <v>3147.8</v>
      </c>
      <c r="Q158" s="485">
        <v>95.8</v>
      </c>
      <c r="R158" s="561">
        <v>0.70299999999999996</v>
      </c>
      <c r="S158" s="485">
        <v>11.98</v>
      </c>
      <c r="T158" s="485">
        <v>322463.64999000001</v>
      </c>
      <c r="U158" s="485">
        <v>283061.88222000003</v>
      </c>
      <c r="V158" s="488">
        <v>1564016216.8</v>
      </c>
      <c r="W158" s="487">
        <f t="shared" si="10"/>
        <v>6.9001512233742956E-4</v>
      </c>
      <c r="X158" s="487">
        <f>+X157+Tabela136810[[#This Row],[Colunas82]]</f>
        <v>0.92268826457683761</v>
      </c>
      <c r="Y158" s="488">
        <v>8719.4</v>
      </c>
    </row>
    <row r="159" spans="1:25" ht="20.100000000000001" customHeight="1" x14ac:dyDescent="0.25">
      <c r="A159" s="485">
        <f t="shared" si="11"/>
        <v>155</v>
      </c>
      <c r="B159" s="485" t="s">
        <v>1640</v>
      </c>
      <c r="C159" s="485">
        <v>3535507</v>
      </c>
      <c r="D159" s="485" t="s">
        <v>1641</v>
      </c>
      <c r="E159" s="485" t="s">
        <v>1642</v>
      </c>
      <c r="F159" s="485">
        <v>1001.492</v>
      </c>
      <c r="G159" s="486">
        <v>46180</v>
      </c>
      <c r="H159" s="568"/>
      <c r="I159" s="542">
        <v>3504</v>
      </c>
      <c r="J159" s="542">
        <v>2</v>
      </c>
      <c r="K159" s="542" t="s">
        <v>3960</v>
      </c>
      <c r="L159" s="542">
        <v>44224.298805729501</v>
      </c>
      <c r="M159" s="487">
        <f>+Tabela136810[[#This Row],[Colunas85]]/$N$651</f>
        <v>9.8994339273022125E-4</v>
      </c>
      <c r="N159" s="542">
        <v>34128.991424749322</v>
      </c>
      <c r="O159" s="487">
        <f>+O158+Tabela136810[[#This Row],[Colunas8]]</f>
        <v>0.85756774638378974</v>
      </c>
      <c r="P159" s="485">
        <v>42.22</v>
      </c>
      <c r="Q159" s="485">
        <v>99.4</v>
      </c>
      <c r="R159" s="561">
        <v>0.76200000000000001</v>
      </c>
      <c r="S159" s="485">
        <v>12.3</v>
      </c>
      <c r="T159" s="485">
        <v>154327.25498999999</v>
      </c>
      <c r="U159" s="485">
        <v>139277.28116000001</v>
      </c>
      <c r="V159" s="488">
        <v>1560532108.3999999</v>
      </c>
      <c r="W159" s="487">
        <f t="shared" si="10"/>
        <v>6.8847799794061106E-4</v>
      </c>
      <c r="X159" s="487">
        <f>+X158+Tabela136810[[#This Row],[Colunas82]]</f>
        <v>0.9233767425747782</v>
      </c>
      <c r="Y159" s="488">
        <v>33792.379999999997</v>
      </c>
    </row>
    <row r="160" spans="1:25" ht="20.100000000000001" customHeight="1" x14ac:dyDescent="0.25">
      <c r="A160" s="485">
        <f t="shared" si="11"/>
        <v>156</v>
      </c>
      <c r="B160" s="485" t="s">
        <v>1643</v>
      </c>
      <c r="C160" s="485">
        <v>3524808</v>
      </c>
      <c r="D160" s="485" t="s">
        <v>1644</v>
      </c>
      <c r="E160" s="485" t="s">
        <v>1645</v>
      </c>
      <c r="F160" s="485">
        <v>368.57400000000001</v>
      </c>
      <c r="G160" s="486">
        <v>49291</v>
      </c>
      <c r="I160" s="542">
        <v>3507</v>
      </c>
      <c r="J160" s="542">
        <v>4</v>
      </c>
      <c r="K160" s="542" t="s">
        <v>3978</v>
      </c>
      <c r="L160" s="542">
        <v>47203.549424712277</v>
      </c>
      <c r="M160" s="487">
        <f>+Tabela136810[[#This Row],[Colunas85]]/$N$651</f>
        <v>1.0566327364890718E-3</v>
      </c>
      <c r="N160" s="542">
        <v>36428.153233376324</v>
      </c>
      <c r="O160" s="487">
        <f>+O159+Tabela136810[[#This Row],[Colunas8]]</f>
        <v>0.85862437912027878</v>
      </c>
      <c r="P160" s="485">
        <v>127.57</v>
      </c>
      <c r="Q160" s="485">
        <v>98.9</v>
      </c>
      <c r="R160" s="561">
        <v>0.77600000000000002</v>
      </c>
      <c r="S160" s="485">
        <v>5.67</v>
      </c>
      <c r="T160" s="485">
        <v>145298.83934999999</v>
      </c>
      <c r="U160" s="485">
        <v>135606.82028000001</v>
      </c>
      <c r="V160" s="488">
        <v>1555411515.79</v>
      </c>
      <c r="W160" s="487">
        <f t="shared" si="10"/>
        <v>6.8621888687879723E-4</v>
      </c>
      <c r="X160" s="487">
        <f>+X159+Tabela136810[[#This Row],[Colunas82]]</f>
        <v>0.92406296146165701</v>
      </c>
      <c r="Y160" s="488">
        <v>31555.69</v>
      </c>
    </row>
    <row r="161" spans="1:25" ht="20.100000000000001" customHeight="1" x14ac:dyDescent="0.25">
      <c r="A161" s="485">
        <f t="shared" si="11"/>
        <v>157</v>
      </c>
      <c r="B161" s="485" t="s">
        <v>1646</v>
      </c>
      <c r="C161" s="485">
        <v>3524105</v>
      </c>
      <c r="D161" s="485" t="s">
        <v>1647</v>
      </c>
      <c r="E161" s="485" t="s">
        <v>1648</v>
      </c>
      <c r="F161" s="485">
        <v>704.65899999999999</v>
      </c>
      <c r="G161" s="486">
        <v>42259</v>
      </c>
      <c r="H161" s="554"/>
      <c r="I161" s="542">
        <v>3508</v>
      </c>
      <c r="J161" s="542">
        <v>5</v>
      </c>
      <c r="K161" s="542" t="s">
        <v>3986</v>
      </c>
      <c r="L161" s="542">
        <v>40469.35130427291</v>
      </c>
      <c r="M161" s="487">
        <f>+Tabela136810[[#This Row],[Colunas85]]/$N$651</f>
        <v>9.0589038184032955E-4</v>
      </c>
      <c r="N161" s="542">
        <v>31231.205037212676</v>
      </c>
      <c r="O161" s="487">
        <f>+O160+Tabela136810[[#This Row],[Colunas8]]</f>
        <v>0.85953026950211908</v>
      </c>
      <c r="P161" s="485">
        <v>54.87</v>
      </c>
      <c r="Q161" s="485">
        <v>97.9</v>
      </c>
      <c r="R161" s="561">
        <v>0.76500000000000001</v>
      </c>
      <c r="S161" s="485">
        <v>13.82</v>
      </c>
      <c r="T161" s="485">
        <v>150382.99356</v>
      </c>
      <c r="U161" s="485">
        <v>136066.57042999999</v>
      </c>
      <c r="V161" s="488">
        <v>1548848554.47</v>
      </c>
      <c r="W161" s="487">
        <f t="shared" si="10"/>
        <v>6.8332342933208389E-4</v>
      </c>
      <c r="X161" s="487">
        <f>+X160+Tabela136810[[#This Row],[Colunas82]]</f>
        <v>0.92474628489098909</v>
      </c>
      <c r="Y161" s="488">
        <v>36651.33</v>
      </c>
    </row>
    <row r="162" spans="1:25" ht="20.100000000000001" customHeight="1" x14ac:dyDescent="0.25">
      <c r="A162" s="485">
        <f t="shared" si="11"/>
        <v>158</v>
      </c>
      <c r="B162" s="485" t="s">
        <v>1649</v>
      </c>
      <c r="C162" s="485">
        <v>3518305</v>
      </c>
      <c r="D162" s="485" t="s">
        <v>1650</v>
      </c>
      <c r="E162" s="485" t="s">
        <v>1651</v>
      </c>
      <c r="F162" s="485">
        <v>270.81599999999997</v>
      </c>
      <c r="G162" s="486">
        <v>30465</v>
      </c>
      <c r="H162" s="554"/>
      <c r="I162" s="542">
        <v>3501</v>
      </c>
      <c r="J162" s="542">
        <v>1</v>
      </c>
      <c r="K162" s="542" t="s">
        <v>3944</v>
      </c>
      <c r="L162" s="542">
        <v>29174.821635265249</v>
      </c>
      <c r="M162" s="487">
        <f>+Tabela136810[[#This Row],[Colunas85]]/$N$651</f>
        <v>6.5306681376193566E-4</v>
      </c>
      <c r="N162" s="542">
        <v>22514.935551212384</v>
      </c>
      <c r="O162" s="487">
        <f>+O161+Tabela136810[[#This Row],[Colunas8]]</f>
        <v>0.86018333631588106</v>
      </c>
      <c r="P162" s="485">
        <v>95.43</v>
      </c>
      <c r="Q162" s="485">
        <v>97.3</v>
      </c>
      <c r="R162" s="561">
        <v>0.73099999999999998</v>
      </c>
      <c r="S162" s="485">
        <v>4.8499999999999996</v>
      </c>
      <c r="T162" s="485">
        <v>165358.38094</v>
      </c>
      <c r="U162" s="485">
        <v>161319.60779000001</v>
      </c>
      <c r="V162" s="488">
        <v>1462252063.05</v>
      </c>
      <c r="W162" s="487">
        <f t="shared" si="10"/>
        <v>6.4511865371702103E-4</v>
      </c>
      <c r="X162" s="487">
        <f>+X161+Tabela136810[[#This Row],[Colunas82]]</f>
        <v>0.92539140354470606</v>
      </c>
      <c r="Y162" s="488">
        <v>47997.77</v>
      </c>
    </row>
    <row r="163" spans="1:25" ht="20.100000000000001" customHeight="1" x14ac:dyDescent="0.25">
      <c r="A163" s="485">
        <f t="shared" si="11"/>
        <v>159</v>
      </c>
      <c r="B163" s="485" t="s">
        <v>1652</v>
      </c>
      <c r="C163" s="485">
        <v>3544004</v>
      </c>
      <c r="D163" s="485" t="s">
        <v>1653</v>
      </c>
      <c r="E163" s="485" t="s">
        <v>1654</v>
      </c>
      <c r="F163" s="485">
        <v>226.65700000000001</v>
      </c>
      <c r="G163" s="486">
        <v>36233</v>
      </c>
      <c r="H163" s="568"/>
      <c r="I163" s="542">
        <v>3510</v>
      </c>
      <c r="J163" s="542">
        <v>3</v>
      </c>
      <c r="K163" s="542" t="s">
        <v>3994</v>
      </c>
      <c r="L163" s="542">
        <v>34698.549558856583</v>
      </c>
      <c r="M163" s="487">
        <f>+Tabela136810[[#This Row],[Colunas85]]/$N$651</f>
        <v>7.7671327303581862E-4</v>
      </c>
      <c r="N163" s="542">
        <v>26777.733787200996</v>
      </c>
      <c r="O163" s="487">
        <f>+O162+Tabela136810[[#This Row],[Colunas8]]</f>
        <v>0.86096004958891692</v>
      </c>
      <c r="P163" s="485">
        <v>130.16</v>
      </c>
      <c r="Q163" s="485">
        <v>98.4</v>
      </c>
      <c r="R163" s="561">
        <v>0.75900000000000001</v>
      </c>
      <c r="S163" s="485">
        <v>4.91</v>
      </c>
      <c r="T163" s="485">
        <v>102407.19133</v>
      </c>
      <c r="U163" s="485">
        <v>94627.137419999999</v>
      </c>
      <c r="V163" s="488">
        <v>1452467560.71</v>
      </c>
      <c r="W163" s="487">
        <f t="shared" si="10"/>
        <v>6.4080191166113654E-4</v>
      </c>
      <c r="X163" s="487">
        <f>+X162+Tabela136810[[#This Row],[Colunas82]]</f>
        <v>0.92603220545636722</v>
      </c>
      <c r="Y163" s="488">
        <v>40086.870000000003</v>
      </c>
    </row>
    <row r="164" spans="1:25" ht="20.100000000000001" customHeight="1" x14ac:dyDescent="0.25">
      <c r="A164" s="485">
        <f t="shared" si="11"/>
        <v>160</v>
      </c>
      <c r="B164" s="485" t="s">
        <v>1655</v>
      </c>
      <c r="C164" s="485">
        <v>3515186</v>
      </c>
      <c r="D164" s="485" t="s">
        <v>1656</v>
      </c>
      <c r="E164" s="485" t="s">
        <v>1657</v>
      </c>
      <c r="F164" s="485">
        <v>389.23500000000001</v>
      </c>
      <c r="G164" s="486">
        <v>44607</v>
      </c>
      <c r="H164" s="554"/>
      <c r="I164" s="542">
        <v>3510</v>
      </c>
      <c r="J164" s="542">
        <v>7</v>
      </c>
      <c r="K164" s="542" t="s">
        <v>3998</v>
      </c>
      <c r="L164" s="542">
        <v>42717.91461297479</v>
      </c>
      <c r="M164" s="487">
        <f>+Tabela136810[[#This Row],[Colunas85]]/$N$651</f>
        <v>9.5622357989426116E-4</v>
      </c>
      <c r="N164" s="542">
        <v>32966.477273360608</v>
      </c>
      <c r="O164" s="487">
        <f>+O163+Tabela136810[[#This Row],[Colunas8]]</f>
        <v>0.86191627316881114</v>
      </c>
      <c r="P164" s="485">
        <v>107.61</v>
      </c>
      <c r="Q164" s="485">
        <v>97.9</v>
      </c>
      <c r="R164" s="561">
        <v>0.78700000000000003</v>
      </c>
      <c r="S164" s="485">
        <v>20.41</v>
      </c>
      <c r="T164" s="485">
        <v>109535.81675</v>
      </c>
      <c r="U164" s="485">
        <v>98304.157529999997</v>
      </c>
      <c r="V164" s="488">
        <v>1446888710.52</v>
      </c>
      <c r="W164" s="487">
        <f t="shared" si="10"/>
        <v>6.3834062580296863E-4</v>
      </c>
      <c r="X164" s="487">
        <f>+X163+Tabela136810[[#This Row],[Colunas82]]</f>
        <v>0.92667054608217014</v>
      </c>
      <c r="Y164" s="488">
        <v>32436.36</v>
      </c>
    </row>
    <row r="165" spans="1:25" ht="20.100000000000001" customHeight="1" x14ac:dyDescent="0.25">
      <c r="A165" s="485">
        <f t="shared" si="11"/>
        <v>161</v>
      </c>
      <c r="B165" s="485" t="s">
        <v>1658</v>
      </c>
      <c r="C165" s="485">
        <v>3509254</v>
      </c>
      <c r="D165" s="485" t="s">
        <v>1659</v>
      </c>
      <c r="E165" s="485" t="s">
        <v>1660</v>
      </c>
      <c r="F165" s="485">
        <v>454.43599999999998</v>
      </c>
      <c r="G165" s="486">
        <v>28441</v>
      </c>
      <c r="H165" s="554"/>
      <c r="I165" s="542">
        <v>3502</v>
      </c>
      <c r="J165" s="542">
        <v>3</v>
      </c>
      <c r="K165" s="542" t="s">
        <v>3949</v>
      </c>
      <c r="L165" s="542">
        <v>27236.537079552898</v>
      </c>
      <c r="M165" s="487">
        <f>+Tabela136810[[#This Row],[Colunas85]]/$N$651</f>
        <v>6.0967908256042065E-4</v>
      </c>
      <c r="N165" s="542">
        <v>21019.113146628311</v>
      </c>
      <c r="O165" s="487">
        <f>+O164+Tabela136810[[#This Row],[Colunas8]]</f>
        <v>0.86252595225137152</v>
      </c>
      <c r="P165" s="485">
        <v>62.43</v>
      </c>
      <c r="Q165" s="485">
        <v>98.4</v>
      </c>
      <c r="R165" s="561">
        <v>0.69399999999999995</v>
      </c>
      <c r="S165" s="485">
        <v>9.2799999999999994</v>
      </c>
      <c r="T165" s="485">
        <v>101869.79444</v>
      </c>
      <c r="U165" s="485">
        <v>84204.346099999995</v>
      </c>
      <c r="V165" s="488">
        <v>1444148088.1800001</v>
      </c>
      <c r="W165" s="487">
        <f t="shared" si="10"/>
        <v>6.3713151374971582E-4</v>
      </c>
      <c r="X165" s="487">
        <f>+X164+Tabela136810[[#This Row],[Colunas82]]</f>
        <v>0.92730767759591981</v>
      </c>
      <c r="Y165" s="488">
        <v>50776.98</v>
      </c>
    </row>
    <row r="166" spans="1:25" ht="20.100000000000001" customHeight="1" x14ac:dyDescent="0.25">
      <c r="A166" s="485">
        <f t="shared" si="11"/>
        <v>162</v>
      </c>
      <c r="B166" s="485" t="s">
        <v>1661</v>
      </c>
      <c r="C166" s="485">
        <v>3520426</v>
      </c>
      <c r="D166" s="485" t="s">
        <v>1662</v>
      </c>
      <c r="E166" s="485" t="s">
        <v>1663</v>
      </c>
      <c r="F166" s="485">
        <v>196.56700000000001</v>
      </c>
      <c r="G166" s="486">
        <v>11552</v>
      </c>
      <c r="H166" s="554"/>
      <c r="I166" s="542">
        <v>3502</v>
      </c>
      <c r="J166" s="542">
        <v>3</v>
      </c>
      <c r="K166" s="542" t="s">
        <v>3949</v>
      </c>
      <c r="L166" s="542">
        <v>11062.778254737705</v>
      </c>
      <c r="M166" s="487">
        <f>+Tabela136810[[#This Row],[Colunas85]]/$N$651</f>
        <v>2.4763590456516925E-4</v>
      </c>
      <c r="N166" s="542">
        <v>8537.4211550174132</v>
      </c>
      <c r="O166" s="487">
        <f>+O165+Tabela136810[[#This Row],[Colunas8]]</f>
        <v>0.86277358815593674</v>
      </c>
      <c r="P166" s="485">
        <v>47.01</v>
      </c>
      <c r="Q166" s="485">
        <v>98.2</v>
      </c>
      <c r="R166" s="561">
        <v>0.72499999999999998</v>
      </c>
      <c r="S166" s="485">
        <v>20</v>
      </c>
      <c r="T166" s="485">
        <v>93861.354869999996</v>
      </c>
      <c r="U166" s="485">
        <v>93029.52622</v>
      </c>
      <c r="V166" s="488">
        <v>1411701994.24</v>
      </c>
      <c r="W166" s="487">
        <f t="shared" si="10"/>
        <v>6.2281689524455242E-4</v>
      </c>
      <c r="X166" s="487">
        <f>+X165+Tabela136810[[#This Row],[Colunas82]]</f>
        <v>0.92793049449116438</v>
      </c>
      <c r="Y166" s="488">
        <v>122204.12</v>
      </c>
    </row>
    <row r="167" spans="1:25" ht="20.100000000000001" customHeight="1" x14ac:dyDescent="0.25">
      <c r="A167" s="485">
        <f t="shared" si="11"/>
        <v>163</v>
      </c>
      <c r="B167" s="485" t="s">
        <v>1664</v>
      </c>
      <c r="C167" s="485">
        <v>3525706</v>
      </c>
      <c r="D167" s="485" t="s">
        <v>1665</v>
      </c>
      <c r="E167" s="485" t="s">
        <v>1666</v>
      </c>
      <c r="F167" s="485">
        <v>860.2</v>
      </c>
      <c r="G167" s="486">
        <v>37707</v>
      </c>
      <c r="I167" s="542">
        <v>3507</v>
      </c>
      <c r="J167" s="542">
        <v>1</v>
      </c>
      <c r="K167" s="542" t="s">
        <v>3974</v>
      </c>
      <c r="L167" s="542">
        <v>36110.126354864493</v>
      </c>
      <c r="M167" s="487">
        <f>+Tabela136810[[#This Row],[Colunas85]]/$N$651</f>
        <v>8.0831085988909593E-4</v>
      </c>
      <c r="N167" s="542">
        <v>27867.08271227853</v>
      </c>
      <c r="O167" s="487">
        <f>+O166+Tabela136810[[#This Row],[Colunas8]]</f>
        <v>0.86358189901582583</v>
      </c>
      <c r="P167" s="485">
        <v>38.1</v>
      </c>
      <c r="Q167" s="485">
        <v>99</v>
      </c>
      <c r="R167" s="561">
        <v>0.77700000000000002</v>
      </c>
      <c r="S167" s="485">
        <v>13.36</v>
      </c>
      <c r="T167" s="485">
        <v>103318.53105000001</v>
      </c>
      <c r="U167" s="485">
        <v>85049.463310000006</v>
      </c>
      <c r="V167" s="488">
        <v>1358647311.8999999</v>
      </c>
      <c r="W167" s="487">
        <f t="shared" si="10"/>
        <v>5.9941014745499936E-4</v>
      </c>
      <c r="X167" s="487">
        <f>+X166+Tabela136810[[#This Row],[Colunas82]]</f>
        <v>0.9285299046386194</v>
      </c>
      <c r="Y167" s="488">
        <v>36031.699999999997</v>
      </c>
    </row>
    <row r="168" spans="1:25" ht="20.100000000000001" customHeight="1" x14ac:dyDescent="0.25">
      <c r="A168" s="485">
        <f t="shared" si="11"/>
        <v>164</v>
      </c>
      <c r="B168" s="485" t="s">
        <v>1667</v>
      </c>
      <c r="C168" s="485">
        <v>3522703</v>
      </c>
      <c r="D168" s="485" t="s">
        <v>1668</v>
      </c>
      <c r="E168" s="485" t="s">
        <v>1669</v>
      </c>
      <c r="F168" s="485">
        <v>996.74699999999996</v>
      </c>
      <c r="G168" s="486">
        <v>43536</v>
      </c>
      <c r="H168" s="554"/>
      <c r="I168" s="542">
        <v>3509</v>
      </c>
      <c r="J168" s="542">
        <v>1</v>
      </c>
      <c r="K168" s="542" t="s">
        <v>3988</v>
      </c>
      <c r="L168" s="542">
        <v>41692.27095725941</v>
      </c>
      <c r="M168" s="487">
        <f>+Tabela136810[[#This Row],[Colunas85]]/$N$651</f>
        <v>9.3326495335432902E-4</v>
      </c>
      <c r="N168" s="542">
        <v>32174.962552357869</v>
      </c>
      <c r="O168" s="487">
        <f>+O167+Tabela136810[[#This Row],[Colunas8]]</f>
        <v>0.86451516396918016</v>
      </c>
      <c r="P168" s="485">
        <v>40.18</v>
      </c>
      <c r="Q168" s="485">
        <v>98.4</v>
      </c>
      <c r="R168" s="561">
        <v>0.74399999999999999</v>
      </c>
      <c r="S168" s="485">
        <v>12.85</v>
      </c>
      <c r="T168" s="485">
        <v>120554.9277</v>
      </c>
      <c r="U168" s="485">
        <v>108053.13907</v>
      </c>
      <c r="V168" s="488">
        <v>1328062197.1199999</v>
      </c>
      <c r="W168" s="487">
        <f t="shared" si="10"/>
        <v>5.8591655864822503E-4</v>
      </c>
      <c r="X168" s="487">
        <f>+X167+Tabela136810[[#This Row],[Colunas82]]</f>
        <v>0.92911582119726766</v>
      </c>
      <c r="Y168" s="488">
        <v>30504.92</v>
      </c>
    </row>
    <row r="169" spans="1:25" ht="20.100000000000001" customHeight="1" x14ac:dyDescent="0.25">
      <c r="A169" s="485">
        <f t="shared" si="11"/>
        <v>165</v>
      </c>
      <c r="B169" s="485" t="s">
        <v>1670</v>
      </c>
      <c r="C169" s="485">
        <v>3537107</v>
      </c>
      <c r="D169" s="485" t="s">
        <v>1671</v>
      </c>
      <c r="E169" s="485" t="s">
        <v>1672</v>
      </c>
      <c r="F169" s="485">
        <v>108.81699999999999</v>
      </c>
      <c r="G169" s="486">
        <v>48992</v>
      </c>
      <c r="H169" s="568"/>
      <c r="I169" s="542">
        <v>3510</v>
      </c>
      <c r="J169" s="542">
        <v>1</v>
      </c>
      <c r="K169" s="542" t="s">
        <v>3991</v>
      </c>
      <c r="L169" s="542">
        <v>46917.211933527491</v>
      </c>
      <c r="M169" s="487">
        <f>+Tabela136810[[#This Row],[Colunas85]]/$N$651</f>
        <v>1.0502231852888479E-3</v>
      </c>
      <c r="N169" s="542">
        <v>36207.179469062765</v>
      </c>
      <c r="O169" s="487">
        <f>+O168+Tabela136810[[#This Row],[Colunas8]]</f>
        <v>0.86556538715446896</v>
      </c>
      <c r="P169" s="485">
        <v>382.7</v>
      </c>
      <c r="Q169" s="485">
        <v>98.1</v>
      </c>
      <c r="R169" s="561">
        <v>0.76900000000000002</v>
      </c>
      <c r="S169" s="485">
        <v>10.25</v>
      </c>
      <c r="T169" s="485">
        <v>137402.6991</v>
      </c>
      <c r="U169" s="485">
        <v>124707.24961</v>
      </c>
      <c r="V169" s="488">
        <v>1296896137.28</v>
      </c>
      <c r="W169" s="487">
        <f t="shared" si="10"/>
        <v>5.7216666759065478E-4</v>
      </c>
      <c r="X169" s="487">
        <f>+X168+Tabela136810[[#This Row],[Colunas82]]</f>
        <v>0.92968798786485829</v>
      </c>
      <c r="Y169" s="488">
        <v>26471.59</v>
      </c>
    </row>
    <row r="170" spans="1:25" ht="20.100000000000001" customHeight="1" x14ac:dyDescent="0.25">
      <c r="A170" s="485">
        <f t="shared" si="11"/>
        <v>166</v>
      </c>
      <c r="B170" s="485" t="s">
        <v>1673</v>
      </c>
      <c r="C170" s="485">
        <v>3505302</v>
      </c>
      <c r="D170" s="485" t="s">
        <v>1674</v>
      </c>
      <c r="E170" s="485" t="s">
        <v>1675</v>
      </c>
      <c r="F170" s="485">
        <v>150.12100000000001</v>
      </c>
      <c r="G170" s="486">
        <v>36125</v>
      </c>
      <c r="H170" s="554"/>
      <c r="I170" s="542">
        <v>3503</v>
      </c>
      <c r="J170" s="542">
        <v>2</v>
      </c>
      <c r="K170" s="542" t="s">
        <v>3955</v>
      </c>
      <c r="L170" s="542">
        <v>34595.123307860078</v>
      </c>
      <c r="M170" s="487">
        <f>+Tabela136810[[#This Row],[Colunas85]]/$N$651</f>
        <v>7.7439811741834646E-4</v>
      </c>
      <c r="N170" s="542">
        <v>26697.917176679712</v>
      </c>
      <c r="O170" s="487">
        <f>+O169+Tabela136810[[#This Row],[Colunas8]]</f>
        <v>0.86633978527188726</v>
      </c>
      <c r="P170" s="485">
        <v>235.12</v>
      </c>
      <c r="Q170" s="485">
        <v>99.8</v>
      </c>
      <c r="R170" s="561">
        <v>0.78800000000000003</v>
      </c>
      <c r="S170" s="485">
        <v>9.65</v>
      </c>
      <c r="T170" s="485">
        <v>115636.20768000001</v>
      </c>
      <c r="U170" s="485">
        <v>103440.0716</v>
      </c>
      <c r="V170" s="488">
        <v>1282460620</v>
      </c>
      <c r="W170" s="487">
        <f t="shared" si="10"/>
        <v>5.6579798348433319E-4</v>
      </c>
      <c r="X170" s="487">
        <f>+X169+Tabela136810[[#This Row],[Colunas82]]</f>
        <v>0.93025378584834262</v>
      </c>
      <c r="Y170" s="488">
        <v>35500.639999999999</v>
      </c>
    </row>
    <row r="171" spans="1:25" ht="20.100000000000001" customHeight="1" x14ac:dyDescent="0.25">
      <c r="A171" s="485">
        <f t="shared" si="11"/>
        <v>167</v>
      </c>
      <c r="B171" s="485" t="s">
        <v>1676</v>
      </c>
      <c r="C171" s="485">
        <v>3540002</v>
      </c>
      <c r="D171" s="485" t="s">
        <v>1677</v>
      </c>
      <c r="E171" s="485" t="s">
        <v>1678</v>
      </c>
      <c r="F171" s="485">
        <v>784.67399999999998</v>
      </c>
      <c r="G171" s="486">
        <v>22326</v>
      </c>
      <c r="H171" s="568"/>
      <c r="I171" s="542">
        <v>3504</v>
      </c>
      <c r="J171" s="542">
        <v>1</v>
      </c>
      <c r="K171" s="542" t="s">
        <v>3959</v>
      </c>
      <c r="L171" s="542">
        <v>21380.504442111669</v>
      </c>
      <c r="M171" s="487">
        <f>+Tabela136810[[#This Row],[Colunas85]]/$N$651</f>
        <v>4.7859411403410398E-4</v>
      </c>
      <c r="N171" s="542">
        <v>16499.867097205573</v>
      </c>
      <c r="O171" s="487">
        <f>+O170+Tabela136810[[#This Row],[Colunas8]]</f>
        <v>0.86681837938592132</v>
      </c>
      <c r="P171" s="485">
        <v>25.46</v>
      </c>
      <c r="Q171" s="485">
        <v>98.6</v>
      </c>
      <c r="R171" s="561">
        <v>0.78600000000000003</v>
      </c>
      <c r="S171" s="485">
        <v>17.86</v>
      </c>
      <c r="T171" s="485">
        <v>87731.522599999997</v>
      </c>
      <c r="U171" s="485">
        <v>73945.400259999995</v>
      </c>
      <c r="V171" s="488">
        <v>1271507226.3599999</v>
      </c>
      <c r="W171" s="487">
        <f t="shared" si="10"/>
        <v>5.6096554813530697E-4</v>
      </c>
      <c r="X171" s="487">
        <f>+X170+Tabela136810[[#This Row],[Colunas82]]</f>
        <v>0.93081475139647796</v>
      </c>
      <c r="Y171" s="488">
        <v>56951.86</v>
      </c>
    </row>
    <row r="172" spans="1:25" ht="20.100000000000001" customHeight="1" x14ac:dyDescent="0.25">
      <c r="A172" s="485">
        <f t="shared" si="11"/>
        <v>168</v>
      </c>
      <c r="B172" s="485" t="s">
        <v>1679</v>
      </c>
      <c r="C172" s="485">
        <v>3509700</v>
      </c>
      <c r="D172" s="485" t="s">
        <v>1680</v>
      </c>
      <c r="E172" s="485" t="s">
        <v>1681</v>
      </c>
      <c r="F172" s="485">
        <v>289.98099999999999</v>
      </c>
      <c r="G172" s="486">
        <v>52713</v>
      </c>
      <c r="H172" s="554"/>
      <c r="I172" s="542">
        <v>3511</v>
      </c>
      <c r="J172" s="542">
        <v>2</v>
      </c>
      <c r="K172" s="542" t="s">
        <v>4005</v>
      </c>
      <c r="L172" s="542">
        <v>50480.629340546104</v>
      </c>
      <c r="M172" s="487">
        <f>+Tabela136810[[#This Row],[Colunas85]]/$N$651</f>
        <v>1.1299888709611985E-3</v>
      </c>
      <c r="N172" s="542">
        <v>38957.157318597026</v>
      </c>
      <c r="O172" s="487">
        <f>+O171+Tabela136810[[#This Row],[Colunas8]]</f>
        <v>0.86794836825688249</v>
      </c>
      <c r="P172" s="485">
        <v>164.76</v>
      </c>
      <c r="Q172" s="485">
        <v>97.1</v>
      </c>
      <c r="R172" s="561">
        <v>0.749</v>
      </c>
      <c r="S172" s="485">
        <v>17.96</v>
      </c>
      <c r="T172" s="485">
        <v>196829.83668000001</v>
      </c>
      <c r="U172" s="485">
        <v>180378.79266000001</v>
      </c>
      <c r="V172" s="488">
        <v>1270777593.24</v>
      </c>
      <c r="W172" s="487">
        <f t="shared" si="10"/>
        <v>5.6064364745349164E-4</v>
      </c>
      <c r="X172" s="487">
        <f>+X171+Tabela136810[[#This Row],[Colunas82]]</f>
        <v>0.93137539504393141</v>
      </c>
      <c r="Y172" s="488">
        <v>24107.48</v>
      </c>
    </row>
    <row r="173" spans="1:25" ht="20.100000000000001" customHeight="1" x14ac:dyDescent="0.25">
      <c r="A173" s="485">
        <f t="shared" si="11"/>
        <v>169</v>
      </c>
      <c r="B173" s="485" t="s">
        <v>1682</v>
      </c>
      <c r="C173" s="485">
        <v>3503802</v>
      </c>
      <c r="D173" s="485" t="s">
        <v>1683</v>
      </c>
      <c r="E173" s="485" t="s">
        <v>1684</v>
      </c>
      <c r="F173" s="485">
        <v>178.02600000000001</v>
      </c>
      <c r="G173" s="486">
        <v>56247</v>
      </c>
      <c r="H173" s="554"/>
      <c r="I173" s="542">
        <v>3510</v>
      </c>
      <c r="J173" s="542">
        <v>1</v>
      </c>
      <c r="K173" s="542" t="s">
        <v>3991</v>
      </c>
      <c r="L173" s="542">
        <v>53864.966109265202</v>
      </c>
      <c r="M173" s="487">
        <f>+Tabela136810[[#This Row],[Colunas85]]/$N$651</f>
        <v>1.2057459075551483E-3</v>
      </c>
      <c r="N173" s="542">
        <v>41568.93418509906</v>
      </c>
      <c r="O173" s="487">
        <f>+O172+Tabela136810[[#This Row],[Colunas8]]</f>
        <v>0.86915411416443766</v>
      </c>
      <c r="P173" s="485">
        <v>248.15</v>
      </c>
      <c r="Q173" s="485">
        <v>98.3</v>
      </c>
      <c r="R173" s="561">
        <v>0.749</v>
      </c>
      <c r="S173" s="485">
        <v>9.9</v>
      </c>
      <c r="T173" s="485">
        <v>151691.37160000001</v>
      </c>
      <c r="U173" s="485">
        <v>141937.10500000001</v>
      </c>
      <c r="V173" s="488">
        <v>1246241717.73</v>
      </c>
      <c r="W173" s="487">
        <f t="shared" si="10"/>
        <v>5.498188714953958E-4</v>
      </c>
      <c r="X173" s="487">
        <f>+X172+Tabela136810[[#This Row],[Colunas82]]</f>
        <v>0.93192521391542682</v>
      </c>
      <c r="Y173" s="488">
        <v>22156.59</v>
      </c>
    </row>
    <row r="174" spans="1:25" ht="20.100000000000001" customHeight="1" x14ac:dyDescent="0.25">
      <c r="A174" s="485">
        <f t="shared" si="11"/>
        <v>170</v>
      </c>
      <c r="B174" s="485" t="s">
        <v>1685</v>
      </c>
      <c r="C174" s="485">
        <v>3540200</v>
      </c>
      <c r="D174" s="485" t="s">
        <v>1686</v>
      </c>
      <c r="E174" s="485" t="s">
        <v>1687</v>
      </c>
      <c r="F174" s="485">
        <v>356.37099999999998</v>
      </c>
      <c r="G174" s="486">
        <v>51717</v>
      </c>
      <c r="H174" s="568"/>
      <c r="I174" s="542">
        <v>3508</v>
      </c>
      <c r="J174" s="542">
        <v>1</v>
      </c>
      <c r="K174" s="542" t="s">
        <v>3982</v>
      </c>
      <c r="L174" s="542">
        <v>49526.809470244967</v>
      </c>
      <c r="M174" s="487">
        <f>+Tabela136810[[#This Row],[Colunas85]]/$N$651</f>
        <v>1.1086379913778444E-3</v>
      </c>
      <c r="N174" s="542">
        <v>38221.07079934518</v>
      </c>
      <c r="O174" s="487">
        <f>+O173+Tabela136810[[#This Row],[Colunas8]]</f>
        <v>0.8702627521558155</v>
      </c>
      <c r="P174" s="485">
        <v>112.94</v>
      </c>
      <c r="Q174" s="485">
        <v>94.5</v>
      </c>
      <c r="R174" s="561">
        <v>0.72499999999999998</v>
      </c>
      <c r="S174" s="485">
        <v>13.46</v>
      </c>
      <c r="T174" s="485">
        <v>91779.763430000006</v>
      </c>
      <c r="U174" s="485">
        <v>91504.811470000001</v>
      </c>
      <c r="V174" s="488">
        <v>1229455828.9199998</v>
      </c>
      <c r="W174" s="487">
        <f t="shared" si="10"/>
        <v>5.4241324679895069E-4</v>
      </c>
      <c r="X174" s="487">
        <f>+X173+Tabela136810[[#This Row],[Colunas82]]</f>
        <v>0.93246762716222575</v>
      </c>
      <c r="Y174" s="488">
        <v>23772.76</v>
      </c>
    </row>
    <row r="175" spans="1:25" ht="20.100000000000001" customHeight="1" x14ac:dyDescent="0.25">
      <c r="A175" s="485">
        <f t="shared" si="11"/>
        <v>171</v>
      </c>
      <c r="B175" s="485" t="s">
        <v>1688</v>
      </c>
      <c r="C175" s="485">
        <v>3513108</v>
      </c>
      <c r="D175" s="485" t="s">
        <v>1689</v>
      </c>
      <c r="E175" s="485" t="s">
        <v>1690</v>
      </c>
      <c r="F175" s="485">
        <v>311.423</v>
      </c>
      <c r="G175" s="486">
        <v>35858</v>
      </c>
      <c r="H175" s="554"/>
      <c r="I175" s="542">
        <v>3508</v>
      </c>
      <c r="J175" s="542">
        <v>1</v>
      </c>
      <c r="K175" s="542" t="s">
        <v>3982</v>
      </c>
      <c r="L175" s="542">
        <v>34339.43063178537</v>
      </c>
      <c r="M175" s="487">
        <f>+Tabela136810[[#This Row],[Colunas85]]/$N$651</f>
        <v>7.6867453825292921E-4</v>
      </c>
      <c r="N175" s="542">
        <v>26500.592778446535</v>
      </c>
      <c r="O175" s="487">
        <f>+O174+Tabela136810[[#This Row],[Colunas8]]</f>
        <v>0.87103142669406841</v>
      </c>
      <c r="P175" s="485">
        <v>101.77</v>
      </c>
      <c r="Q175" s="485">
        <v>98.1</v>
      </c>
      <c r="R175" s="561">
        <v>0.75600000000000001</v>
      </c>
      <c r="S175" s="485">
        <v>10</v>
      </c>
      <c r="T175" s="485">
        <v>131080.58595000001</v>
      </c>
      <c r="U175" s="485">
        <v>111134.667</v>
      </c>
      <c r="V175" s="488">
        <v>1225111160.54</v>
      </c>
      <c r="W175" s="487">
        <f t="shared" si="10"/>
        <v>5.4049645920331124E-4</v>
      </c>
      <c r="X175" s="487">
        <f>+X174+Tabela136810[[#This Row],[Colunas82]]</f>
        <v>0.93300812362142904</v>
      </c>
      <c r="Y175" s="488">
        <v>34165.629999999997</v>
      </c>
    </row>
    <row r="176" spans="1:25" ht="20.100000000000001" customHeight="1" x14ac:dyDescent="0.25">
      <c r="A176" s="485">
        <f t="shared" si="11"/>
        <v>172</v>
      </c>
      <c r="B176" s="485" t="s">
        <v>1691</v>
      </c>
      <c r="C176" s="485">
        <v>3537800</v>
      </c>
      <c r="D176" s="485" t="s">
        <v>1692</v>
      </c>
      <c r="E176" s="485" t="s">
        <v>1693</v>
      </c>
      <c r="F176" s="485">
        <v>746.86800000000005</v>
      </c>
      <c r="G176" s="486">
        <v>55731</v>
      </c>
      <c r="H176" s="568"/>
      <c r="I176" s="542">
        <v>3502</v>
      </c>
      <c r="J176" s="542">
        <v>1</v>
      </c>
      <c r="K176" s="542" t="s">
        <v>3947</v>
      </c>
      <c r="L176" s="542">
        <v>53370.818465615223</v>
      </c>
      <c r="M176" s="487">
        <f>+Tabela136810[[#This Row],[Colunas85]]/$N$651</f>
        <v>1.1946846084938928E-3</v>
      </c>
      <c r="N176" s="542">
        <v>41187.588157052931</v>
      </c>
      <c r="O176" s="487">
        <f>+O175+Tabela136810[[#This Row],[Colunas8]]</f>
        <v>0.87222611130256233</v>
      </c>
      <c r="P176" s="485">
        <v>69.819999999999993</v>
      </c>
      <c r="Q176" s="485">
        <v>95.6</v>
      </c>
      <c r="R176" s="561">
        <v>0.71599999999999997</v>
      </c>
      <c r="S176" s="485">
        <v>8.76</v>
      </c>
      <c r="T176" s="485">
        <v>122533.49585000001</v>
      </c>
      <c r="U176" s="485">
        <v>111859.32081</v>
      </c>
      <c r="V176" s="488">
        <v>1221417872.6100001</v>
      </c>
      <c r="W176" s="487">
        <f t="shared" si="10"/>
        <v>5.3886704865406499E-4</v>
      </c>
      <c r="X176" s="487">
        <f>+X175+Tabela136810[[#This Row],[Colunas82]]</f>
        <v>0.93354699067008307</v>
      </c>
      <c r="Y176" s="488">
        <v>21916.31</v>
      </c>
    </row>
    <row r="177" spans="1:25" ht="20.100000000000001" customHeight="1" x14ac:dyDescent="0.25">
      <c r="A177" s="485">
        <f t="shared" si="11"/>
        <v>173</v>
      </c>
      <c r="B177" s="485" t="s">
        <v>1694</v>
      </c>
      <c r="C177" s="485">
        <v>3550100</v>
      </c>
      <c r="D177" s="485" t="s">
        <v>1695</v>
      </c>
      <c r="E177" s="485" t="s">
        <v>1696</v>
      </c>
      <c r="F177" s="485">
        <v>650.73400000000004</v>
      </c>
      <c r="G177" s="486">
        <v>41287</v>
      </c>
      <c r="H177" s="568"/>
      <c r="I177" s="542">
        <v>3503</v>
      </c>
      <c r="J177" s="542">
        <v>3</v>
      </c>
      <c r="K177" s="542" t="s">
        <v>3956</v>
      </c>
      <c r="L177" s="542">
        <v>39538.515045304332</v>
      </c>
      <c r="M177" s="487">
        <f>+Tabela136810[[#This Row],[Colunas85]]/$N$651</f>
        <v>8.850539812830803E-4</v>
      </c>
      <c r="N177" s="542">
        <v>30512.855542521116</v>
      </c>
      <c r="O177" s="487">
        <f>+O176+Tabela136810[[#This Row],[Colunas8]]</f>
        <v>0.87311116528384547</v>
      </c>
      <c r="P177" s="485">
        <v>58.92</v>
      </c>
      <c r="Q177" s="485">
        <v>97.3</v>
      </c>
      <c r="R177" s="561">
        <v>0.74399999999999999</v>
      </c>
      <c r="S177" s="485">
        <v>4.6900000000000004</v>
      </c>
      <c r="T177" s="485">
        <v>130714.72010999999</v>
      </c>
      <c r="U177" s="485">
        <v>114240.66220000001</v>
      </c>
      <c r="V177" s="488">
        <v>1220301692.72</v>
      </c>
      <c r="W177" s="487">
        <f t="shared" si="10"/>
        <v>5.3837461066328447E-4</v>
      </c>
      <c r="X177" s="487">
        <f>+X176+Tabela136810[[#This Row],[Colunas82]]</f>
        <v>0.93408536528074637</v>
      </c>
      <c r="Y177" s="488">
        <v>29556.560000000001</v>
      </c>
    </row>
    <row r="178" spans="1:25" ht="20.100000000000001" customHeight="1" x14ac:dyDescent="0.25">
      <c r="A178" s="485">
        <f t="shared" si="11"/>
        <v>174</v>
      </c>
      <c r="B178" s="485" t="s">
        <v>1697</v>
      </c>
      <c r="C178" s="485">
        <v>3514403</v>
      </c>
      <c r="D178" s="485" t="s">
        <v>1698</v>
      </c>
      <c r="E178" s="485" t="s">
        <v>1699</v>
      </c>
      <c r="F178" s="485">
        <v>487.68799999999999</v>
      </c>
      <c r="G178" s="486">
        <v>47287</v>
      </c>
      <c r="H178" s="554"/>
      <c r="I178" s="542">
        <v>3505</v>
      </c>
      <c r="J178" s="542">
        <v>3</v>
      </c>
      <c r="K178" s="542" t="s">
        <v>3967</v>
      </c>
      <c r="L178" s="542">
        <v>45284.417878443717</v>
      </c>
      <c r="M178" s="487">
        <f>+Tabela136810[[#This Row],[Colunas85]]/$N$651</f>
        <v>1.0136737378093107E-3</v>
      </c>
      <c r="N178" s="542">
        <v>34947.111682592484</v>
      </c>
      <c r="O178" s="487">
        <f>+O177+Tabela136810[[#This Row],[Colunas8]]</f>
        <v>0.87412483902165483</v>
      </c>
      <c r="P178" s="485">
        <v>88.64</v>
      </c>
      <c r="Q178" s="485">
        <v>98.2</v>
      </c>
      <c r="R178" s="561">
        <v>0.77600000000000002</v>
      </c>
      <c r="S178" s="485">
        <v>8.06</v>
      </c>
      <c r="T178" s="485">
        <v>119375.78421</v>
      </c>
      <c r="U178" s="485">
        <v>109360.69292</v>
      </c>
      <c r="V178" s="488">
        <v>1219051294.0799999</v>
      </c>
      <c r="W178" s="487">
        <f t="shared" si="10"/>
        <v>5.3782295783431607E-4</v>
      </c>
      <c r="X178" s="487">
        <f>+X177+Tabela136810[[#This Row],[Colunas82]]</f>
        <v>0.9346231882385807</v>
      </c>
      <c r="Y178" s="488">
        <v>25779.84</v>
      </c>
    </row>
    <row r="179" spans="1:25" ht="20.100000000000001" customHeight="1" x14ac:dyDescent="0.25">
      <c r="A179" s="485">
        <f t="shared" si="11"/>
        <v>175</v>
      </c>
      <c r="B179" s="485" t="s">
        <v>1700</v>
      </c>
      <c r="C179" s="485">
        <v>3531902</v>
      </c>
      <c r="D179" s="485" t="s">
        <v>1701</v>
      </c>
      <c r="E179" s="485" t="s">
        <v>1702</v>
      </c>
      <c r="F179" s="485">
        <v>1388.127</v>
      </c>
      <c r="G179" s="486">
        <v>33598</v>
      </c>
      <c r="I179" s="542">
        <v>3508</v>
      </c>
      <c r="J179" s="542">
        <v>4</v>
      </c>
      <c r="K179" s="542" t="s">
        <v>3985</v>
      </c>
      <c r="L179" s="542">
        <v>32175.1405646362</v>
      </c>
      <c r="M179" s="487">
        <f>+Tabela136810[[#This Row],[Colunas85]]/$N$651</f>
        <v>7.2022776329471567E-4</v>
      </c>
      <c r="N179" s="542">
        <v>24830.356299019651</v>
      </c>
      <c r="O179" s="487">
        <f>+O178+Tabela136810[[#This Row],[Colunas8]]</f>
        <v>0.87484506678494955</v>
      </c>
      <c r="P179" s="485">
        <v>20.97</v>
      </c>
      <c r="Q179" s="485">
        <v>95.9</v>
      </c>
      <c r="R179" s="561">
        <v>0.71199999999999997</v>
      </c>
      <c r="S179" s="485">
        <v>5.25</v>
      </c>
      <c r="T179" s="485">
        <v>131625.99598000001</v>
      </c>
      <c r="U179" s="485">
        <v>118383.03823999999</v>
      </c>
      <c r="V179" s="488">
        <v>1210774485.8</v>
      </c>
      <c r="W179" s="487">
        <f t="shared" si="10"/>
        <v>5.3417138260348335E-4</v>
      </c>
      <c r="X179" s="487">
        <f>+X178+Tabela136810[[#This Row],[Colunas82]]</f>
        <v>0.93515735962118418</v>
      </c>
      <c r="Y179" s="488">
        <v>36037.1</v>
      </c>
    </row>
    <row r="180" spans="1:25" ht="20.100000000000001" customHeight="1" x14ac:dyDescent="0.25">
      <c r="A180" s="485">
        <f t="shared" si="11"/>
        <v>176</v>
      </c>
      <c r="B180" s="485" t="s">
        <v>1703</v>
      </c>
      <c r="C180" s="485">
        <v>3520103</v>
      </c>
      <c r="D180" s="485" t="s">
        <v>1704</v>
      </c>
      <c r="E180" s="485" t="s">
        <v>1705</v>
      </c>
      <c r="F180" s="485">
        <v>468.35500000000002</v>
      </c>
      <c r="G180" s="486">
        <v>30791</v>
      </c>
      <c r="H180" s="554"/>
      <c r="I180" s="542">
        <v>3508</v>
      </c>
      <c r="J180" s="542">
        <v>5</v>
      </c>
      <c r="K180" s="542" t="s">
        <v>3986</v>
      </c>
      <c r="L180" s="542">
        <v>29487.015689199157</v>
      </c>
      <c r="M180" s="487">
        <f>+Tabela136810[[#This Row],[Colunas85]]/$N$651</f>
        <v>6.6005515386652759E-4</v>
      </c>
      <c r="N180" s="542">
        <v>22755.863468156265</v>
      </c>
      <c r="O180" s="487">
        <f>+O179+Tabela136810[[#This Row],[Colunas8]]</f>
        <v>0.87550512193881613</v>
      </c>
      <c r="P180" s="485">
        <v>59.7</v>
      </c>
      <c r="Q180" s="485">
        <v>97.8</v>
      </c>
      <c r="R180" s="561">
        <v>0.76800000000000002</v>
      </c>
      <c r="S180" s="485">
        <v>17.010000000000002</v>
      </c>
      <c r="T180" s="485">
        <v>90033.569749999995</v>
      </c>
      <c r="U180" s="485">
        <v>82825.359899999996</v>
      </c>
      <c r="V180" s="488">
        <v>1200929672.4200001</v>
      </c>
      <c r="W180" s="487">
        <f t="shared" si="10"/>
        <v>5.298280324285801E-4</v>
      </c>
      <c r="X180" s="487">
        <f>+X179+Tabela136810[[#This Row],[Colunas82]]</f>
        <v>0.93568718765361281</v>
      </c>
      <c r="Y180" s="488">
        <v>39002.620000000003</v>
      </c>
    </row>
    <row r="181" spans="1:25" ht="20.100000000000001" customHeight="1" x14ac:dyDescent="0.25">
      <c r="A181" s="485">
        <f t="shared" si="11"/>
        <v>177</v>
      </c>
      <c r="B181" s="485" t="s">
        <v>1706</v>
      </c>
      <c r="C181" s="485">
        <v>3516705</v>
      </c>
      <c r="D181" s="485" t="s">
        <v>1707</v>
      </c>
      <c r="E181" s="485" t="s">
        <v>1708</v>
      </c>
      <c r="F181" s="485">
        <v>555.80700000000002</v>
      </c>
      <c r="G181" s="486">
        <v>44429</v>
      </c>
      <c r="H181" s="554"/>
      <c r="I181" s="542">
        <v>3504</v>
      </c>
      <c r="J181" s="542">
        <v>1</v>
      </c>
      <c r="K181" s="542" t="s">
        <v>3959</v>
      </c>
      <c r="L181" s="542">
        <v>42547.452828924987</v>
      </c>
      <c r="M181" s="487">
        <f>+Tabela136810[[#This Row],[Colunas85]]/$N$651</f>
        <v>9.5240786045064948E-4</v>
      </c>
      <c r="N181" s="542">
        <v>32834.927674538485</v>
      </c>
      <c r="O181" s="487">
        <f>+O180+Tabela136810[[#This Row],[Colunas8]]</f>
        <v>0.87645752979926683</v>
      </c>
      <c r="P181" s="485">
        <v>77.599999999999994</v>
      </c>
      <c r="Q181" s="485">
        <v>98.1</v>
      </c>
      <c r="R181" s="561">
        <v>0.76900000000000002</v>
      </c>
      <c r="S181" s="485">
        <v>21.32</v>
      </c>
      <c r="T181" s="485">
        <v>154647.85578000001</v>
      </c>
      <c r="U181" s="485">
        <v>136606.83684</v>
      </c>
      <c r="V181" s="488">
        <v>1194001384.73</v>
      </c>
      <c r="W181" s="487">
        <f t="shared" si="10"/>
        <v>5.2677139962218537E-4</v>
      </c>
      <c r="X181" s="487">
        <f>+X180+Tabela136810[[#This Row],[Colunas82]]</f>
        <v>0.93621395905323501</v>
      </c>
      <c r="Y181" s="488">
        <v>26874.37</v>
      </c>
    </row>
    <row r="182" spans="1:25" ht="20.100000000000001" customHeight="1" x14ac:dyDescent="0.25">
      <c r="A182" s="485">
        <f t="shared" si="11"/>
        <v>178</v>
      </c>
      <c r="B182" s="485" t="s">
        <v>1709</v>
      </c>
      <c r="C182" s="485">
        <v>3505203</v>
      </c>
      <c r="D182" s="485" t="s">
        <v>1710</v>
      </c>
      <c r="E182" s="485" t="s">
        <v>1711</v>
      </c>
      <c r="F182" s="485">
        <v>444.40499999999997</v>
      </c>
      <c r="G182" s="486">
        <v>35844</v>
      </c>
      <c r="H182" s="554"/>
      <c r="I182" s="542">
        <v>3503</v>
      </c>
      <c r="J182" s="542">
        <v>2</v>
      </c>
      <c r="K182" s="542" t="s">
        <v>3955</v>
      </c>
      <c r="L182" s="542">
        <v>34326.023525174714</v>
      </c>
      <c r="M182" s="487">
        <f>+Tabela136810[[#This Row],[Colunas85]]/$N$651</f>
        <v>7.6837442548770133E-4</v>
      </c>
      <c r="N182" s="542">
        <v>26490.246180786369</v>
      </c>
      <c r="O182" s="487">
        <f>+O181+Tabela136810[[#This Row],[Colunas8]]</f>
        <v>0.87722590422475455</v>
      </c>
      <c r="P182" s="485">
        <v>71.14</v>
      </c>
      <c r="Q182" s="485">
        <v>96.3</v>
      </c>
      <c r="R182" s="561">
        <v>0.75</v>
      </c>
      <c r="S182" s="485">
        <v>17.37</v>
      </c>
      <c r="T182" s="485">
        <v>103011.58401000001</v>
      </c>
      <c r="U182" s="485">
        <v>92915.849170000001</v>
      </c>
      <c r="V182" s="488">
        <v>1189502137.3199999</v>
      </c>
      <c r="W182" s="487">
        <f t="shared" si="10"/>
        <v>5.2478641460816189E-4</v>
      </c>
      <c r="X182" s="487">
        <f>+X181+Tabela136810[[#This Row],[Colunas82]]</f>
        <v>0.93673874546784319</v>
      </c>
      <c r="Y182" s="488">
        <v>33185.53</v>
      </c>
    </row>
    <row r="183" spans="1:25" ht="20.100000000000001" customHeight="1" x14ac:dyDescent="0.25">
      <c r="A183" s="485">
        <f t="shared" si="11"/>
        <v>179</v>
      </c>
      <c r="B183" s="485" t="s">
        <v>1712</v>
      </c>
      <c r="C183" s="485">
        <v>3520301</v>
      </c>
      <c r="D183" s="485" t="s">
        <v>1713</v>
      </c>
      <c r="E183" s="485" t="s">
        <v>1714</v>
      </c>
      <c r="F183" s="485">
        <v>1978.7950000000001</v>
      </c>
      <c r="G183" s="486">
        <v>31117</v>
      </c>
      <c r="H183" s="554"/>
      <c r="I183" s="542">
        <v>3502</v>
      </c>
      <c r="J183" s="542">
        <v>3</v>
      </c>
      <c r="K183" s="542" t="s">
        <v>3949</v>
      </c>
      <c r="L183" s="542">
        <v>29799.209743133066</v>
      </c>
      <c r="M183" s="487">
        <f>+Tabela136810[[#This Row],[Colunas85]]/$N$651</f>
        <v>6.6704349397111941E-4</v>
      </c>
      <c r="N183" s="542">
        <v>22996.791385100143</v>
      </c>
      <c r="O183" s="487">
        <f>+O182+Tabela136810[[#This Row],[Colunas8]]</f>
        <v>0.87789294771872561</v>
      </c>
      <c r="P183" s="485">
        <v>14.58</v>
      </c>
      <c r="Q183" s="485">
        <v>99.5</v>
      </c>
      <c r="R183" s="561">
        <v>0.72599999999999998</v>
      </c>
      <c r="S183" s="485">
        <v>3.03</v>
      </c>
      <c r="T183" s="485">
        <v>104794.14181</v>
      </c>
      <c r="U183" s="485">
        <v>89269.861640000003</v>
      </c>
      <c r="V183" s="488">
        <v>1184898953.1100001</v>
      </c>
      <c r="W183" s="487">
        <f t="shared" si="10"/>
        <v>5.2275557459404527E-4</v>
      </c>
      <c r="X183" s="487">
        <f>+X182+Tabela136810[[#This Row],[Colunas82]]</f>
        <v>0.93726150104243722</v>
      </c>
      <c r="Y183" s="488">
        <v>38078.83</v>
      </c>
    </row>
    <row r="184" spans="1:25" ht="20.100000000000001" customHeight="1" x14ac:dyDescent="0.25">
      <c r="A184" s="485">
        <f t="shared" si="11"/>
        <v>180</v>
      </c>
      <c r="B184" s="485" t="s">
        <v>1715</v>
      </c>
      <c r="C184" s="485">
        <v>3510005</v>
      </c>
      <c r="D184" s="485" t="s">
        <v>1716</v>
      </c>
      <c r="E184" s="485" t="s">
        <v>1717</v>
      </c>
      <c r="F184" s="485">
        <v>595.81100000000004</v>
      </c>
      <c r="G184" s="486">
        <v>31410</v>
      </c>
      <c r="H184" s="554"/>
      <c r="I184" s="542">
        <v>3504</v>
      </c>
      <c r="J184" s="542">
        <v>2</v>
      </c>
      <c r="K184" s="542" t="s">
        <v>3960</v>
      </c>
      <c r="L184" s="542">
        <v>30079.801331484705</v>
      </c>
      <c r="M184" s="487">
        <f>+Tabela136810[[#This Row],[Colunas85]]/$N$651</f>
        <v>6.7332442541481708E-4</v>
      </c>
      <c r="N184" s="542">
        <v>23213.330893273629</v>
      </c>
      <c r="O184" s="487">
        <f>+O183+Tabela136810[[#This Row],[Colunas8]]</f>
        <v>0.8785662721441404</v>
      </c>
      <c r="P184" s="485">
        <v>50.12</v>
      </c>
      <c r="Q184" s="485">
        <v>98.2</v>
      </c>
      <c r="R184" s="561">
        <v>0.747</v>
      </c>
      <c r="S184" s="485">
        <v>14.79</v>
      </c>
      <c r="T184" s="485">
        <v>119067.47623</v>
      </c>
      <c r="U184" s="485">
        <v>91800.507620000004</v>
      </c>
      <c r="V184" s="488">
        <v>1173873366</v>
      </c>
      <c r="W184" s="487">
        <f t="shared" si="10"/>
        <v>5.1789128881693589E-4</v>
      </c>
      <c r="X184" s="487">
        <f>+X183+Tabela136810[[#This Row],[Colunas82]]</f>
        <v>0.93777939233125418</v>
      </c>
      <c r="Y184" s="488">
        <v>37372.6</v>
      </c>
    </row>
    <row r="185" spans="1:25" ht="20.100000000000001" customHeight="1" x14ac:dyDescent="0.25">
      <c r="A185" s="485">
        <f t="shared" si="11"/>
        <v>181</v>
      </c>
      <c r="B185" s="485" t="s">
        <v>1718</v>
      </c>
      <c r="C185" s="485">
        <v>3548005</v>
      </c>
      <c r="D185" s="485" t="s">
        <v>1719</v>
      </c>
      <c r="E185" s="485" t="s">
        <v>1720</v>
      </c>
      <c r="F185" s="485">
        <v>154.13300000000001</v>
      </c>
      <c r="G185" s="486">
        <v>23742</v>
      </c>
      <c r="H185" s="568"/>
      <c r="I185" s="542">
        <v>3510</v>
      </c>
      <c r="J185" s="542">
        <v>1</v>
      </c>
      <c r="K185" s="542" t="s">
        <v>3991</v>
      </c>
      <c r="L185" s="542">
        <v>22736.537510732564</v>
      </c>
      <c r="M185" s="487">
        <f>+Tabela136810[[#This Row],[Colunas85]]/$N$651</f>
        <v>5.0894837657429438E-4</v>
      </c>
      <c r="N185" s="542">
        <v>17546.351546262416</v>
      </c>
      <c r="O185" s="487">
        <f>+O184+Tabela136810[[#This Row],[Colunas8]]</f>
        <v>0.87907522052071474</v>
      </c>
      <c r="P185" s="485">
        <v>134.09</v>
      </c>
      <c r="Q185" s="485">
        <v>97.3</v>
      </c>
      <c r="R185" s="561">
        <v>0.70199999999999996</v>
      </c>
      <c r="S185" s="485">
        <v>7.43</v>
      </c>
      <c r="T185" s="485">
        <v>99441.300489999994</v>
      </c>
      <c r="U185" s="485">
        <v>76994.721690000006</v>
      </c>
      <c r="V185" s="488">
        <v>1160509197.4200001</v>
      </c>
      <c r="W185" s="487">
        <f t="shared" si="10"/>
        <v>5.1199526400682617E-4</v>
      </c>
      <c r="X185" s="487">
        <f>+X184+Tabela136810[[#This Row],[Colunas82]]</f>
        <v>0.93829138759526098</v>
      </c>
      <c r="Y185" s="488">
        <v>48880.01</v>
      </c>
    </row>
    <row r="186" spans="1:25" ht="20.100000000000001" customHeight="1" x14ac:dyDescent="0.25">
      <c r="A186" s="485">
        <f t="shared" si="11"/>
        <v>182</v>
      </c>
      <c r="B186" s="485" t="s">
        <v>1721</v>
      </c>
      <c r="C186" s="485">
        <v>3515103</v>
      </c>
      <c r="D186" s="485" t="s">
        <v>1722</v>
      </c>
      <c r="E186" s="485" t="s">
        <v>1723</v>
      </c>
      <c r="F186" s="485">
        <v>155.64099999999999</v>
      </c>
      <c r="G186" s="486">
        <v>70402</v>
      </c>
      <c r="H186" s="554"/>
      <c r="I186" s="542">
        <v>3501</v>
      </c>
      <c r="J186" s="542">
        <v>1</v>
      </c>
      <c r="K186" s="542" t="s">
        <v>3944</v>
      </c>
      <c r="L186" s="542">
        <v>67420.508543113217</v>
      </c>
      <c r="M186" s="487">
        <f>+Tabela136810[[#This Row],[Colunas85]]/$N$651</f>
        <v>1.5091813498266141E-3</v>
      </c>
      <c r="N186" s="542">
        <v>52030.083462217444</v>
      </c>
      <c r="O186" s="487">
        <f>+O185+Tabela136810[[#This Row],[Colunas8]]</f>
        <v>0.88058440187054132</v>
      </c>
      <c r="P186" s="485">
        <v>403.32</v>
      </c>
      <c r="Q186" s="485">
        <v>97.1</v>
      </c>
      <c r="R186" s="561">
        <v>0.749</v>
      </c>
      <c r="S186" s="485">
        <v>4.67</v>
      </c>
      <c r="T186" s="485">
        <v>146776.5067</v>
      </c>
      <c r="U186" s="485">
        <v>127155.69309</v>
      </c>
      <c r="V186" s="488">
        <v>1147083018.6600001</v>
      </c>
      <c r="W186" s="487">
        <f t="shared" si="10"/>
        <v>5.0607188144845326E-4</v>
      </c>
      <c r="X186" s="487">
        <f>+X185+Tabela136810[[#This Row],[Colunas82]]</f>
        <v>0.93879745947670945</v>
      </c>
      <c r="Y186" s="488">
        <v>16293.33</v>
      </c>
    </row>
    <row r="187" spans="1:25" ht="20.100000000000001" customHeight="1" x14ac:dyDescent="0.25">
      <c r="A187" s="485">
        <f t="shared" si="11"/>
        <v>183</v>
      </c>
      <c r="B187" s="485" t="s">
        <v>1724</v>
      </c>
      <c r="C187" s="485">
        <v>3526407</v>
      </c>
      <c r="D187" s="485" t="s">
        <v>1725</v>
      </c>
      <c r="E187" s="485" t="s">
        <v>1726</v>
      </c>
      <c r="F187" s="485">
        <v>384.274</v>
      </c>
      <c r="G187" s="486">
        <v>29047</v>
      </c>
      <c r="I187" s="542">
        <v>3510</v>
      </c>
      <c r="J187" s="542">
        <v>3</v>
      </c>
      <c r="K187" s="542" t="s">
        <v>3994</v>
      </c>
      <c r="L187" s="542">
        <v>27816.873265699975</v>
      </c>
      <c r="M187" s="487">
        <f>+Tabela136810[[#This Row],[Colunas85]]/$N$651</f>
        <v>6.2266967796956987E-4</v>
      </c>
      <c r="N187" s="542">
        <v>21466.973016775519</v>
      </c>
      <c r="O187" s="487">
        <f>+O186+Tabela136810[[#This Row],[Colunas8]]</f>
        <v>0.88120707154851086</v>
      </c>
      <c r="P187" s="485">
        <v>65.75</v>
      </c>
      <c r="Q187" s="485">
        <v>98.1</v>
      </c>
      <c r="R187" s="561">
        <v>0.72899999999999998</v>
      </c>
      <c r="S187" s="485">
        <v>5.52</v>
      </c>
      <c r="T187" s="485">
        <v>87439.741930000004</v>
      </c>
      <c r="U187" s="485">
        <v>80132.349289999998</v>
      </c>
      <c r="V187" s="488">
        <v>1144373663.5699999</v>
      </c>
      <c r="W187" s="487">
        <f t="shared" si="10"/>
        <v>5.0487656392949102E-4</v>
      </c>
      <c r="X187" s="487">
        <f>+X186+Tabela136810[[#This Row],[Colunas82]]</f>
        <v>0.93930233604063895</v>
      </c>
      <c r="Y187" s="488">
        <v>39397.31</v>
      </c>
    </row>
    <row r="188" spans="1:25" ht="20.100000000000001" customHeight="1" x14ac:dyDescent="0.25">
      <c r="A188" s="485">
        <f t="shared" si="11"/>
        <v>184</v>
      </c>
      <c r="B188" s="485" t="s">
        <v>1727</v>
      </c>
      <c r="C188" s="485">
        <v>3525102</v>
      </c>
      <c r="D188" s="485" t="s">
        <v>1728</v>
      </c>
      <c r="E188" s="485" t="s">
        <v>1729</v>
      </c>
      <c r="F188" s="485">
        <v>501.87</v>
      </c>
      <c r="G188" s="486">
        <v>45544</v>
      </c>
      <c r="I188" s="542">
        <v>3508</v>
      </c>
      <c r="J188" s="542">
        <v>1</v>
      </c>
      <c r="K188" s="542" t="s">
        <v>3982</v>
      </c>
      <c r="L188" s="542">
        <v>43615.23310541673</v>
      </c>
      <c r="M188" s="487">
        <f>+Tabela136810[[#This Row],[Colunas85]]/$N$651</f>
        <v>9.7630969853844092E-4</v>
      </c>
      <c r="N188" s="542">
        <v>33658.960273901757</v>
      </c>
      <c r="O188" s="487">
        <f>+O187+Tabela136810[[#This Row],[Colunas8]]</f>
        <v>0.88218338124704931</v>
      </c>
      <c r="P188" s="485">
        <v>74.989999999999995</v>
      </c>
      <c r="Q188" s="485">
        <v>97.1</v>
      </c>
      <c r="R188" s="561">
        <v>0.73499999999999999</v>
      </c>
      <c r="S188" s="485">
        <v>8.43</v>
      </c>
      <c r="T188" s="485">
        <v>129583.75955</v>
      </c>
      <c r="U188" s="485">
        <v>120447.74933000001</v>
      </c>
      <c r="V188" s="488">
        <v>1141342204.24</v>
      </c>
      <c r="W188" s="487">
        <f t="shared" si="10"/>
        <v>5.0353913995780707E-4</v>
      </c>
      <c r="X188" s="487">
        <f>+X187+Tabela136810[[#This Row],[Colunas82]]</f>
        <v>0.93980587518059677</v>
      </c>
      <c r="Y188" s="488">
        <v>25060.21</v>
      </c>
    </row>
    <row r="189" spans="1:25" ht="20.100000000000001" customHeight="1" x14ac:dyDescent="0.25">
      <c r="A189" s="485">
        <f t="shared" si="11"/>
        <v>185</v>
      </c>
      <c r="B189" s="485" t="s">
        <v>1730</v>
      </c>
      <c r="C189" s="485">
        <v>3533502</v>
      </c>
      <c r="D189" s="485" t="s">
        <v>1731</v>
      </c>
      <c r="E189" s="485" t="s">
        <v>1732</v>
      </c>
      <c r="F189" s="485">
        <v>931.74300000000005</v>
      </c>
      <c r="G189" s="486">
        <v>41765</v>
      </c>
      <c r="H189" s="568"/>
      <c r="I189" s="542">
        <v>3507</v>
      </c>
      <c r="J189" s="542">
        <v>1</v>
      </c>
      <c r="K189" s="542" t="s">
        <v>3974</v>
      </c>
      <c r="L189" s="542">
        <v>39996.271971011098</v>
      </c>
      <c r="M189" s="487">
        <f>+Tabela136810[[#This Row],[Colunas85]]/$N$651</f>
        <v>8.9530068855300316E-4</v>
      </c>
      <c r="N189" s="542">
        <v>30866.117948346797</v>
      </c>
      <c r="O189" s="487">
        <f>+O188+Tabela136810[[#This Row],[Colunas8]]</f>
        <v>0.88307868193560235</v>
      </c>
      <c r="P189" s="485">
        <v>39.28</v>
      </c>
      <c r="Q189" s="485">
        <v>97.7</v>
      </c>
      <c r="R189" s="561">
        <v>0.753</v>
      </c>
      <c r="S189" s="485">
        <v>8.16</v>
      </c>
      <c r="T189" s="485">
        <v>120993.78292</v>
      </c>
      <c r="U189" s="485">
        <v>108581.42886</v>
      </c>
      <c r="V189" s="488">
        <v>1124130034</v>
      </c>
      <c r="W189" s="487">
        <f t="shared" si="10"/>
        <v>4.9594544775291029E-4</v>
      </c>
      <c r="X189" s="487">
        <f>+X188+Tabela136810[[#This Row],[Colunas82]]</f>
        <v>0.94030182062834966</v>
      </c>
      <c r="Y189" s="488">
        <v>26915.599999999999</v>
      </c>
    </row>
    <row r="190" spans="1:25" ht="20.100000000000001" customHeight="1" x14ac:dyDescent="0.25">
      <c r="A190" s="485">
        <f t="shared" si="11"/>
        <v>186</v>
      </c>
      <c r="B190" s="485" t="s">
        <v>1733</v>
      </c>
      <c r="C190" s="485">
        <v>3512001</v>
      </c>
      <c r="D190" s="485" t="s">
        <v>1734</v>
      </c>
      <c r="E190" s="485" t="s">
        <v>1735</v>
      </c>
      <c r="F190" s="485">
        <v>422.303</v>
      </c>
      <c r="G190" s="486">
        <v>18601</v>
      </c>
      <c r="H190" s="554"/>
      <c r="I190" s="542">
        <v>3508</v>
      </c>
      <c r="J190" s="542">
        <v>2</v>
      </c>
      <c r="K190" s="542" t="s">
        <v>3983</v>
      </c>
      <c r="L190" s="542">
        <v>17813.256433204297</v>
      </c>
      <c r="M190" s="487">
        <f>+Tabela136810[[#This Row],[Colunas85]]/$N$651</f>
        <v>3.9874268185740246E-4</v>
      </c>
      <c r="N190" s="542">
        <v>13746.933076911262</v>
      </c>
      <c r="O190" s="487">
        <f>+O189+Tabela136810[[#This Row],[Colunas8]]</f>
        <v>0.88347742461745971</v>
      </c>
      <c r="P190" s="485">
        <v>41.11</v>
      </c>
      <c r="Q190" s="485">
        <v>98.4</v>
      </c>
      <c r="R190" s="561">
        <v>0.75700000000000001</v>
      </c>
      <c r="S190" s="485">
        <v>14.93</v>
      </c>
      <c r="T190" s="485">
        <v>80672.111480000007</v>
      </c>
      <c r="U190" s="485">
        <v>69472.461609999998</v>
      </c>
      <c r="V190" s="488">
        <v>1120117622.1400001</v>
      </c>
      <c r="W190" s="487">
        <f t="shared" si="10"/>
        <v>4.9417524560877227E-4</v>
      </c>
      <c r="X190" s="487">
        <f>+X189+Tabela136810[[#This Row],[Colunas82]]</f>
        <v>0.94079599587395846</v>
      </c>
      <c r="Y190" s="488">
        <v>60218.14</v>
      </c>
    </row>
    <row r="191" spans="1:25" ht="20.100000000000001" customHeight="1" x14ac:dyDescent="0.25">
      <c r="A191" s="485">
        <f t="shared" si="11"/>
        <v>187</v>
      </c>
      <c r="B191" s="485" t="s">
        <v>1736</v>
      </c>
      <c r="C191" s="485">
        <v>3544251</v>
      </c>
      <c r="D191" s="485" t="s">
        <v>1737</v>
      </c>
      <c r="E191" s="485" t="s">
        <v>1738</v>
      </c>
      <c r="F191" s="485">
        <v>744.01099999999997</v>
      </c>
      <c r="G191" s="486">
        <v>15929</v>
      </c>
      <c r="H191" s="568"/>
      <c r="I191" s="542">
        <v>3505</v>
      </c>
      <c r="J191" s="542">
        <v>1</v>
      </c>
      <c r="K191" s="542" t="s">
        <v>3965</v>
      </c>
      <c r="L191" s="542">
        <v>15254.41437151289</v>
      </c>
      <c r="M191" s="487">
        <f>+Tabela136810[[#This Row],[Colunas85]]/$N$651</f>
        <v>3.4146401695105447E-4</v>
      </c>
      <c r="N191" s="542">
        <v>11772.211009199478</v>
      </c>
      <c r="O191" s="487">
        <f>+O190+Tabela136810[[#This Row],[Colunas8]]</f>
        <v>0.88381888863441072</v>
      </c>
      <c r="P191" s="485">
        <v>26.51</v>
      </c>
      <c r="Q191" s="485">
        <v>98.1</v>
      </c>
      <c r="R191" s="561">
        <v>0.76400000000000001</v>
      </c>
      <c r="S191" s="485" t="s">
        <v>27</v>
      </c>
      <c r="T191" s="485">
        <v>93680.956219999993</v>
      </c>
      <c r="U191" s="485">
        <v>80955.724069999997</v>
      </c>
      <c r="V191" s="488">
        <v>1119292122.5300002</v>
      </c>
      <c r="W191" s="487">
        <f t="shared" si="10"/>
        <v>4.9381105039886003E-4</v>
      </c>
      <c r="X191" s="487">
        <f>+X190+Tabela136810[[#This Row],[Colunas82]]</f>
        <v>0.94128980692435726</v>
      </c>
      <c r="Y191" s="488">
        <v>70267.570000000007</v>
      </c>
    </row>
    <row r="192" spans="1:25" ht="20.100000000000001" customHeight="1" x14ac:dyDescent="0.25">
      <c r="A192" s="485">
        <f t="shared" si="11"/>
        <v>188</v>
      </c>
      <c r="B192" s="485" t="s">
        <v>1739</v>
      </c>
      <c r="C192" s="485">
        <v>3546603</v>
      </c>
      <c r="D192" s="485" t="s">
        <v>1740</v>
      </c>
      <c r="E192" s="485" t="s">
        <v>1741</v>
      </c>
      <c r="F192" s="485">
        <v>206.53700000000001</v>
      </c>
      <c r="G192" s="486">
        <v>32796</v>
      </c>
      <c r="H192" s="568"/>
      <c r="I192" s="542">
        <v>3507</v>
      </c>
      <c r="J192" s="542">
        <v>6</v>
      </c>
      <c r="K192" s="542" t="s">
        <v>3980</v>
      </c>
      <c r="L192" s="542">
        <v>31407.104885939905</v>
      </c>
      <c r="M192" s="487">
        <f>+Tabela136810[[#This Row],[Colunas85]]/$N$651</f>
        <v>7.0303558917237622E-4</v>
      </c>
      <c r="N192" s="542">
        <v>24237.644061630112</v>
      </c>
      <c r="O192" s="487">
        <f>+O191+Tabela136810[[#This Row],[Colunas8]]</f>
        <v>0.88452192422358311</v>
      </c>
      <c r="P192" s="485">
        <v>141.81</v>
      </c>
      <c r="Q192" s="485">
        <v>97.9</v>
      </c>
      <c r="R192" s="561">
        <v>0.78400000000000003</v>
      </c>
      <c r="S192" s="485">
        <v>4.84</v>
      </c>
      <c r="T192" s="485">
        <v>156348.19313999999</v>
      </c>
      <c r="U192" s="485">
        <v>143270.66428</v>
      </c>
      <c r="V192" s="488">
        <v>1109129563.8000002</v>
      </c>
      <c r="W192" s="487">
        <f t="shared" si="10"/>
        <v>4.8932751683314704E-4</v>
      </c>
      <c r="X192" s="487">
        <f>+X191+Tabela136810[[#This Row],[Colunas82]]</f>
        <v>0.94177913444119044</v>
      </c>
      <c r="Y192" s="488">
        <v>33819.050000000003</v>
      </c>
    </row>
    <row r="193" spans="1:25" ht="20.100000000000001" customHeight="1" x14ac:dyDescent="0.25">
      <c r="A193" s="485">
        <f t="shared" si="11"/>
        <v>189</v>
      </c>
      <c r="B193" s="485" t="s">
        <v>1742</v>
      </c>
      <c r="C193" s="485">
        <v>3542206</v>
      </c>
      <c r="D193" s="485" t="s">
        <v>1743</v>
      </c>
      <c r="E193" s="485" t="s">
        <v>1744</v>
      </c>
      <c r="F193" s="485">
        <v>1587.498</v>
      </c>
      <c r="G193" s="486">
        <v>29743</v>
      </c>
      <c r="H193" s="568"/>
      <c r="I193" s="542">
        <v>3505</v>
      </c>
      <c r="J193" s="542">
        <v>1</v>
      </c>
      <c r="K193" s="542" t="s">
        <v>3965</v>
      </c>
      <c r="L193" s="542">
        <v>28483.397994344141</v>
      </c>
      <c r="M193" s="487">
        <f>+Tabela136810[[#This Row],[Colunas85]]/$N$651</f>
        <v>6.375895697266126E-4</v>
      </c>
      <c r="N193" s="542">
        <v>21981.346729023797</v>
      </c>
      <c r="O193" s="487">
        <f>+O192+Tabela136810[[#This Row],[Colunas8]]</f>
        <v>0.8851595137933097</v>
      </c>
      <c r="P193" s="485">
        <v>18.14</v>
      </c>
      <c r="Q193" s="485">
        <v>97.5</v>
      </c>
      <c r="R193" s="561">
        <v>0.751</v>
      </c>
      <c r="S193" s="485">
        <v>19.23</v>
      </c>
      <c r="T193" s="485">
        <v>97943.578590000005</v>
      </c>
      <c r="U193" s="485">
        <v>85198.207509999993</v>
      </c>
      <c r="V193" s="488">
        <v>1107106140.6300001</v>
      </c>
      <c r="W193" s="487">
        <f t="shared" si="10"/>
        <v>4.8843481983218851E-4</v>
      </c>
      <c r="X193" s="487">
        <f>+X192+Tabela136810[[#This Row],[Colunas82]]</f>
        <v>0.94226756926102262</v>
      </c>
      <c r="Y193" s="488">
        <v>37222.410000000003</v>
      </c>
    </row>
    <row r="194" spans="1:25" ht="20.100000000000001" customHeight="1" x14ac:dyDescent="0.25">
      <c r="A194" s="485">
        <f t="shared" si="11"/>
        <v>190</v>
      </c>
      <c r="B194" s="485" t="s">
        <v>1745</v>
      </c>
      <c r="C194" s="485">
        <v>3539509</v>
      </c>
      <c r="D194" s="485" t="s">
        <v>1746</v>
      </c>
      <c r="E194" s="485" t="s">
        <v>1747</v>
      </c>
      <c r="F194" s="485">
        <v>430.63799999999998</v>
      </c>
      <c r="G194" s="486">
        <v>40430</v>
      </c>
      <c r="H194" s="568"/>
      <c r="I194" s="542">
        <v>3508</v>
      </c>
      <c r="J194" s="542">
        <v>1</v>
      </c>
      <c r="K194" s="542" t="s">
        <v>3982</v>
      </c>
      <c r="L194" s="542">
        <v>38717.808590637585</v>
      </c>
      <c r="M194" s="487">
        <f>+Tabela136810[[#This Row],[Colunas85]]/$N$651</f>
        <v>8.6668279272591694E-4</v>
      </c>
      <c r="N194" s="542">
        <v>29879.49595718092</v>
      </c>
      <c r="O194" s="487">
        <f>+O193+Tabela136810[[#This Row],[Colunas8]]</f>
        <v>0.88602619658603565</v>
      </c>
      <c r="P194" s="485">
        <v>81.99</v>
      </c>
      <c r="Q194" s="485">
        <v>99</v>
      </c>
      <c r="R194" s="561">
        <v>0.72299999999999998</v>
      </c>
      <c r="S194" s="485">
        <v>12.74</v>
      </c>
      <c r="T194" s="485">
        <v>118854.89297</v>
      </c>
      <c r="U194" s="485">
        <v>103477.89997</v>
      </c>
      <c r="V194" s="488">
        <v>1093782303.9000001</v>
      </c>
      <c r="W194" s="487">
        <f t="shared" si="10"/>
        <v>4.825565886907843E-4</v>
      </c>
      <c r="X194" s="487">
        <f>+X193+Tabela136810[[#This Row],[Colunas82]]</f>
        <v>0.94275012584971341</v>
      </c>
      <c r="Y194" s="488">
        <v>27053.73</v>
      </c>
    </row>
    <row r="195" spans="1:25" ht="20.100000000000001" customHeight="1" x14ac:dyDescent="0.25">
      <c r="A195" s="485">
        <f t="shared" si="11"/>
        <v>191</v>
      </c>
      <c r="B195" s="485" t="s">
        <v>1748</v>
      </c>
      <c r="C195" s="485">
        <v>3500105</v>
      </c>
      <c r="D195" s="485" t="s">
        <v>1749</v>
      </c>
      <c r="E195" s="485" t="s">
        <v>1750</v>
      </c>
      <c r="F195" s="485">
        <v>411.98700000000002</v>
      </c>
      <c r="G195" s="486">
        <v>35153</v>
      </c>
      <c r="H195" s="554"/>
      <c r="I195" s="542">
        <v>3505</v>
      </c>
      <c r="J195" s="542">
        <v>2</v>
      </c>
      <c r="K195" s="542" t="s">
        <v>3966</v>
      </c>
      <c r="L195" s="542">
        <v>33664.287048891492</v>
      </c>
      <c r="M195" s="487">
        <f>+Tabela136810[[#This Row],[Colunas85]]/$N$651</f>
        <v>7.535617168610971E-4</v>
      </c>
      <c r="N195" s="542">
        <v>25979.567681988148</v>
      </c>
      <c r="O195" s="487">
        <f>+O194+Tabela136810[[#This Row],[Colunas8]]</f>
        <v>0.88677975830289679</v>
      </c>
      <c r="P195" s="485">
        <v>82.15</v>
      </c>
      <c r="Q195" s="485">
        <v>97.6</v>
      </c>
      <c r="R195" s="561">
        <v>0.79</v>
      </c>
      <c r="S195" s="485">
        <v>5.09</v>
      </c>
      <c r="T195" s="485">
        <v>160718.67924999999</v>
      </c>
      <c r="U195" s="485">
        <v>137083.66993</v>
      </c>
      <c r="V195" s="488">
        <v>1088430386.98</v>
      </c>
      <c r="W195" s="487">
        <f t="shared" si="10"/>
        <v>4.8019542160784357E-4</v>
      </c>
      <c r="X195" s="487">
        <f>+X194+Tabela136810[[#This Row],[Colunas82]]</f>
        <v>0.94323032127132123</v>
      </c>
      <c r="Y195" s="488">
        <v>30962.66</v>
      </c>
    </row>
    <row r="196" spans="1:25" ht="20.100000000000001" customHeight="1" x14ac:dyDescent="0.25">
      <c r="A196" s="485">
        <f t="shared" si="11"/>
        <v>192</v>
      </c>
      <c r="B196" s="485" t="s">
        <v>1751</v>
      </c>
      <c r="C196" s="485">
        <v>3531100</v>
      </c>
      <c r="D196" s="485" t="s">
        <v>1752</v>
      </c>
      <c r="E196" s="485" t="s">
        <v>1753</v>
      </c>
      <c r="F196" s="485">
        <v>143.20500000000001</v>
      </c>
      <c r="G196" s="486">
        <v>58567</v>
      </c>
      <c r="I196" s="542">
        <v>3501</v>
      </c>
      <c r="J196" s="542">
        <v>2</v>
      </c>
      <c r="K196" s="542" t="s">
        <v>3945</v>
      </c>
      <c r="L196" s="542">
        <v>56086.715204745771</v>
      </c>
      <c r="M196" s="487">
        <f>+Tabela136810[[#This Row],[Colunas85]]/$N$651</f>
        <v>1.2554788800786243E-3</v>
      </c>
      <c r="N196" s="542">
        <v>43283.513225926668</v>
      </c>
      <c r="O196" s="487">
        <f>+O195+Tabela136810[[#This Row],[Colunas8]]</f>
        <v>0.88803523718297539</v>
      </c>
      <c r="P196" s="485">
        <v>326</v>
      </c>
      <c r="Q196" s="485">
        <v>98.3</v>
      </c>
      <c r="R196" s="561">
        <v>0.754</v>
      </c>
      <c r="S196" s="485">
        <v>9.7200000000000006</v>
      </c>
      <c r="T196" s="485">
        <v>211556.84390000001</v>
      </c>
      <c r="U196" s="485">
        <v>186525.60824999999</v>
      </c>
      <c r="V196" s="488">
        <v>1088278523.5899999</v>
      </c>
      <c r="W196" s="487">
        <f t="shared" si="10"/>
        <v>4.8012842227976505E-4</v>
      </c>
      <c r="X196" s="487">
        <f>+X195+Tabela136810[[#This Row],[Colunas82]]</f>
        <v>0.94371044969360096</v>
      </c>
      <c r="Y196" s="488">
        <v>18581.77</v>
      </c>
    </row>
    <row r="197" spans="1:25" ht="20.100000000000001" customHeight="1" x14ac:dyDescent="0.25">
      <c r="A197" s="485">
        <f t="shared" si="11"/>
        <v>193</v>
      </c>
      <c r="B197" s="485" t="s">
        <v>1754</v>
      </c>
      <c r="C197" s="485">
        <v>3502507</v>
      </c>
      <c r="D197" s="485" t="s">
        <v>1755</v>
      </c>
      <c r="E197" s="485" t="s">
        <v>1756</v>
      </c>
      <c r="F197" s="485">
        <v>120.89</v>
      </c>
      <c r="G197" s="486">
        <v>36211</v>
      </c>
      <c r="H197" s="554"/>
      <c r="I197" s="542">
        <v>3511</v>
      </c>
      <c r="J197" s="542">
        <v>4</v>
      </c>
      <c r="K197" s="542" t="s">
        <v>4007</v>
      </c>
      <c r="L197" s="542">
        <v>34677.481248468408</v>
      </c>
      <c r="M197" s="487">
        <f>+Tabela136810[[#This Row],[Colunas85]]/$N$651</f>
        <v>7.7624166726188919E-4</v>
      </c>
      <c r="N197" s="542">
        <v>26761.474848020734</v>
      </c>
      <c r="O197" s="487">
        <f>+O196+Tabela136810[[#This Row],[Colunas8]]</f>
        <v>0.88881147885023726</v>
      </c>
      <c r="P197" s="485">
        <v>289.13</v>
      </c>
      <c r="Q197" s="485">
        <v>98.4</v>
      </c>
      <c r="R197" s="561">
        <v>0.755</v>
      </c>
      <c r="S197" s="485">
        <v>9.59</v>
      </c>
      <c r="T197" s="485">
        <v>111612.76459000001</v>
      </c>
      <c r="U197" s="485">
        <v>98271.142720000003</v>
      </c>
      <c r="V197" s="488">
        <v>1085230996.1500001</v>
      </c>
      <c r="W197" s="487">
        <f t="shared" ref="W197:W260" si="12">+V197/$V$651</f>
        <v>4.7878390935416346E-4</v>
      </c>
      <c r="X197" s="487">
        <f>+X196+Tabela136810[[#This Row],[Colunas82]]</f>
        <v>0.94418923360295515</v>
      </c>
      <c r="Y197" s="488">
        <v>29969.65</v>
      </c>
    </row>
    <row r="198" spans="1:25" ht="20.100000000000001" customHeight="1" x14ac:dyDescent="0.25">
      <c r="A198" s="485">
        <f t="shared" si="11"/>
        <v>194</v>
      </c>
      <c r="B198" s="485" t="s">
        <v>1757</v>
      </c>
      <c r="C198" s="485">
        <v>3502200</v>
      </c>
      <c r="D198" s="485" t="s">
        <v>1758</v>
      </c>
      <c r="E198" s="485" t="s">
        <v>1759</v>
      </c>
      <c r="F198" s="485">
        <v>1027.288</v>
      </c>
      <c r="G198" s="486">
        <v>25724</v>
      </c>
      <c r="H198" s="554"/>
      <c r="I198" s="542">
        <v>3502</v>
      </c>
      <c r="J198" s="542">
        <v>4</v>
      </c>
      <c r="K198" s="542" t="s">
        <v>3950</v>
      </c>
      <c r="L198" s="542">
        <v>24634.600746612941</v>
      </c>
      <c r="M198" s="487">
        <f>+Tabela136810[[#This Row],[Colunas85]]/$N$651</f>
        <v>5.5143576948012574E-4</v>
      </c>
      <c r="N198" s="542">
        <v>19011.134157865989</v>
      </c>
      <c r="O198" s="487">
        <f>+O197+Tabela136810[[#This Row],[Colunas8]]</f>
        <v>0.88936291461971739</v>
      </c>
      <c r="P198" s="485">
        <v>21.61</v>
      </c>
      <c r="Q198" s="485">
        <v>98.3</v>
      </c>
      <c r="R198" s="561">
        <v>0.71899999999999997</v>
      </c>
      <c r="S198" s="485">
        <v>19.54</v>
      </c>
      <c r="T198" s="485">
        <v>82865.407389999993</v>
      </c>
      <c r="U198" s="485">
        <v>67670.719970000006</v>
      </c>
      <c r="V198" s="488">
        <v>1038903869.4399999</v>
      </c>
      <c r="W198" s="487">
        <f t="shared" si="12"/>
        <v>4.5834523508661264E-4</v>
      </c>
      <c r="X198" s="487">
        <f>+X197+Tabela136810[[#This Row],[Colunas82]]</f>
        <v>0.94464757883804173</v>
      </c>
      <c r="Y198" s="488">
        <v>40386.559999999998</v>
      </c>
    </row>
    <row r="199" spans="1:25" ht="20.100000000000001" customHeight="1" x14ac:dyDescent="0.25">
      <c r="A199" s="485">
        <f t="shared" ref="A199:A262" si="13">+A198+1</f>
        <v>195</v>
      </c>
      <c r="B199" s="485" t="s">
        <v>1760</v>
      </c>
      <c r="C199" s="485">
        <v>3519055</v>
      </c>
      <c r="D199" s="485" t="s">
        <v>1761</v>
      </c>
      <c r="E199" s="485" t="s">
        <v>1762</v>
      </c>
      <c r="F199" s="485">
        <v>65.576999999999998</v>
      </c>
      <c r="G199" s="486">
        <v>15605</v>
      </c>
      <c r="H199" s="554"/>
      <c r="I199" s="542">
        <v>3510</v>
      </c>
      <c r="J199" s="542">
        <v>1</v>
      </c>
      <c r="K199" s="542" t="s">
        <v>3991</v>
      </c>
      <c r="L199" s="542">
        <v>14944.13561852336</v>
      </c>
      <c r="M199" s="487">
        <f>+Tabela136810[[#This Row],[Colunas85]]/$N$651</f>
        <v>3.3451855009863788E-4</v>
      </c>
      <c r="N199" s="542">
        <v>11532.761177635621</v>
      </c>
      <c r="O199" s="487">
        <f>+O198+Tabela136810[[#This Row],[Colunas8]]</f>
        <v>0.88969743316981598</v>
      </c>
      <c r="P199" s="485">
        <v>172.3</v>
      </c>
      <c r="Q199" s="485">
        <v>98.8</v>
      </c>
      <c r="R199" s="561">
        <v>0.79300000000000004</v>
      </c>
      <c r="S199" s="485">
        <v>5.41</v>
      </c>
      <c r="T199" s="485">
        <v>77486.374549999993</v>
      </c>
      <c r="U199" s="485">
        <v>67934.489029999997</v>
      </c>
      <c r="V199" s="488">
        <v>1038320184.3000001</v>
      </c>
      <c r="W199" s="487">
        <f t="shared" si="12"/>
        <v>4.5808772396303387E-4</v>
      </c>
      <c r="X199" s="487">
        <f>+X198+Tabela136810[[#This Row],[Colunas82]]</f>
        <v>0.94510566656200479</v>
      </c>
      <c r="Y199" s="488">
        <v>66537.66</v>
      </c>
    </row>
    <row r="200" spans="1:25" ht="20.100000000000001" customHeight="1" x14ac:dyDescent="0.25">
      <c r="A200" s="485">
        <f t="shared" si="13"/>
        <v>196</v>
      </c>
      <c r="B200" s="485" t="s">
        <v>1763</v>
      </c>
      <c r="C200" s="485">
        <v>3500303</v>
      </c>
      <c r="D200" s="485" t="s">
        <v>1764</v>
      </c>
      <c r="E200" s="485" t="s">
        <v>1765</v>
      </c>
      <c r="F200" s="485">
        <v>474.55399999999997</v>
      </c>
      <c r="G200" s="486">
        <v>36981</v>
      </c>
      <c r="H200" s="554"/>
      <c r="I200" s="542">
        <v>3510</v>
      </c>
      <c r="J200" s="542">
        <v>7</v>
      </c>
      <c r="K200" s="542" t="s">
        <v>3998</v>
      </c>
      <c r="L200" s="542">
        <v>35414.872112054625</v>
      </c>
      <c r="M200" s="487">
        <f>+Tabela136810[[#This Row],[Colunas85]]/$N$651</f>
        <v>7.927478693494221E-4</v>
      </c>
      <c r="N200" s="542">
        <v>27330.537719329895</v>
      </c>
      <c r="O200" s="487">
        <f>+O199+Tabela136810[[#This Row],[Colunas8]]</f>
        <v>0.89049018103916544</v>
      </c>
      <c r="P200" s="485">
        <v>67.72</v>
      </c>
      <c r="Q200" s="485">
        <v>95.8</v>
      </c>
      <c r="R200" s="561">
        <v>0.71499999999999997</v>
      </c>
      <c r="S200" s="485">
        <v>9.52</v>
      </c>
      <c r="T200" s="485">
        <v>84094.760060000001</v>
      </c>
      <c r="U200" s="485">
        <v>72168.734079999995</v>
      </c>
      <c r="V200" s="488">
        <v>1036985330.4299999</v>
      </c>
      <c r="W200" s="487">
        <f t="shared" si="12"/>
        <v>4.5749881104351488E-4</v>
      </c>
      <c r="X200" s="487">
        <f>+X199+Tabela136810[[#This Row],[Colunas82]]</f>
        <v>0.9455631653730483</v>
      </c>
      <c r="Y200" s="488">
        <v>28041.03</v>
      </c>
    </row>
    <row r="201" spans="1:25" ht="20.100000000000001" customHeight="1" x14ac:dyDescent="0.25">
      <c r="A201" s="485">
        <f t="shared" si="13"/>
        <v>197</v>
      </c>
      <c r="B201" s="485" t="s">
        <v>1766</v>
      </c>
      <c r="C201" s="485">
        <v>3529708</v>
      </c>
      <c r="D201" s="485" t="s">
        <v>1767</v>
      </c>
      <c r="E201" s="485" t="s">
        <v>1768</v>
      </c>
      <c r="F201" s="485">
        <v>820.84900000000005</v>
      </c>
      <c r="G201" s="486">
        <v>22480</v>
      </c>
      <c r="I201" s="542">
        <v>3508</v>
      </c>
      <c r="J201" s="542">
        <v>5</v>
      </c>
      <c r="K201" s="542" t="s">
        <v>3986</v>
      </c>
      <c r="L201" s="542">
        <v>21527.982614828914</v>
      </c>
      <c r="M201" s="487">
        <f>+Tabela136810[[#This Row],[Colunas85]]/$N$651</f>
        <v>4.8189535445161046E-4</v>
      </c>
      <c r="N201" s="542">
        <v>16613.679671467402</v>
      </c>
      <c r="O201" s="487">
        <f>+O200+Tabela136810[[#This Row],[Colunas8]]</f>
        <v>0.89097207639361709</v>
      </c>
      <c r="P201" s="485">
        <v>24.88</v>
      </c>
      <c r="Q201" s="485">
        <v>98.6</v>
      </c>
      <c r="R201" s="561">
        <v>0.74099999999999999</v>
      </c>
      <c r="S201" s="485">
        <v>4.3899999999999997</v>
      </c>
      <c r="T201" s="485">
        <v>86649.895669999998</v>
      </c>
      <c r="U201" s="485">
        <v>75581.949139999997</v>
      </c>
      <c r="V201" s="488">
        <v>1033057609.5999999</v>
      </c>
      <c r="W201" s="487">
        <f t="shared" si="12"/>
        <v>4.557659730205404E-4</v>
      </c>
      <c r="X201" s="487">
        <f>+X200+Tabela136810[[#This Row],[Colunas82]]</f>
        <v>0.94601893134606885</v>
      </c>
      <c r="Y201" s="488">
        <v>45954.52</v>
      </c>
    </row>
    <row r="202" spans="1:25" ht="20.100000000000001" customHeight="1" x14ac:dyDescent="0.25">
      <c r="A202" s="485">
        <f t="shared" si="13"/>
        <v>198</v>
      </c>
      <c r="B202" s="485" t="s">
        <v>1769</v>
      </c>
      <c r="C202" s="485">
        <v>3501707</v>
      </c>
      <c r="D202" s="485" t="s">
        <v>1770</v>
      </c>
      <c r="E202" s="485" t="s">
        <v>1771</v>
      </c>
      <c r="F202" s="485">
        <v>122.958</v>
      </c>
      <c r="G202" s="486">
        <v>41545</v>
      </c>
      <c r="H202" s="554"/>
      <c r="I202" s="542">
        <v>3509</v>
      </c>
      <c r="J202" s="542">
        <v>1</v>
      </c>
      <c r="K202" s="542" t="s">
        <v>3988</v>
      </c>
      <c r="L202" s="542">
        <v>39785.588867129321</v>
      </c>
      <c r="M202" s="487">
        <f>+Tabela136810[[#This Row],[Colunas85]]/$N$651</f>
        <v>8.9058463081370806E-4</v>
      </c>
      <c r="N202" s="542">
        <v>30703.528556544181</v>
      </c>
      <c r="O202" s="487">
        <f>+O201+Tabela136810[[#This Row],[Colunas8]]</f>
        <v>0.89186266102443079</v>
      </c>
      <c r="P202" s="485">
        <v>280.91000000000003</v>
      </c>
      <c r="Q202" s="485">
        <v>98.6</v>
      </c>
      <c r="R202" s="561">
        <v>0.751</v>
      </c>
      <c r="S202" s="485">
        <v>21.79</v>
      </c>
      <c r="T202" s="485">
        <v>99791.199479999996</v>
      </c>
      <c r="U202" s="485">
        <v>100799.16438</v>
      </c>
      <c r="V202" s="488">
        <v>997441441.5</v>
      </c>
      <c r="W202" s="487">
        <f t="shared" si="12"/>
        <v>4.4005277623605045E-4</v>
      </c>
      <c r="X202" s="487">
        <f>+X201+Tabela136810[[#This Row],[Colunas82]]</f>
        <v>0.94645898412230489</v>
      </c>
      <c r="Y202" s="488">
        <v>24008.7</v>
      </c>
    </row>
    <row r="203" spans="1:25" ht="20.100000000000001" customHeight="1" x14ac:dyDescent="0.25">
      <c r="A203" s="485">
        <f t="shared" si="13"/>
        <v>199</v>
      </c>
      <c r="B203" s="485" t="s">
        <v>1772</v>
      </c>
      <c r="C203" s="485">
        <v>3556404</v>
      </c>
      <c r="D203" s="485" t="s">
        <v>1525</v>
      </c>
      <c r="E203" s="485" t="s">
        <v>1773</v>
      </c>
      <c r="F203" s="485">
        <v>267.178</v>
      </c>
      <c r="G203" s="486">
        <v>43368</v>
      </c>
      <c r="H203" s="568"/>
      <c r="I203" s="542">
        <v>3510</v>
      </c>
      <c r="J203" s="542">
        <v>7</v>
      </c>
      <c r="K203" s="542" t="s">
        <v>3998</v>
      </c>
      <c r="L203" s="542">
        <v>41531.385677931503</v>
      </c>
      <c r="M203" s="487">
        <f>+Tabela136810[[#This Row],[Colunas85]]/$N$651</f>
        <v>9.2966360017159434E-4</v>
      </c>
      <c r="N203" s="542">
        <v>32050.803380435864</v>
      </c>
      <c r="O203" s="487">
        <f>+O202+Tabela136810[[#This Row],[Colunas8]]</f>
        <v>0.89279232462460234</v>
      </c>
      <c r="P203" s="485">
        <v>146.94</v>
      </c>
      <c r="Q203" s="485">
        <v>98.8</v>
      </c>
      <c r="R203" s="561">
        <v>0.73699999999999999</v>
      </c>
      <c r="S203" s="485">
        <v>9.4499999999999993</v>
      </c>
      <c r="T203" s="485">
        <v>106003.73403000001</v>
      </c>
      <c r="U203" s="485">
        <v>99271.631420000005</v>
      </c>
      <c r="V203" s="488">
        <v>992349611.75999999</v>
      </c>
      <c r="W203" s="487">
        <f t="shared" si="12"/>
        <v>4.378063548222393E-4</v>
      </c>
      <c r="X203" s="487">
        <f>+X202+Tabela136810[[#This Row],[Colunas82]]</f>
        <v>0.94689679047712716</v>
      </c>
      <c r="Y203" s="488">
        <v>22882.07</v>
      </c>
    </row>
    <row r="204" spans="1:25" ht="20.100000000000001" customHeight="1" x14ac:dyDescent="0.25">
      <c r="A204" s="485">
        <f t="shared" si="13"/>
        <v>200</v>
      </c>
      <c r="B204" s="485" t="s">
        <v>1774</v>
      </c>
      <c r="C204" s="485">
        <v>3539202</v>
      </c>
      <c r="D204" s="485" t="s">
        <v>1775</v>
      </c>
      <c r="E204" s="485" t="s">
        <v>1776</v>
      </c>
      <c r="F204" s="485">
        <v>477.673</v>
      </c>
      <c r="G204" s="486">
        <v>27974</v>
      </c>
      <c r="H204" s="568"/>
      <c r="I204" s="542">
        <v>3505</v>
      </c>
      <c r="J204" s="542">
        <v>1</v>
      </c>
      <c r="K204" s="542" t="s">
        <v>3965</v>
      </c>
      <c r="L204" s="542">
        <v>26789.314309040212</v>
      </c>
      <c r="M204" s="487">
        <f>+Tabela136810[[#This Row],[Colunas85]]/$N$651</f>
        <v>5.9966817817746218E-4</v>
      </c>
      <c r="N204" s="542">
        <v>20673.98021039275</v>
      </c>
      <c r="O204" s="487">
        <f>+O203+Tabela136810[[#This Row],[Colunas8]]</f>
        <v>0.89339199280277981</v>
      </c>
      <c r="P204" s="485">
        <v>51.66</v>
      </c>
      <c r="Q204" s="485">
        <v>98.8</v>
      </c>
      <c r="R204" s="561">
        <v>0.77600000000000002</v>
      </c>
      <c r="S204" s="485">
        <v>6.19</v>
      </c>
      <c r="T204" s="485">
        <v>73783.016170000003</v>
      </c>
      <c r="U204" s="485">
        <v>66258.085340000005</v>
      </c>
      <c r="V204" s="488">
        <v>974598774.29999995</v>
      </c>
      <c r="W204" s="487">
        <f t="shared" si="12"/>
        <v>4.2997501257016591E-4</v>
      </c>
      <c r="X204" s="487">
        <f>+X203+Tabela136810[[#This Row],[Colunas82]]</f>
        <v>0.9473267654896973</v>
      </c>
      <c r="Y204" s="488">
        <v>34839.449999999997</v>
      </c>
    </row>
    <row r="205" spans="1:25" ht="20.100000000000001" customHeight="1" x14ac:dyDescent="0.25">
      <c r="A205" s="485">
        <f t="shared" si="13"/>
        <v>201</v>
      </c>
      <c r="B205" s="485" t="s">
        <v>1777</v>
      </c>
      <c r="C205" s="485">
        <v>3507100</v>
      </c>
      <c r="D205" s="485" t="s">
        <v>1778</v>
      </c>
      <c r="E205" s="485" t="s">
        <v>1779</v>
      </c>
      <c r="F205" s="485">
        <v>108.366</v>
      </c>
      <c r="G205" s="486">
        <v>26506</v>
      </c>
      <c r="H205" s="554"/>
      <c r="I205" s="542">
        <v>3510</v>
      </c>
      <c r="J205" s="542">
        <v>4</v>
      </c>
      <c r="K205" s="542" t="s">
        <v>3995</v>
      </c>
      <c r="L205" s="542">
        <v>25383.483415865445</v>
      </c>
      <c r="M205" s="487">
        <f>+Tabela136810[[#This Row],[Colunas85]]/$N$651</f>
        <v>5.681992110807112E-4</v>
      </c>
      <c r="N205" s="542">
        <v>19589.065541455293</v>
      </c>
      <c r="O205" s="487">
        <f>+O204+Tabela136810[[#This Row],[Colunas8]]</f>
        <v>0.89396019201386057</v>
      </c>
      <c r="P205" s="485">
        <v>181.87</v>
      </c>
      <c r="Q205" s="485">
        <v>97.7</v>
      </c>
      <c r="R205" s="561">
        <v>0.71299999999999997</v>
      </c>
      <c r="S205" s="485">
        <v>12.42</v>
      </c>
      <c r="T205" s="485">
        <v>82258.026620000004</v>
      </c>
      <c r="U205" s="485">
        <v>67840.876369999998</v>
      </c>
      <c r="V205" s="488">
        <v>967097385.88000011</v>
      </c>
      <c r="W205" s="487">
        <f t="shared" si="12"/>
        <v>4.2666553828676169E-4</v>
      </c>
      <c r="X205" s="487">
        <f>+X204+Tabela136810[[#This Row],[Colunas82]]</f>
        <v>0.94775343102798404</v>
      </c>
      <c r="Y205" s="488">
        <v>36485.980000000003</v>
      </c>
    </row>
    <row r="206" spans="1:25" ht="20.100000000000001" customHeight="1" x14ac:dyDescent="0.25">
      <c r="A206" s="485">
        <f t="shared" si="13"/>
        <v>202</v>
      </c>
      <c r="B206" s="485" t="s">
        <v>1780</v>
      </c>
      <c r="C206" s="485">
        <v>3505807</v>
      </c>
      <c r="D206" s="485" t="s">
        <v>1781</v>
      </c>
      <c r="E206" s="485" t="s">
        <v>1782</v>
      </c>
      <c r="F206" s="485">
        <v>170.91200000000001</v>
      </c>
      <c r="G206" s="486">
        <v>20952</v>
      </c>
      <c r="H206" s="554"/>
      <c r="I206" s="542">
        <v>3504</v>
      </c>
      <c r="J206" s="542">
        <v>4</v>
      </c>
      <c r="K206" s="542" t="s">
        <v>3962</v>
      </c>
      <c r="L206" s="542">
        <v>20064.692693322748</v>
      </c>
      <c r="M206" s="487">
        <f>+Tabela136810[[#This Row],[Colunas85]]/$N$651</f>
        <v>4.4914018978959712E-4</v>
      </c>
      <c r="N206" s="542">
        <v>15484.422441129227</v>
      </c>
      <c r="O206" s="487">
        <f>+O205+Tabela136810[[#This Row],[Colunas8]]</f>
        <v>0.89440933220365015</v>
      </c>
      <c r="P206" s="485">
        <v>118.95</v>
      </c>
      <c r="Q206" s="485">
        <v>98.5</v>
      </c>
      <c r="R206" s="561">
        <v>0.751</v>
      </c>
      <c r="S206" s="485">
        <v>16.78</v>
      </c>
      <c r="T206" s="485">
        <v>59380.257969999999</v>
      </c>
      <c r="U206" s="485">
        <v>50419.740429999998</v>
      </c>
      <c r="V206" s="488">
        <v>959433564.96000004</v>
      </c>
      <c r="W206" s="487">
        <f t="shared" si="12"/>
        <v>4.232844017787876E-4</v>
      </c>
      <c r="X206" s="487">
        <f>+X205+Tabela136810[[#This Row],[Colunas82]]</f>
        <v>0.94817671542976278</v>
      </c>
      <c r="Y206" s="488">
        <v>45791.98</v>
      </c>
    </row>
    <row r="207" spans="1:25" ht="20.100000000000001" customHeight="1" x14ac:dyDescent="0.25">
      <c r="A207" s="485">
        <f t="shared" si="13"/>
        <v>203</v>
      </c>
      <c r="B207" s="485" t="s">
        <v>1783</v>
      </c>
      <c r="C207" s="485">
        <v>3551504</v>
      </c>
      <c r="D207" s="485" t="s">
        <v>1784</v>
      </c>
      <c r="E207" s="485" t="s">
        <v>1785</v>
      </c>
      <c r="F207" s="485">
        <v>126.04600000000001</v>
      </c>
      <c r="G207" s="486">
        <v>46166</v>
      </c>
      <c r="H207" s="568"/>
      <c r="I207" s="542">
        <v>3508</v>
      </c>
      <c r="J207" s="542">
        <v>1</v>
      </c>
      <c r="K207" s="542" t="s">
        <v>3982</v>
      </c>
      <c r="L207" s="542">
        <v>44210.891699118845</v>
      </c>
      <c r="M207" s="487">
        <f>+Tabela136810[[#This Row],[Colunas85]]/$N$651</f>
        <v>9.8964327996499337E-4</v>
      </c>
      <c r="N207" s="542">
        <v>34118.644827089149</v>
      </c>
      <c r="O207" s="487">
        <f>+O206+Tabela136810[[#This Row],[Colunas8]]</f>
        <v>0.89539897548361513</v>
      </c>
      <c r="P207" s="485">
        <v>308.44</v>
      </c>
      <c r="Q207" s="485">
        <v>97.5</v>
      </c>
      <c r="R207" s="561">
        <v>0.72899999999999998</v>
      </c>
      <c r="S207" s="485">
        <v>9.76</v>
      </c>
      <c r="T207" s="485">
        <v>124393.86169000001</v>
      </c>
      <c r="U207" s="485">
        <v>124130.69362999999</v>
      </c>
      <c r="V207" s="488">
        <v>953970992.38</v>
      </c>
      <c r="W207" s="487">
        <f t="shared" si="12"/>
        <v>4.2087441545858324E-4</v>
      </c>
      <c r="X207" s="487">
        <f>+X206+Tabela136810[[#This Row],[Colunas82]]</f>
        <v>0.94859758984522136</v>
      </c>
      <c r="Y207" s="488">
        <v>20663.93</v>
      </c>
    </row>
    <row r="208" spans="1:25" ht="20.100000000000001" customHeight="1" x14ac:dyDescent="0.25">
      <c r="A208" s="485">
        <f t="shared" si="13"/>
        <v>204</v>
      </c>
      <c r="B208" s="485" t="s">
        <v>1786</v>
      </c>
      <c r="C208" s="485">
        <v>3553401</v>
      </c>
      <c r="D208" s="485" t="s">
        <v>1787</v>
      </c>
      <c r="E208" s="485" t="s">
        <v>1788</v>
      </c>
      <c r="F208" s="485">
        <v>747.21799999999996</v>
      </c>
      <c r="G208" s="486">
        <v>26231</v>
      </c>
      <c r="H208" s="568"/>
      <c r="I208" s="542">
        <v>3507</v>
      </c>
      <c r="J208" s="542">
        <v>1</v>
      </c>
      <c r="K208" s="542" t="s">
        <v>3974</v>
      </c>
      <c r="L208" s="542">
        <v>25120.129536013221</v>
      </c>
      <c r="M208" s="487">
        <f>+Tabela136810[[#This Row],[Colunas85]]/$N$651</f>
        <v>5.6230413890659241E-4</v>
      </c>
      <c r="N208" s="542">
        <v>19385.828801702024</v>
      </c>
      <c r="O208" s="487">
        <f>+O207+Tabela136810[[#This Row],[Colunas8]]</f>
        <v>0.8959612796225217</v>
      </c>
      <c r="P208" s="485">
        <v>32.25</v>
      </c>
      <c r="Q208" s="485">
        <v>99</v>
      </c>
      <c r="R208" s="561">
        <v>0.748</v>
      </c>
      <c r="S208" s="485">
        <v>7.12</v>
      </c>
      <c r="T208" s="485">
        <v>77937.688219999996</v>
      </c>
      <c r="U208" s="485">
        <v>64887.93619</v>
      </c>
      <c r="V208" s="488">
        <v>941670341.34000003</v>
      </c>
      <c r="W208" s="487">
        <f t="shared" si="12"/>
        <v>4.1544759498126016E-4</v>
      </c>
      <c r="X208" s="487">
        <f>+X207+Tabela136810[[#This Row],[Colunas82]]</f>
        <v>0.9490130374402026</v>
      </c>
      <c r="Y208" s="488">
        <v>35899.14</v>
      </c>
    </row>
    <row r="209" spans="1:25" ht="20.100000000000001" customHeight="1" x14ac:dyDescent="0.25">
      <c r="A209" s="485">
        <f t="shared" si="13"/>
        <v>205</v>
      </c>
      <c r="B209" s="485" t="s">
        <v>1789</v>
      </c>
      <c r="C209" s="485">
        <v>3518602</v>
      </c>
      <c r="D209" s="485" t="s">
        <v>1790</v>
      </c>
      <c r="E209" s="485" t="s">
        <v>1791</v>
      </c>
      <c r="F209" s="485">
        <v>270.28899999999999</v>
      </c>
      <c r="G209" s="486">
        <v>40857</v>
      </c>
      <c r="H209" s="554"/>
      <c r="I209" s="542">
        <v>3508</v>
      </c>
      <c r="J209" s="542">
        <v>1</v>
      </c>
      <c r="K209" s="542" t="s">
        <v>3982</v>
      </c>
      <c r="L209" s="542">
        <v>39126.725342262675</v>
      </c>
      <c r="M209" s="487">
        <f>+Tabela136810[[#This Row],[Colunas85]]/$N$651</f>
        <v>8.7583623206536709E-4</v>
      </c>
      <c r="N209" s="542">
        <v>30195.067185816002</v>
      </c>
      <c r="O209" s="487">
        <f>+O208+Tabela136810[[#This Row],[Colunas8]]</f>
        <v>0.89683711585458703</v>
      </c>
      <c r="P209" s="485">
        <v>131.29</v>
      </c>
      <c r="Q209" s="485">
        <v>97.3</v>
      </c>
      <c r="R209" s="561">
        <v>0.71899999999999997</v>
      </c>
      <c r="S209" s="485">
        <v>4.17</v>
      </c>
      <c r="T209" s="485">
        <v>112249.84688</v>
      </c>
      <c r="U209" s="485">
        <v>94828.853510000001</v>
      </c>
      <c r="V209" s="488">
        <v>925703586.12</v>
      </c>
      <c r="W209" s="487">
        <f t="shared" si="12"/>
        <v>4.084033569240604E-4</v>
      </c>
      <c r="X209" s="487">
        <f>+X208+Tabela136810[[#This Row],[Colunas82]]</f>
        <v>0.94942144079712665</v>
      </c>
      <c r="Y209" s="488">
        <v>22657.16</v>
      </c>
    </row>
    <row r="210" spans="1:25" ht="20.100000000000001" customHeight="1" x14ac:dyDescent="0.25">
      <c r="A210" s="485">
        <f t="shared" si="13"/>
        <v>206</v>
      </c>
      <c r="B210" s="485" t="s">
        <v>1792</v>
      </c>
      <c r="C210" s="485">
        <v>3518206</v>
      </c>
      <c r="D210" s="485" t="s">
        <v>1793</v>
      </c>
      <c r="E210" s="485" t="s">
        <v>1794</v>
      </c>
      <c r="F210" s="485">
        <v>955.63699999999994</v>
      </c>
      <c r="G210" s="486">
        <v>33257</v>
      </c>
      <c r="H210" s="554"/>
      <c r="I210" s="542">
        <v>3506</v>
      </c>
      <c r="J210" s="542">
        <v>1</v>
      </c>
      <c r="K210" s="542" t="s">
        <v>3970</v>
      </c>
      <c r="L210" s="542">
        <v>31848.581753619448</v>
      </c>
      <c r="M210" s="487">
        <f>+Tabela136810[[#This Row],[Colunas85]]/$N$651</f>
        <v>7.1291787379880835E-4</v>
      </c>
      <c r="N210" s="542">
        <v>24578.342741725599</v>
      </c>
      <c r="O210" s="487">
        <f>+O209+Tabela136810[[#This Row],[Colunas8]]</f>
        <v>0.89755003372838582</v>
      </c>
      <c r="P210" s="485">
        <v>31.99</v>
      </c>
      <c r="Q210" s="485">
        <v>99.6</v>
      </c>
      <c r="R210" s="561">
        <v>0.76300000000000001</v>
      </c>
      <c r="S210" s="485">
        <v>8.4</v>
      </c>
      <c r="T210" s="485">
        <v>93651.17078</v>
      </c>
      <c r="U210" s="485">
        <v>86915.601460000005</v>
      </c>
      <c r="V210" s="488">
        <v>923364641.63999999</v>
      </c>
      <c r="W210" s="487">
        <f t="shared" si="12"/>
        <v>4.0737145773774014E-4</v>
      </c>
      <c r="X210" s="487">
        <f>+X209+Tabela136810[[#This Row],[Colunas82]]</f>
        <v>0.94982881225486437</v>
      </c>
      <c r="Y210" s="488">
        <v>27764.52</v>
      </c>
    </row>
    <row r="211" spans="1:25" ht="20.100000000000001" customHeight="1" x14ac:dyDescent="0.25">
      <c r="A211" s="485">
        <f t="shared" si="13"/>
        <v>207</v>
      </c>
      <c r="B211" s="485" t="s">
        <v>1795</v>
      </c>
      <c r="C211" s="485">
        <v>3540903</v>
      </c>
      <c r="D211" s="485" t="s">
        <v>1796</v>
      </c>
      <c r="E211" s="485" t="s">
        <v>1797</v>
      </c>
      <c r="F211" s="485">
        <v>167.37799999999999</v>
      </c>
      <c r="G211" s="486">
        <v>22239</v>
      </c>
      <c r="H211" s="568"/>
      <c r="I211" s="542">
        <v>3508</v>
      </c>
      <c r="J211" s="542">
        <v>1</v>
      </c>
      <c r="K211" s="542" t="s">
        <v>3982</v>
      </c>
      <c r="L211" s="542">
        <v>21297.188851031147</v>
      </c>
      <c r="M211" s="487">
        <f>+Tabela136810[[#This Row],[Colunas85]]/$N$651</f>
        <v>4.7672912756447364E-4</v>
      </c>
      <c r="N211" s="542">
        <v>16435.570383174538</v>
      </c>
      <c r="O211" s="487">
        <f>+O210+Tabela136810[[#This Row],[Colunas8]]</f>
        <v>0.89802676285595029</v>
      </c>
      <c r="P211" s="485">
        <v>103.82</v>
      </c>
      <c r="Q211" s="485">
        <v>96.3</v>
      </c>
      <c r="R211" s="561">
        <v>0.73299999999999998</v>
      </c>
      <c r="S211" s="485">
        <v>23.7</v>
      </c>
      <c r="T211" s="485">
        <v>70105.623579999999</v>
      </c>
      <c r="U211" s="485">
        <v>57915.057289999997</v>
      </c>
      <c r="V211" s="488">
        <v>911289504.50999987</v>
      </c>
      <c r="W211" s="487">
        <f t="shared" si="12"/>
        <v>4.0204412984017794E-4</v>
      </c>
      <c r="X211" s="487">
        <f>+X210+Tabela136810[[#This Row],[Colunas82]]</f>
        <v>0.9502308563847045</v>
      </c>
      <c r="Y211" s="488">
        <v>40977.089999999997</v>
      </c>
    </row>
    <row r="212" spans="1:25" ht="20.100000000000001" customHeight="1" x14ac:dyDescent="0.25">
      <c r="A212" s="485">
        <f t="shared" si="13"/>
        <v>208</v>
      </c>
      <c r="B212" s="485" t="s">
        <v>1798</v>
      </c>
      <c r="C212" s="485">
        <v>3502903</v>
      </c>
      <c r="D212" s="485" t="s">
        <v>1799</v>
      </c>
      <c r="E212" s="485" t="s">
        <v>1800</v>
      </c>
      <c r="F212" s="485">
        <v>255.327</v>
      </c>
      <c r="G212" s="486">
        <v>35389</v>
      </c>
      <c r="H212" s="554"/>
      <c r="I212" s="542">
        <v>3502</v>
      </c>
      <c r="J212" s="542">
        <v>1</v>
      </c>
      <c r="K212" s="542" t="s">
        <v>3947</v>
      </c>
      <c r="L212" s="542">
        <v>33890.292560328307</v>
      </c>
      <c r="M212" s="487">
        <f>+Tabela136810[[#This Row],[Colunas85]]/$N$651</f>
        <v>7.5862076061779552E-4</v>
      </c>
      <c r="N212" s="542">
        <v>26153.981756830955</v>
      </c>
      <c r="O212" s="487">
        <f>+O211+Tabela136810[[#This Row],[Colunas8]]</f>
        <v>0.89878538361656812</v>
      </c>
      <c r="P212" s="485">
        <v>106.88</v>
      </c>
      <c r="Q212" s="485">
        <v>99.4</v>
      </c>
      <c r="R212" s="561">
        <v>0.77600000000000002</v>
      </c>
      <c r="S212" s="485">
        <v>18.87</v>
      </c>
      <c r="T212" s="485">
        <v>137563.59258</v>
      </c>
      <c r="U212" s="485">
        <v>82577.976349999997</v>
      </c>
      <c r="V212" s="488">
        <v>910614176.84000003</v>
      </c>
      <c r="W212" s="487">
        <f t="shared" si="12"/>
        <v>4.01746187721786E-4</v>
      </c>
      <c r="X212" s="487">
        <f>+X211+Tabela136810[[#This Row],[Colunas82]]</f>
        <v>0.95063260257242632</v>
      </c>
      <c r="Y212" s="488">
        <v>25731.56</v>
      </c>
    </row>
    <row r="213" spans="1:25" ht="20.100000000000001" customHeight="1" x14ac:dyDescent="0.25">
      <c r="A213" s="485">
        <f t="shared" si="13"/>
        <v>209</v>
      </c>
      <c r="B213" s="485" t="s">
        <v>1801</v>
      </c>
      <c r="C213" s="485">
        <v>3536307</v>
      </c>
      <c r="D213" s="485" t="s">
        <v>1802</v>
      </c>
      <c r="E213" s="485" t="s">
        <v>1803</v>
      </c>
      <c r="F213" s="485">
        <v>602.84799999999996</v>
      </c>
      <c r="G213" s="486">
        <v>14941</v>
      </c>
      <c r="H213" s="568"/>
      <c r="I213" s="542">
        <v>3508</v>
      </c>
      <c r="J213" s="542">
        <v>3</v>
      </c>
      <c r="K213" s="542" t="s">
        <v>3984</v>
      </c>
      <c r="L213" s="542">
        <v>14308.255704989269</v>
      </c>
      <c r="M213" s="487">
        <f>+Tabela136810[[#This Row],[Colunas85]]/$N$651</f>
        <v>3.2028463037640179E-4</v>
      </c>
      <c r="N213" s="542">
        <v>11042.036831467725</v>
      </c>
      <c r="O213" s="487">
        <f>+O212+Tabela136810[[#This Row],[Colunas8]]</f>
        <v>0.89910566824694449</v>
      </c>
      <c r="P213" s="485">
        <v>21.56</v>
      </c>
      <c r="Q213" s="485">
        <v>97.8</v>
      </c>
      <c r="R213" s="561">
        <v>0.73</v>
      </c>
      <c r="S213" s="485">
        <v>5.21</v>
      </c>
      <c r="T213" s="485">
        <v>60479.207410000003</v>
      </c>
      <c r="U213" s="485">
        <v>46915.10802</v>
      </c>
      <c r="V213" s="488">
        <v>908294915.50999999</v>
      </c>
      <c r="W213" s="487">
        <f t="shared" si="12"/>
        <v>4.0072297237838837E-4</v>
      </c>
      <c r="X213" s="487">
        <f>+X212+Tabela136810[[#This Row],[Colunas82]]</f>
        <v>0.95103332554480469</v>
      </c>
      <c r="Y213" s="488">
        <v>60792.11</v>
      </c>
    </row>
    <row r="214" spans="1:25" ht="20.100000000000001" customHeight="1" x14ac:dyDescent="0.25">
      <c r="A214" s="485">
        <f t="shared" si="13"/>
        <v>210</v>
      </c>
      <c r="B214" s="485" t="s">
        <v>1804</v>
      </c>
      <c r="C214" s="485">
        <v>3556305</v>
      </c>
      <c r="D214" s="485" t="s">
        <v>1805</v>
      </c>
      <c r="E214" s="485" t="s">
        <v>1806</v>
      </c>
      <c r="F214" s="485">
        <v>857.66099999999994</v>
      </c>
      <c r="G214" s="486">
        <v>27154</v>
      </c>
      <c r="H214" s="568"/>
      <c r="I214" s="542">
        <v>3506</v>
      </c>
      <c r="J214" s="542">
        <v>1</v>
      </c>
      <c r="K214" s="542" t="s">
        <v>3970</v>
      </c>
      <c r="L214" s="542">
        <v>26004.040921844498</v>
      </c>
      <c r="M214" s="487">
        <f>+Tabela136810[[#This Row],[Colunas85]]/$N$651</f>
        <v>5.8209014478554407E-4</v>
      </c>
      <c r="N214" s="542">
        <v>20067.965204583001</v>
      </c>
      <c r="O214" s="487">
        <f>+O213+Tabela136810[[#This Row],[Colunas8]]</f>
        <v>0.89968775839172999</v>
      </c>
      <c r="P214" s="485">
        <v>26.33</v>
      </c>
      <c r="Q214" s="485">
        <v>98</v>
      </c>
      <c r="R214" s="561">
        <v>0.72499999999999998</v>
      </c>
      <c r="S214" s="485">
        <v>9.8699999999999992</v>
      </c>
      <c r="T214" s="485">
        <v>81981.077699999994</v>
      </c>
      <c r="U214" s="485">
        <v>76313.531610000005</v>
      </c>
      <c r="V214" s="488">
        <v>907676758</v>
      </c>
      <c r="W214" s="487">
        <f t="shared" si="12"/>
        <v>4.0045025268066096E-4</v>
      </c>
      <c r="X214" s="487">
        <f>+X213+Tabela136810[[#This Row],[Colunas82]]</f>
        <v>0.95143377579748534</v>
      </c>
      <c r="Y214" s="488">
        <v>33427</v>
      </c>
    </row>
    <row r="215" spans="1:25" ht="20.100000000000001" customHeight="1" x14ac:dyDescent="0.25">
      <c r="A215" s="485">
        <f t="shared" si="13"/>
        <v>211</v>
      </c>
      <c r="B215" s="485" t="s">
        <v>1807</v>
      </c>
      <c r="C215" s="485">
        <v>3510203</v>
      </c>
      <c r="D215" s="485" t="s">
        <v>1808</v>
      </c>
      <c r="E215" s="485" t="s">
        <v>1809</v>
      </c>
      <c r="F215" s="485">
        <v>1640.23</v>
      </c>
      <c r="G215" s="486">
        <v>47098</v>
      </c>
      <c r="H215" s="554"/>
      <c r="I215" s="542">
        <v>3502</v>
      </c>
      <c r="J215" s="542">
        <v>2</v>
      </c>
      <c r="K215" s="542" t="s">
        <v>3948</v>
      </c>
      <c r="L215" s="542">
        <v>45103.421939199819</v>
      </c>
      <c r="M215" s="487">
        <f>+Tabela136810[[#This Row],[Colunas85]]/$N$651</f>
        <v>1.0096222154787344E-3</v>
      </c>
      <c r="N215" s="542">
        <v>34807.432614180238</v>
      </c>
      <c r="O215" s="487">
        <f>+O214+Tabela136810[[#This Row],[Colunas8]]</f>
        <v>0.90069738060720872</v>
      </c>
      <c r="P215" s="485">
        <v>28.15</v>
      </c>
      <c r="Q215" s="485">
        <v>98.7</v>
      </c>
      <c r="R215" s="561">
        <v>0.72099999999999997</v>
      </c>
      <c r="S215" s="485">
        <v>6.27</v>
      </c>
      <c r="T215" s="485">
        <v>135940.40296000001</v>
      </c>
      <c r="U215" s="485">
        <v>122482.96613</v>
      </c>
      <c r="V215" s="488">
        <v>905290439.15999997</v>
      </c>
      <c r="W215" s="487">
        <f t="shared" si="12"/>
        <v>3.9939745280005121E-4</v>
      </c>
      <c r="X215" s="487">
        <f>+X214+Tabela136810[[#This Row],[Colunas82]]</f>
        <v>0.95183317325028538</v>
      </c>
      <c r="Y215" s="488">
        <v>19221.419999999998</v>
      </c>
    </row>
    <row r="216" spans="1:25" ht="20.100000000000001" customHeight="1" x14ac:dyDescent="0.25">
      <c r="A216" s="485">
        <f t="shared" si="13"/>
        <v>212</v>
      </c>
      <c r="B216" s="485" t="s">
        <v>1810</v>
      </c>
      <c r="C216" s="485">
        <v>3516853</v>
      </c>
      <c r="D216" s="485" t="s">
        <v>1811</v>
      </c>
      <c r="E216" s="485" t="s">
        <v>1812</v>
      </c>
      <c r="F216" s="485">
        <v>243.76599999999999</v>
      </c>
      <c r="G216" s="486">
        <v>4841</v>
      </c>
      <c r="H216" s="554"/>
      <c r="I216" s="542">
        <v>3509</v>
      </c>
      <c r="J216" s="542">
        <v>1</v>
      </c>
      <c r="K216" s="542" t="s">
        <v>3988</v>
      </c>
      <c r="L216" s="542">
        <v>4635.9859358712974</v>
      </c>
      <c r="M216" s="487">
        <f>+Tabela136810[[#This Row],[Colunas85]]/$N$651</f>
        <v>1.0377470689058037E-4</v>
      </c>
      <c r="N216" s="542">
        <v>3577.7056623475846</v>
      </c>
      <c r="O216" s="487">
        <f>+O215+Tabela136810[[#This Row],[Colunas8]]</f>
        <v>0.90080115531409932</v>
      </c>
      <c r="P216" s="485">
        <v>18.13</v>
      </c>
      <c r="Q216" s="485">
        <v>98.7</v>
      </c>
      <c r="R216" s="561">
        <v>0.71899999999999997</v>
      </c>
      <c r="S216" s="485" t="s">
        <v>27</v>
      </c>
      <c r="T216" s="485">
        <v>45966.258529999999</v>
      </c>
      <c r="U216" s="485">
        <v>37048.958019999998</v>
      </c>
      <c r="V216" s="488">
        <v>901818852.51999998</v>
      </c>
      <c r="W216" s="487">
        <f t="shared" si="12"/>
        <v>3.9786585277290721E-4</v>
      </c>
      <c r="X216" s="487">
        <f>+X215+Tabela136810[[#This Row],[Colunas82]]</f>
        <v>0.95223103910305829</v>
      </c>
      <c r="Y216" s="488">
        <v>186287.72</v>
      </c>
    </row>
    <row r="217" spans="1:25" ht="20.100000000000001" customHeight="1" x14ac:dyDescent="0.25">
      <c r="A217" s="485">
        <f t="shared" si="13"/>
        <v>213</v>
      </c>
      <c r="B217" s="485" t="s">
        <v>1813</v>
      </c>
      <c r="C217" s="485">
        <v>3511003</v>
      </c>
      <c r="D217" s="485" t="s">
        <v>1814</v>
      </c>
      <c r="E217" s="485" t="s">
        <v>1815</v>
      </c>
      <c r="F217" s="485">
        <v>1065.318</v>
      </c>
      <c r="G217" s="486">
        <v>21521</v>
      </c>
      <c r="H217" s="554"/>
      <c r="I217" s="542">
        <v>3506</v>
      </c>
      <c r="J217" s="542">
        <v>3</v>
      </c>
      <c r="K217" s="542" t="s">
        <v>3972</v>
      </c>
      <c r="L217" s="542">
        <v>20609.595811998799</v>
      </c>
      <c r="M217" s="487">
        <f>+Tabela136810[[#This Row],[Colunas85]]/$N$651</f>
        <v>4.6133763003350131E-4</v>
      </c>
      <c r="N217" s="542">
        <v>15904.937731745995</v>
      </c>
      <c r="O217" s="487">
        <f>+O216+Tabela136810[[#This Row],[Colunas8]]</f>
        <v>0.90126249294413285</v>
      </c>
      <c r="P217" s="485">
        <v>16.89</v>
      </c>
      <c r="Q217" s="485">
        <v>99.1</v>
      </c>
      <c r="R217" s="561">
        <v>0.73099999999999998</v>
      </c>
      <c r="S217" s="485">
        <v>15.56</v>
      </c>
      <c r="T217" s="485">
        <v>87054.284440000003</v>
      </c>
      <c r="U217" s="485">
        <v>77169.984190000003</v>
      </c>
      <c r="V217" s="488">
        <v>897601096.14999998</v>
      </c>
      <c r="W217" s="487">
        <f t="shared" si="12"/>
        <v>3.9600505641646688E-4</v>
      </c>
      <c r="X217" s="487">
        <f>+X216+Tabela136810[[#This Row],[Colunas82]]</f>
        <v>0.95262704415947475</v>
      </c>
      <c r="Y217" s="488">
        <v>41708.15</v>
      </c>
    </row>
    <row r="218" spans="1:25" ht="20.100000000000001" customHeight="1" x14ac:dyDescent="0.25">
      <c r="A218" s="485">
        <f t="shared" si="13"/>
        <v>214</v>
      </c>
      <c r="B218" s="485" t="s">
        <v>1816</v>
      </c>
      <c r="C218" s="485">
        <v>3523206</v>
      </c>
      <c r="D218" s="485" t="s">
        <v>1817</v>
      </c>
      <c r="E218" s="485" t="s">
        <v>1818</v>
      </c>
      <c r="F218" s="485">
        <v>1003.86</v>
      </c>
      <c r="G218" s="486">
        <v>50778</v>
      </c>
      <c r="H218" s="554"/>
      <c r="I218" s="542">
        <v>3502</v>
      </c>
      <c r="J218" s="542">
        <v>2</v>
      </c>
      <c r="K218" s="542" t="s">
        <v>3948</v>
      </c>
      <c r="L218" s="542">
        <v>48627.575676858658</v>
      </c>
      <c r="M218" s="487">
        <f>+Tabela136810[[#This Row],[Colunas85]]/$N$651</f>
        <v>1.0885089994814895E-3</v>
      </c>
      <c r="N218" s="542">
        <v>37527.109713424019</v>
      </c>
      <c r="O218" s="487">
        <f>+O217+Tabela136810[[#This Row],[Colunas8]]</f>
        <v>0.90235100194361439</v>
      </c>
      <c r="P218" s="485">
        <v>47.76</v>
      </c>
      <c r="Q218" s="485">
        <v>98</v>
      </c>
      <c r="R218" s="561">
        <v>0.70299999999999996</v>
      </c>
      <c r="S218" s="485">
        <v>12.88</v>
      </c>
      <c r="T218" s="485">
        <v>113321.6603</v>
      </c>
      <c r="U218" s="485">
        <v>100270.38884</v>
      </c>
      <c r="V218" s="488">
        <v>886179179.33999991</v>
      </c>
      <c r="W218" s="487">
        <f t="shared" si="12"/>
        <v>3.9096591728202405E-4</v>
      </c>
      <c r="X218" s="487">
        <f>+X217+Tabela136810[[#This Row],[Colunas82]]</f>
        <v>0.95301801007675679</v>
      </c>
      <c r="Y218" s="488">
        <v>17452.03</v>
      </c>
    </row>
    <row r="219" spans="1:25" ht="20.100000000000001" customHeight="1" x14ac:dyDescent="0.25">
      <c r="A219" s="485">
        <f t="shared" si="13"/>
        <v>215</v>
      </c>
      <c r="B219" s="485" t="s">
        <v>1819</v>
      </c>
      <c r="C219" s="485">
        <v>3537008</v>
      </c>
      <c r="D219" s="485" t="s">
        <v>1820</v>
      </c>
      <c r="E219" s="485" t="s">
        <v>1821</v>
      </c>
      <c r="F219" s="485">
        <v>712.60400000000004</v>
      </c>
      <c r="G219" s="486">
        <v>16876</v>
      </c>
      <c r="H219" s="568"/>
      <c r="I219" s="542">
        <v>3508</v>
      </c>
      <c r="J219" s="542">
        <v>3</v>
      </c>
      <c r="K219" s="542" t="s">
        <v>3984</v>
      </c>
      <c r="L219" s="542">
        <v>16161.309368676724</v>
      </c>
      <c r="M219" s="487">
        <f>+Tabela136810[[#This Row],[Colunas85]]/$N$651</f>
        <v>3.6176450185611118E-4</v>
      </c>
      <c r="N219" s="542">
        <v>12472.084436640744</v>
      </c>
      <c r="O219" s="487">
        <f>+O218+Tabela136810[[#This Row],[Colunas8]]</f>
        <v>0.90271276644547049</v>
      </c>
      <c r="P219" s="485">
        <v>22.03</v>
      </c>
      <c r="Q219" s="485">
        <v>98.4</v>
      </c>
      <c r="R219" s="561">
        <v>0.71499999999999997</v>
      </c>
      <c r="S219" s="485">
        <v>4.78</v>
      </c>
      <c r="T219" s="485">
        <v>52048.678019999999</v>
      </c>
      <c r="U219" s="485">
        <v>44310.059300000001</v>
      </c>
      <c r="V219" s="488">
        <v>884620681.36000001</v>
      </c>
      <c r="W219" s="487">
        <f t="shared" si="12"/>
        <v>3.9027833670403453E-4</v>
      </c>
      <c r="X219" s="487">
        <f>+X218+Tabela136810[[#This Row],[Colunas82]]</f>
        <v>0.95340828841346081</v>
      </c>
      <c r="Y219" s="488">
        <v>52418.86</v>
      </c>
    </row>
    <row r="220" spans="1:25" ht="20.100000000000001" customHeight="1" x14ac:dyDescent="0.25">
      <c r="A220" s="485">
        <f t="shared" si="13"/>
        <v>216</v>
      </c>
      <c r="B220" s="485" t="s">
        <v>1822</v>
      </c>
      <c r="C220" s="485">
        <v>3552106</v>
      </c>
      <c r="D220" s="485" t="s">
        <v>1823</v>
      </c>
      <c r="E220" s="485" t="s">
        <v>1824</v>
      </c>
      <c r="F220" s="485">
        <v>449.029</v>
      </c>
      <c r="G220" s="486">
        <v>41690</v>
      </c>
      <c r="H220" s="568"/>
      <c r="I220" s="542">
        <v>3510</v>
      </c>
      <c r="J220" s="542">
        <v>4</v>
      </c>
      <c r="K220" s="542" t="s">
        <v>3995</v>
      </c>
      <c r="L220" s="542">
        <v>39924.448185596862</v>
      </c>
      <c r="M220" s="487">
        <f>+Tabela136810[[#This Row],[Colunas85]]/$N$651</f>
        <v>8.9369294159642547E-4</v>
      </c>
      <c r="N220" s="542">
        <v>30810.689746595912</v>
      </c>
      <c r="O220" s="487">
        <f>+O219+Tabela136810[[#This Row],[Colunas8]]</f>
        <v>0.90360645938706696</v>
      </c>
      <c r="P220" s="485">
        <v>81.7</v>
      </c>
      <c r="Q220" s="485">
        <v>97.7</v>
      </c>
      <c r="R220" s="561">
        <v>0.72899999999999998</v>
      </c>
      <c r="S220" s="485">
        <v>13.73</v>
      </c>
      <c r="T220" s="485">
        <v>103733.51939</v>
      </c>
      <c r="U220" s="485">
        <v>94753.961460000006</v>
      </c>
      <c r="V220" s="488">
        <v>883000036.60000002</v>
      </c>
      <c r="W220" s="487">
        <f t="shared" si="12"/>
        <v>3.8956333811238E-4</v>
      </c>
      <c r="X220" s="487">
        <f>+X219+Tabela136810[[#This Row],[Colunas82]]</f>
        <v>0.95379785175157317</v>
      </c>
      <c r="Y220" s="488">
        <v>21180.14</v>
      </c>
    </row>
    <row r="221" spans="1:25" ht="20.100000000000001" customHeight="1" x14ac:dyDescent="0.25">
      <c r="A221" s="485">
        <f t="shared" si="13"/>
        <v>217</v>
      </c>
      <c r="B221" s="485" t="s">
        <v>1825</v>
      </c>
      <c r="C221" s="485">
        <v>3519303</v>
      </c>
      <c r="D221" s="485" t="s">
        <v>1826</v>
      </c>
      <c r="E221" s="485" t="s">
        <v>1827</v>
      </c>
      <c r="F221" s="485">
        <v>290.97800000000001</v>
      </c>
      <c r="G221" s="486">
        <v>35830</v>
      </c>
      <c r="H221" s="554"/>
      <c r="I221" s="542">
        <v>3509</v>
      </c>
      <c r="J221" s="542">
        <v>2</v>
      </c>
      <c r="K221" s="542" t="s">
        <v>3989</v>
      </c>
      <c r="L221" s="542">
        <v>34312.616418564052</v>
      </c>
      <c r="M221" s="487">
        <f>+Tabela136810[[#This Row],[Colunas85]]/$N$651</f>
        <v>7.6807431272247345E-4</v>
      </c>
      <c r="N221" s="542">
        <v>26479.8995831262</v>
      </c>
      <c r="O221" s="487">
        <f>+O220+Tabela136810[[#This Row],[Colunas8]]</f>
        <v>0.90437453369978948</v>
      </c>
      <c r="P221" s="485">
        <v>105.74</v>
      </c>
      <c r="Q221" s="485">
        <v>97.6</v>
      </c>
      <c r="R221" s="561">
        <v>0.70299999999999996</v>
      </c>
      <c r="S221" s="485">
        <v>17.510000000000002</v>
      </c>
      <c r="T221" s="485">
        <v>90979.697209999998</v>
      </c>
      <c r="U221" s="485">
        <v>82515.372959999993</v>
      </c>
      <c r="V221" s="488">
        <v>876191836.19999993</v>
      </c>
      <c r="W221" s="487">
        <f t="shared" si="12"/>
        <v>3.8655968560453356E-4</v>
      </c>
      <c r="X221" s="487">
        <f>+X220+Tabela136810[[#This Row],[Colunas82]]</f>
        <v>0.95418441143717769</v>
      </c>
      <c r="Y221" s="488">
        <v>24454.14</v>
      </c>
    </row>
    <row r="222" spans="1:25" ht="20.100000000000001" customHeight="1" x14ac:dyDescent="0.25">
      <c r="A222" s="485">
        <f t="shared" si="13"/>
        <v>218</v>
      </c>
      <c r="B222" s="485" t="s">
        <v>1828</v>
      </c>
      <c r="C222" s="485">
        <v>3541307</v>
      </c>
      <c r="D222" s="485" t="s">
        <v>1829</v>
      </c>
      <c r="E222" s="485" t="s">
        <v>1830</v>
      </c>
      <c r="F222" s="485">
        <v>1260.2809999999999</v>
      </c>
      <c r="G222" s="486">
        <v>44572</v>
      </c>
      <c r="H222" s="568"/>
      <c r="I222" s="542">
        <v>3505</v>
      </c>
      <c r="J222" s="542">
        <v>4</v>
      </c>
      <c r="K222" s="542" t="s">
        <v>3968</v>
      </c>
      <c r="L222" s="542">
        <v>42684.396846448144</v>
      </c>
      <c r="M222" s="487">
        <f>+Tabela136810[[#This Row],[Colunas85]]/$N$651</f>
        <v>9.5547329798119146E-4</v>
      </c>
      <c r="N222" s="542">
        <v>32940.61077921019</v>
      </c>
      <c r="O222" s="487">
        <f>+O221+Tabela136810[[#This Row],[Colunas8]]</f>
        <v>0.90533000699777066</v>
      </c>
      <c r="P222" s="485">
        <v>32.79</v>
      </c>
      <c r="Q222" s="485">
        <v>98.8</v>
      </c>
      <c r="R222" s="561">
        <v>0.75</v>
      </c>
      <c r="S222" s="485">
        <v>6.65</v>
      </c>
      <c r="T222" s="485">
        <v>100762.90248999999</v>
      </c>
      <c r="U222" s="485">
        <v>87479.822249999997</v>
      </c>
      <c r="V222" s="488">
        <v>863094882.32000005</v>
      </c>
      <c r="W222" s="487">
        <f t="shared" si="12"/>
        <v>3.8078155099398211E-4</v>
      </c>
      <c r="X222" s="487">
        <f>+X221+Tabela136810[[#This Row],[Colunas82]]</f>
        <v>0.95456519298817166</v>
      </c>
      <c r="Y222" s="488">
        <v>19364.060000000001</v>
      </c>
    </row>
    <row r="223" spans="1:25" ht="20.100000000000001" customHeight="1" x14ac:dyDescent="0.25">
      <c r="A223" s="485">
        <f t="shared" si="13"/>
        <v>219</v>
      </c>
      <c r="B223" s="485" t="s">
        <v>1831</v>
      </c>
      <c r="C223" s="485">
        <v>3534609</v>
      </c>
      <c r="D223" s="485" t="s">
        <v>1832</v>
      </c>
      <c r="E223" s="485" t="s">
        <v>1833</v>
      </c>
      <c r="F223" s="485">
        <v>248.03800000000001</v>
      </c>
      <c r="G223" s="486">
        <v>33118</v>
      </c>
      <c r="H223" s="568"/>
      <c r="I223" s="542">
        <v>3505</v>
      </c>
      <c r="J223" s="542">
        <v>2</v>
      </c>
      <c r="K223" s="542" t="s">
        <v>3966</v>
      </c>
      <c r="L223" s="542">
        <v>31715.46833798505</v>
      </c>
      <c r="M223" s="487">
        <f>+Tabela136810[[#This Row],[Colunas85]]/$N$651</f>
        <v>7.0993818277261737E-4</v>
      </c>
      <c r="N223" s="542">
        <v>24475.615807813945</v>
      </c>
      <c r="O223" s="487">
        <f>+O222+Tabela136810[[#This Row],[Colunas8]]</f>
        <v>0.90603994518054332</v>
      </c>
      <c r="P223" s="485">
        <v>124.47</v>
      </c>
      <c r="Q223" s="485">
        <v>97.6</v>
      </c>
      <c r="R223" s="561">
        <v>0.76200000000000001</v>
      </c>
      <c r="S223" s="485">
        <v>10.14</v>
      </c>
      <c r="T223" s="485">
        <v>82432.661699999997</v>
      </c>
      <c r="U223" s="485">
        <v>70501.132100000003</v>
      </c>
      <c r="V223" s="488">
        <v>858767623.72000003</v>
      </c>
      <c r="W223" s="487">
        <f t="shared" si="12"/>
        <v>3.7887244427233072E-4</v>
      </c>
      <c r="X223" s="487">
        <f>+X222+Tabela136810[[#This Row],[Colunas82]]</f>
        <v>0.95494406543244403</v>
      </c>
      <c r="Y223" s="488">
        <v>25930.54</v>
      </c>
    </row>
    <row r="224" spans="1:25" ht="20.100000000000001" customHeight="1" x14ac:dyDescent="0.25">
      <c r="A224" s="485">
        <f t="shared" si="13"/>
        <v>220</v>
      </c>
      <c r="B224" s="485" t="s">
        <v>1834</v>
      </c>
      <c r="C224" s="485">
        <v>3510807</v>
      </c>
      <c r="D224" s="485" t="s">
        <v>1835</v>
      </c>
      <c r="E224" s="485" t="s">
        <v>1836</v>
      </c>
      <c r="F224" s="485">
        <v>864.22500000000002</v>
      </c>
      <c r="G224" s="486">
        <v>30655</v>
      </c>
      <c r="H224" s="554"/>
      <c r="I224" s="542">
        <v>3510</v>
      </c>
      <c r="J224" s="542">
        <v>7</v>
      </c>
      <c r="K224" s="542" t="s">
        <v>3998</v>
      </c>
      <c r="L224" s="542">
        <v>29356.775224981327</v>
      </c>
      <c r="M224" s="487">
        <f>+Tabela136810[[#This Row],[Colunas85]]/$N$651</f>
        <v>6.5713977271859955E-4</v>
      </c>
      <c r="N224" s="542">
        <v>22655.353662314643</v>
      </c>
      <c r="O224" s="487">
        <f>+O223+Tabela136810[[#This Row],[Colunas8]]</f>
        <v>0.90669708495326196</v>
      </c>
      <c r="P224" s="485">
        <v>32.76</v>
      </c>
      <c r="Q224" s="485">
        <v>96.9</v>
      </c>
      <c r="R224" s="561">
        <v>0.73</v>
      </c>
      <c r="S224" s="485">
        <v>13.51</v>
      </c>
      <c r="T224" s="485">
        <v>97518.962209999998</v>
      </c>
      <c r="U224" s="485">
        <v>92693.257410000006</v>
      </c>
      <c r="V224" s="488">
        <v>842658128.19999993</v>
      </c>
      <c r="W224" s="487">
        <f t="shared" si="12"/>
        <v>3.7176523182617705E-4</v>
      </c>
      <c r="X224" s="487">
        <f>+X223+Tabela136810[[#This Row],[Colunas82]]</f>
        <v>0.95531583066427017</v>
      </c>
      <c r="Y224" s="488">
        <v>27488.44</v>
      </c>
    </row>
    <row r="225" spans="1:25" ht="20.100000000000001" customHeight="1" x14ac:dyDescent="0.25">
      <c r="A225" s="485">
        <f t="shared" si="13"/>
        <v>221</v>
      </c>
      <c r="B225" s="485" t="s">
        <v>1837</v>
      </c>
      <c r="C225" s="485">
        <v>3553955</v>
      </c>
      <c r="D225" s="485" t="s">
        <v>1838</v>
      </c>
      <c r="E225" s="485" t="s">
        <v>1839</v>
      </c>
      <c r="F225" s="485">
        <v>302.91300000000001</v>
      </c>
      <c r="G225" s="486">
        <v>15361</v>
      </c>
      <c r="H225" s="568"/>
      <c r="I225" s="542">
        <v>3504</v>
      </c>
      <c r="J225" s="542">
        <v>2</v>
      </c>
      <c r="K225" s="542" t="s">
        <v>3960</v>
      </c>
      <c r="L225" s="542">
        <v>14710.468903309027</v>
      </c>
      <c r="M225" s="487">
        <f>+Tabela136810[[#This Row],[Colunas85]]/$N$651</f>
        <v>3.2928801333323795E-4</v>
      </c>
      <c r="N225" s="542">
        <v>11352.434761272722</v>
      </c>
      <c r="O225" s="487">
        <f>+O224+Tabela136810[[#This Row],[Colunas8]]</f>
        <v>0.90702637296659516</v>
      </c>
      <c r="P225" s="485">
        <v>42.5</v>
      </c>
      <c r="Q225" s="485">
        <v>99</v>
      </c>
      <c r="R225" s="561">
        <v>0.753</v>
      </c>
      <c r="S225" s="485">
        <v>21.05</v>
      </c>
      <c r="T225" s="485">
        <v>68265.107959999994</v>
      </c>
      <c r="U225" s="485">
        <v>52735.481110000001</v>
      </c>
      <c r="V225" s="488">
        <v>803249424.28000009</v>
      </c>
      <c r="W225" s="487">
        <f t="shared" si="12"/>
        <v>3.5437883815299972E-4</v>
      </c>
      <c r="X225" s="487">
        <f>+X224+Tabela136810[[#This Row],[Colunas82]]</f>
        <v>0.95567020950242321</v>
      </c>
      <c r="Y225" s="488">
        <v>52291.48</v>
      </c>
    </row>
    <row r="226" spans="1:25" ht="20.100000000000001" customHeight="1" x14ac:dyDescent="0.25">
      <c r="A226" s="485">
        <f t="shared" si="13"/>
        <v>222</v>
      </c>
      <c r="B226" s="485" t="s">
        <v>1840</v>
      </c>
      <c r="C226" s="485">
        <v>3554805</v>
      </c>
      <c r="D226" s="485" t="s">
        <v>1841</v>
      </c>
      <c r="E226" s="485" t="s">
        <v>1842</v>
      </c>
      <c r="F226" s="485">
        <v>191.09399999999999</v>
      </c>
      <c r="G226" s="486">
        <v>48228</v>
      </c>
      <c r="H226" s="568"/>
      <c r="I226" s="542">
        <v>3511</v>
      </c>
      <c r="J226" s="542">
        <v>2</v>
      </c>
      <c r="K226" s="542" t="s">
        <v>4005</v>
      </c>
      <c r="L226" s="542">
        <v>46185.566972774417</v>
      </c>
      <c r="M226" s="487">
        <f>+Tabela136810[[#This Row],[Colunas85]]/$N$651</f>
        <v>1.0338456029578415E-3</v>
      </c>
      <c r="N226" s="542">
        <v>35642.550853893685</v>
      </c>
      <c r="O226" s="487">
        <f>+O225+Tabela136810[[#This Row],[Colunas8]]</f>
        <v>0.90806021856955299</v>
      </c>
      <c r="P226" s="485">
        <v>214.17</v>
      </c>
      <c r="Q226" s="485">
        <v>97.8</v>
      </c>
      <c r="R226" s="561">
        <v>0.78500000000000003</v>
      </c>
      <c r="S226" s="485">
        <v>12.2</v>
      </c>
      <c r="T226" s="485">
        <v>115438.78802000001</v>
      </c>
      <c r="U226" s="485">
        <v>113714.91882000001</v>
      </c>
      <c r="V226" s="488">
        <v>781044743.51999998</v>
      </c>
      <c r="W226" s="487">
        <f t="shared" si="12"/>
        <v>3.4458254234321381E-4</v>
      </c>
      <c r="X226" s="487">
        <f>+X225+Tabela136810[[#This Row],[Colunas82]]</f>
        <v>0.95601479204476647</v>
      </c>
      <c r="Y226" s="488">
        <v>16194.84</v>
      </c>
    </row>
    <row r="227" spans="1:25" ht="20.100000000000001" customHeight="1" x14ac:dyDescent="0.25">
      <c r="A227" s="485">
        <f t="shared" si="13"/>
        <v>223</v>
      </c>
      <c r="B227" s="485" t="s">
        <v>1843</v>
      </c>
      <c r="C227" s="485">
        <v>3550407</v>
      </c>
      <c r="D227" s="485" t="s">
        <v>1844</v>
      </c>
      <c r="E227" s="485" t="s">
        <v>1845</v>
      </c>
      <c r="F227" s="485">
        <v>611.27800000000002</v>
      </c>
      <c r="G227" s="486">
        <v>36298</v>
      </c>
      <c r="H227" s="568"/>
      <c r="I227" s="542">
        <v>3510</v>
      </c>
      <c r="J227" s="542">
        <v>3</v>
      </c>
      <c r="K227" s="542" t="s">
        <v>3994</v>
      </c>
      <c r="L227" s="542">
        <v>34760.796839548922</v>
      </c>
      <c r="M227" s="487">
        <f>+Tabela136810[[#This Row],[Colunas85]]/$N$651</f>
        <v>7.7810665373151942E-4</v>
      </c>
      <c r="N227" s="542">
        <v>26825.771562051767</v>
      </c>
      <c r="O227" s="487">
        <f>+O226+Tabela136810[[#This Row],[Colunas8]]</f>
        <v>0.90883832522328456</v>
      </c>
      <c r="P227" s="485">
        <v>51.98</v>
      </c>
      <c r="Q227" s="485">
        <v>94.8</v>
      </c>
      <c r="R227" s="561">
        <v>0.755</v>
      </c>
      <c r="S227" s="485">
        <v>9.5500000000000007</v>
      </c>
      <c r="T227" s="485">
        <v>137416.58564999999</v>
      </c>
      <c r="U227" s="485">
        <v>108858.13408</v>
      </c>
      <c r="V227" s="488">
        <v>773756117.46000004</v>
      </c>
      <c r="W227" s="487">
        <f t="shared" si="12"/>
        <v>3.4136693489078432E-4</v>
      </c>
      <c r="X227" s="487">
        <f>+X226+Tabela136810[[#This Row],[Colunas82]]</f>
        <v>0.9563561589796572</v>
      </c>
      <c r="Y227" s="488">
        <v>21316.77</v>
      </c>
    </row>
    <row r="228" spans="1:25" ht="20.100000000000001" customHeight="1" x14ac:dyDescent="0.25">
      <c r="A228" s="485">
        <f t="shared" si="13"/>
        <v>224</v>
      </c>
      <c r="B228" s="485" t="s">
        <v>1846</v>
      </c>
      <c r="C228" s="485">
        <v>3537404</v>
      </c>
      <c r="D228" s="485" t="s">
        <v>1847</v>
      </c>
      <c r="E228" s="485" t="s">
        <v>1848</v>
      </c>
      <c r="F228" s="485">
        <v>974.24699999999996</v>
      </c>
      <c r="G228" s="486">
        <v>25685</v>
      </c>
      <c r="H228" s="568"/>
      <c r="I228" s="542">
        <v>3506</v>
      </c>
      <c r="J228" s="542">
        <v>3</v>
      </c>
      <c r="K228" s="542" t="s">
        <v>3972</v>
      </c>
      <c r="L228" s="542">
        <v>24597.252378197536</v>
      </c>
      <c r="M228" s="487">
        <f>+Tabela136810[[#This Row],[Colunas85]]/$N$651</f>
        <v>5.5059974106270537E-4</v>
      </c>
      <c r="N228" s="542">
        <v>18982.311492955527</v>
      </c>
      <c r="O228" s="487">
        <f>+O227+Tabela136810[[#This Row],[Colunas8]]</f>
        <v>0.90938892496434731</v>
      </c>
      <c r="P228" s="485">
        <v>25.5</v>
      </c>
      <c r="Q228" s="485">
        <v>98.1</v>
      </c>
      <c r="R228" s="561">
        <v>0.76600000000000001</v>
      </c>
      <c r="S228" s="485">
        <v>15.69</v>
      </c>
      <c r="T228" s="485">
        <v>95814.244789999997</v>
      </c>
      <c r="U228" s="485">
        <v>82713.098020000005</v>
      </c>
      <c r="V228" s="488">
        <v>759079335.85000002</v>
      </c>
      <c r="W228" s="487">
        <f t="shared" si="12"/>
        <v>3.3489180940975556E-4</v>
      </c>
      <c r="X228" s="487">
        <f>+X227+Tabela136810[[#This Row],[Colunas82]]</f>
        <v>0.95669105078906691</v>
      </c>
      <c r="Y228" s="488">
        <v>29553.41</v>
      </c>
    </row>
    <row r="229" spans="1:25" ht="20.100000000000001" customHeight="1" x14ac:dyDescent="0.25">
      <c r="A229" s="485">
        <f t="shared" si="13"/>
        <v>225</v>
      </c>
      <c r="B229" s="485" t="s">
        <v>1849</v>
      </c>
      <c r="C229" s="485">
        <v>3503703</v>
      </c>
      <c r="D229" s="485" t="s">
        <v>1850</v>
      </c>
      <c r="E229" s="485" t="s">
        <v>1851</v>
      </c>
      <c r="F229" s="485">
        <v>132.624</v>
      </c>
      <c r="G229" s="486">
        <v>9851</v>
      </c>
      <c r="H229" s="554"/>
      <c r="I229" s="542">
        <v>3507</v>
      </c>
      <c r="J229" s="542">
        <v>2</v>
      </c>
      <c r="K229" s="542" t="s">
        <v>3976</v>
      </c>
      <c r="L229" s="542">
        <v>9433.8148015426868</v>
      </c>
      <c r="M229" s="487">
        <f>+Tabela136810[[#This Row],[Colunas85]]/$N$651</f>
        <v>2.1117220358998285E-4</v>
      </c>
      <c r="N229" s="542">
        <v>7280.3095393071781</v>
      </c>
      <c r="O229" s="487">
        <f>+O228+Tabela136810[[#This Row],[Colunas8]]</f>
        <v>0.90960009716793733</v>
      </c>
      <c r="P229" s="485">
        <v>64.19</v>
      </c>
      <c r="Q229" s="485">
        <v>99.6</v>
      </c>
      <c r="R229" s="561">
        <v>0.73299999999999998</v>
      </c>
      <c r="S229" s="485" t="s">
        <v>27</v>
      </c>
      <c r="T229" s="485">
        <v>46471.283100000001</v>
      </c>
      <c r="U229" s="485">
        <v>39791.84863</v>
      </c>
      <c r="V229" s="488">
        <v>749741090.12</v>
      </c>
      <c r="W229" s="487">
        <f t="shared" si="12"/>
        <v>3.3077194754349787E-4</v>
      </c>
      <c r="X229" s="487">
        <f>+X228+Tabela136810[[#This Row],[Colunas82]]</f>
        <v>0.95702182273661041</v>
      </c>
      <c r="Y229" s="488">
        <v>76108.12</v>
      </c>
    </row>
    <row r="230" spans="1:25" ht="20.100000000000001" customHeight="1" x14ac:dyDescent="0.25">
      <c r="A230" s="485">
        <f t="shared" si="13"/>
        <v>226</v>
      </c>
      <c r="B230" s="485" t="s">
        <v>1852</v>
      </c>
      <c r="C230" s="485">
        <v>3538808</v>
      </c>
      <c r="D230" s="485" t="s">
        <v>1853</v>
      </c>
      <c r="E230" s="485" t="s">
        <v>1854</v>
      </c>
      <c r="F230" s="485">
        <v>504.59100000000001</v>
      </c>
      <c r="G230" s="486">
        <v>29930</v>
      </c>
      <c r="H230" s="568"/>
      <c r="I230" s="542">
        <v>3504</v>
      </c>
      <c r="J230" s="542">
        <v>5</v>
      </c>
      <c r="K230" s="542" t="s">
        <v>3963</v>
      </c>
      <c r="L230" s="542">
        <v>28662.478632643652</v>
      </c>
      <c r="M230" s="487">
        <f>+Tabela136810[[#This Row],[Colunas85]]/$N$651</f>
        <v>6.4159821880501345E-4</v>
      </c>
      <c r="N230" s="542">
        <v>22119.547712056021</v>
      </c>
      <c r="O230" s="487">
        <f>+O229+Tabela136810[[#This Row],[Colunas8]]</f>
        <v>0.91024169538674238</v>
      </c>
      <c r="P230" s="485">
        <v>56.44</v>
      </c>
      <c r="Q230" s="485">
        <v>98.3</v>
      </c>
      <c r="R230" s="561">
        <v>0.75800000000000001</v>
      </c>
      <c r="S230" s="485">
        <v>20.170000000000002</v>
      </c>
      <c r="T230" s="485">
        <v>88014.558650000006</v>
      </c>
      <c r="U230" s="485">
        <v>80339.404580000002</v>
      </c>
      <c r="V230" s="488">
        <v>746351839.4000001</v>
      </c>
      <c r="W230" s="487">
        <f t="shared" si="12"/>
        <v>3.2927667260640171E-4</v>
      </c>
      <c r="X230" s="487">
        <f>+X229+Tabela136810[[#This Row],[Colunas82]]</f>
        <v>0.95735109940921681</v>
      </c>
      <c r="Y230" s="488">
        <v>24936.58</v>
      </c>
    </row>
    <row r="231" spans="1:25" ht="20.100000000000001" customHeight="1" x14ac:dyDescent="0.25">
      <c r="A231" s="485">
        <f t="shared" si="13"/>
        <v>227</v>
      </c>
      <c r="B231" s="485" t="s">
        <v>1855</v>
      </c>
      <c r="C231" s="485">
        <v>3551603</v>
      </c>
      <c r="D231" s="485" t="s">
        <v>1856</v>
      </c>
      <c r="E231" s="485" t="s">
        <v>1857</v>
      </c>
      <c r="F231" s="485">
        <v>203.73400000000001</v>
      </c>
      <c r="G231" s="486">
        <v>29669</v>
      </c>
      <c r="H231" s="568"/>
      <c r="I231" s="542">
        <v>3510</v>
      </c>
      <c r="J231" s="542">
        <v>11</v>
      </c>
      <c r="K231" s="542" t="s">
        <v>4002</v>
      </c>
      <c r="L231" s="542">
        <v>28412.531859402094</v>
      </c>
      <c r="M231" s="487">
        <f>+Tabela136810[[#This Row],[Colunas85]]/$N$651</f>
        <v>6.3600325939612253E-4</v>
      </c>
      <c r="N231" s="542">
        <v>21926.657569962921</v>
      </c>
      <c r="O231" s="487">
        <f>+O230+Tabela136810[[#This Row],[Colunas8]]</f>
        <v>0.91087769864613854</v>
      </c>
      <c r="P231" s="485">
        <v>129.52000000000001</v>
      </c>
      <c r="Q231" s="485">
        <v>97.8</v>
      </c>
      <c r="R231" s="561">
        <v>0.76700000000000002</v>
      </c>
      <c r="S231" s="485">
        <v>12.66</v>
      </c>
      <c r="T231" s="485">
        <v>102223.79222</v>
      </c>
      <c r="U231" s="485">
        <v>93091.802070000005</v>
      </c>
      <c r="V231" s="488">
        <v>739082085.4799999</v>
      </c>
      <c r="W231" s="487">
        <f t="shared" si="12"/>
        <v>3.2606939119423376E-4</v>
      </c>
      <c r="X231" s="487">
        <f>+X230+Tabela136810[[#This Row],[Colunas82]]</f>
        <v>0.95767716880041109</v>
      </c>
      <c r="Y231" s="488">
        <v>24910.92</v>
      </c>
    </row>
    <row r="232" spans="1:25" ht="20.100000000000001" customHeight="1" x14ac:dyDescent="0.25">
      <c r="A232" s="485">
        <f t="shared" si="13"/>
        <v>228</v>
      </c>
      <c r="B232" s="485" t="s">
        <v>1858</v>
      </c>
      <c r="C232" s="485">
        <v>3521101</v>
      </c>
      <c r="D232" s="485" t="s">
        <v>1859</v>
      </c>
      <c r="E232" s="485" t="s">
        <v>1860</v>
      </c>
      <c r="F232" s="485">
        <v>190.01</v>
      </c>
      <c r="G232" s="486">
        <v>7824</v>
      </c>
      <c r="H232" s="554"/>
      <c r="I232" s="542">
        <v>3510</v>
      </c>
      <c r="J232" s="542">
        <v>9</v>
      </c>
      <c r="K232" s="542" t="s">
        <v>4000</v>
      </c>
      <c r="L232" s="542">
        <v>7492.6572944137642</v>
      </c>
      <c r="M232" s="487">
        <f>+Tabela136810[[#This Row],[Colunas85]]/$N$651</f>
        <v>1.6772016251020467E-4</v>
      </c>
      <c r="N232" s="542">
        <v>5782.2700066530679</v>
      </c>
      <c r="O232" s="487">
        <f>+O231+Tabela136810[[#This Row],[Colunas8]]</f>
        <v>0.91104541880864875</v>
      </c>
      <c r="P232" s="485">
        <v>31.66</v>
      </c>
      <c r="Q232" s="485">
        <v>98.8</v>
      </c>
      <c r="R232" s="561">
        <v>0.753</v>
      </c>
      <c r="S232" s="485">
        <v>12.35</v>
      </c>
      <c r="T232" s="485">
        <v>30813.470410000002</v>
      </c>
      <c r="U232" s="485">
        <v>26383.766380000001</v>
      </c>
      <c r="V232" s="488">
        <v>736089509.27999997</v>
      </c>
      <c r="W232" s="487">
        <f t="shared" si="12"/>
        <v>3.2474912174269832E-4</v>
      </c>
      <c r="X232" s="487">
        <f>+X231+Tabela136810[[#This Row],[Colunas82]]</f>
        <v>0.95800191792215383</v>
      </c>
      <c r="Y232" s="488">
        <v>94080.97</v>
      </c>
    </row>
    <row r="233" spans="1:25" ht="20.100000000000001" customHeight="1" x14ac:dyDescent="0.25">
      <c r="A233" s="485">
        <f t="shared" si="13"/>
        <v>229</v>
      </c>
      <c r="B233" s="485" t="s">
        <v>1861</v>
      </c>
      <c r="C233" s="485">
        <v>3514908</v>
      </c>
      <c r="D233" s="485" t="s">
        <v>1862</v>
      </c>
      <c r="E233" s="485" t="s">
        <v>1863</v>
      </c>
      <c r="F233" s="485">
        <v>202.36</v>
      </c>
      <c r="G233" s="486">
        <v>18095</v>
      </c>
      <c r="H233" s="554"/>
      <c r="I233" s="542">
        <v>3510</v>
      </c>
      <c r="J233" s="542">
        <v>1</v>
      </c>
      <c r="K233" s="542" t="s">
        <v>3991</v>
      </c>
      <c r="L233" s="542">
        <v>17328.685294276209</v>
      </c>
      <c r="M233" s="487">
        <f>+Tabela136810[[#This Row],[Colunas85]]/$N$651</f>
        <v>3.8789574905702368E-4</v>
      </c>
      <c r="N233" s="542">
        <v>13372.977475765243</v>
      </c>
      <c r="O233" s="487">
        <f>+O232+Tabela136810[[#This Row],[Colunas8]]</f>
        <v>0.91143331455770582</v>
      </c>
      <c r="P233" s="485">
        <v>77.83</v>
      </c>
      <c r="Q233" s="485">
        <v>97.3</v>
      </c>
      <c r="R233" s="561">
        <v>0.69499999999999995</v>
      </c>
      <c r="S233" s="485">
        <v>9.8000000000000007</v>
      </c>
      <c r="T233" s="485">
        <v>56795.789420000001</v>
      </c>
      <c r="U233" s="485">
        <v>52155.797839999999</v>
      </c>
      <c r="V233" s="488">
        <v>726415451.30000007</v>
      </c>
      <c r="W233" s="487">
        <f t="shared" si="12"/>
        <v>3.2048110570241287E-4</v>
      </c>
      <c r="X233" s="487">
        <f>+X232+Tabela136810[[#This Row],[Colunas82]]</f>
        <v>0.95832239902785621</v>
      </c>
      <c r="Y233" s="488">
        <v>40144.54</v>
      </c>
    </row>
    <row r="234" spans="1:25" ht="20.100000000000001" customHeight="1" x14ac:dyDescent="0.25">
      <c r="A234" s="485">
        <f t="shared" si="13"/>
        <v>230</v>
      </c>
      <c r="B234" s="485" t="s">
        <v>1864</v>
      </c>
      <c r="C234" s="485">
        <v>3542404</v>
      </c>
      <c r="D234" s="485" t="s">
        <v>1865</v>
      </c>
      <c r="E234" s="485" t="s">
        <v>1866</v>
      </c>
      <c r="F234" s="485">
        <v>263.27999999999997</v>
      </c>
      <c r="G234" s="486">
        <v>20523</v>
      </c>
      <c r="H234" s="568"/>
      <c r="I234" s="542">
        <v>3505</v>
      </c>
      <c r="J234" s="542">
        <v>1</v>
      </c>
      <c r="K234" s="542" t="s">
        <v>3965</v>
      </c>
      <c r="L234" s="542">
        <v>19653.860640753282</v>
      </c>
      <c r="M234" s="487">
        <f>+Tabela136810[[#This Row],[Colunas85]]/$N$651</f>
        <v>4.3994387719797164E-4</v>
      </c>
      <c r="N234" s="542">
        <v>15167.373127114124</v>
      </c>
      <c r="O234" s="487">
        <f>+O233+Tabela136810[[#This Row],[Colunas8]]</f>
        <v>0.91187325843490374</v>
      </c>
      <c r="P234" s="485">
        <v>69.77</v>
      </c>
      <c r="Q234" s="485">
        <v>98.8</v>
      </c>
      <c r="R234" s="561">
        <v>0.76800000000000002</v>
      </c>
      <c r="S234" s="485">
        <v>8.9700000000000006</v>
      </c>
      <c r="T234" s="485">
        <v>62778.317660000001</v>
      </c>
      <c r="U234" s="485">
        <v>57647.138760000002</v>
      </c>
      <c r="V234" s="488">
        <v>724737523.88999999</v>
      </c>
      <c r="W234" s="487">
        <f t="shared" si="12"/>
        <v>3.1974083506157935E-4</v>
      </c>
      <c r="X234" s="487">
        <f>+X233+Tabela136810[[#This Row],[Colunas82]]</f>
        <v>0.9586421398629178</v>
      </c>
      <c r="Y234" s="488">
        <v>35313.43</v>
      </c>
    </row>
    <row r="235" spans="1:25" ht="20.100000000000001" customHeight="1" x14ac:dyDescent="0.25">
      <c r="A235" s="485">
        <f t="shared" si="13"/>
        <v>231</v>
      </c>
      <c r="B235" s="485" t="s">
        <v>1867</v>
      </c>
      <c r="C235" s="485">
        <v>3541505</v>
      </c>
      <c r="D235" s="485" t="s">
        <v>1868</v>
      </c>
      <c r="E235" s="485" t="s">
        <v>1869</v>
      </c>
      <c r="F235" s="485">
        <v>755.20299999999997</v>
      </c>
      <c r="G235" s="486">
        <v>39648</v>
      </c>
      <c r="H235" s="568"/>
      <c r="I235" s="542">
        <v>3505</v>
      </c>
      <c r="J235" s="542">
        <v>4</v>
      </c>
      <c r="K235" s="542" t="s">
        <v>3968</v>
      </c>
      <c r="L235" s="542">
        <v>37968.925921385082</v>
      </c>
      <c r="M235" s="487">
        <f>+Tabela136810[[#This Row],[Colunas85]]/$N$651</f>
        <v>8.4991935112533148E-4</v>
      </c>
      <c r="N235" s="542">
        <v>29301.564573591615</v>
      </c>
      <c r="O235" s="487">
        <f>+O234+Tabela136810[[#This Row],[Colunas8]]</f>
        <v>0.91272317778602907</v>
      </c>
      <c r="P235" s="485">
        <v>50.1</v>
      </c>
      <c r="Q235" s="485">
        <v>98.6</v>
      </c>
      <c r="R235" s="561">
        <v>0.76300000000000001</v>
      </c>
      <c r="S235" s="485">
        <v>8.11</v>
      </c>
      <c r="T235" s="485">
        <v>126626.58684</v>
      </c>
      <c r="U235" s="485">
        <v>117611.84149000001</v>
      </c>
      <c r="V235" s="488">
        <v>720143276.15999997</v>
      </c>
      <c r="W235" s="487">
        <f t="shared" si="12"/>
        <v>3.1771393765769532E-4</v>
      </c>
      <c r="X235" s="487">
        <f>+X234+Tabela136810[[#This Row],[Colunas82]]</f>
        <v>0.95895985380057547</v>
      </c>
      <c r="Y235" s="488">
        <v>18163.419999999998</v>
      </c>
    </row>
    <row r="236" spans="1:25" ht="20.100000000000001" customHeight="1" x14ac:dyDescent="0.25">
      <c r="A236" s="485">
        <f t="shared" si="13"/>
        <v>232</v>
      </c>
      <c r="B236" s="485" t="s">
        <v>1870</v>
      </c>
      <c r="C236" s="485">
        <v>3547601</v>
      </c>
      <c r="D236" s="485" t="s">
        <v>1871</v>
      </c>
      <c r="E236" s="485" t="s">
        <v>1872</v>
      </c>
      <c r="F236" s="485">
        <v>288.57600000000002</v>
      </c>
      <c r="G236" s="486">
        <v>26960</v>
      </c>
      <c r="H236" s="568"/>
      <c r="I236" s="542">
        <v>3508</v>
      </c>
      <c r="J236" s="542">
        <v>1</v>
      </c>
      <c r="K236" s="542" t="s">
        <v>3982</v>
      </c>
      <c r="L236" s="542">
        <v>25818.256730239656</v>
      </c>
      <c r="M236" s="487">
        <f>+Tabela136810[[#This Row],[Colunas85]]/$N$651</f>
        <v>5.779314393245294E-4</v>
      </c>
      <c r="N236" s="542">
        <v>19924.590922720694</v>
      </c>
      <c r="O236" s="487">
        <f>+O235+Tabela136810[[#This Row],[Colunas8]]</f>
        <v>0.91330110922535357</v>
      </c>
      <c r="P236" s="485">
        <v>82.69</v>
      </c>
      <c r="Q236" s="485">
        <v>97.9</v>
      </c>
      <c r="R236" s="561">
        <v>0.77</v>
      </c>
      <c r="S236" s="485">
        <v>25.86</v>
      </c>
      <c r="T236" s="485">
        <v>68601.562950000007</v>
      </c>
      <c r="U236" s="485">
        <v>61035.55143</v>
      </c>
      <c r="V236" s="488">
        <v>712786543.19999993</v>
      </c>
      <c r="W236" s="487">
        <f t="shared" si="12"/>
        <v>3.144682826965311E-4</v>
      </c>
      <c r="X236" s="487">
        <f>+X235+Tabela136810[[#This Row],[Colunas82]]</f>
        <v>0.95927432208327201</v>
      </c>
      <c r="Y236" s="488">
        <v>26438.67</v>
      </c>
    </row>
    <row r="237" spans="1:25" ht="20.100000000000001" customHeight="1" x14ac:dyDescent="0.25">
      <c r="A237" s="485">
        <f t="shared" si="13"/>
        <v>233</v>
      </c>
      <c r="B237" s="485" t="s">
        <v>1873</v>
      </c>
      <c r="C237" s="485">
        <v>3515152</v>
      </c>
      <c r="D237" s="485" t="s">
        <v>1874</v>
      </c>
      <c r="E237" s="485" t="s">
        <v>1875</v>
      </c>
      <c r="F237" s="485">
        <v>109.941</v>
      </c>
      <c r="G237" s="486">
        <v>21712</v>
      </c>
      <c r="H237" s="554"/>
      <c r="I237" s="542">
        <v>3510</v>
      </c>
      <c r="J237" s="542">
        <v>5</v>
      </c>
      <c r="K237" s="542" t="s">
        <v>3996</v>
      </c>
      <c r="L237" s="542">
        <v>20792.507052187069</v>
      </c>
      <c r="M237" s="487">
        <f>+Tabela136810[[#This Row],[Colunas85]]/$N$651</f>
        <v>4.6543202561625299E-4</v>
      </c>
      <c r="N237" s="542">
        <v>16046.094885538267</v>
      </c>
      <c r="O237" s="487">
        <f>+O236+Tabela136810[[#This Row],[Colunas8]]</f>
        <v>0.91376654125096979</v>
      </c>
      <c r="P237" s="485">
        <v>142.99</v>
      </c>
      <c r="Q237" s="485">
        <v>98.5</v>
      </c>
      <c r="R237" s="561">
        <v>0.73199999999999998</v>
      </c>
      <c r="S237" s="485">
        <v>7.66</v>
      </c>
      <c r="T237" s="485">
        <v>54941.016389999997</v>
      </c>
      <c r="U237" s="485">
        <v>50224.980199999998</v>
      </c>
      <c r="V237" s="488">
        <v>710011928.32000005</v>
      </c>
      <c r="W237" s="487">
        <f t="shared" si="12"/>
        <v>3.1324417376128006E-4</v>
      </c>
      <c r="X237" s="487">
        <f>+X236+Tabela136810[[#This Row],[Colunas82]]</f>
        <v>0.95958756625703334</v>
      </c>
      <c r="Y237" s="488">
        <v>32701.360000000001</v>
      </c>
    </row>
    <row r="238" spans="1:25" ht="20.100000000000001" customHeight="1" x14ac:dyDescent="0.25">
      <c r="A238" s="485">
        <f t="shared" si="13"/>
        <v>234</v>
      </c>
      <c r="B238" s="485" t="s">
        <v>1876</v>
      </c>
      <c r="C238" s="485">
        <v>3506607</v>
      </c>
      <c r="D238" s="485" t="s">
        <v>1877</v>
      </c>
      <c r="E238" s="485" t="s">
        <v>1878</v>
      </c>
      <c r="F238" s="485">
        <v>317.40600000000001</v>
      </c>
      <c r="G238" s="486">
        <v>33265</v>
      </c>
      <c r="H238" s="554"/>
      <c r="I238" s="542">
        <v>3501</v>
      </c>
      <c r="J238" s="542">
        <v>1</v>
      </c>
      <c r="K238" s="542" t="s">
        <v>3944</v>
      </c>
      <c r="L238" s="542">
        <v>31856.242957396968</v>
      </c>
      <c r="M238" s="487">
        <f>+Tabela136810[[#This Row],[Colunas85]]/$N$651</f>
        <v>7.1308936680751001E-4</v>
      </c>
      <c r="N238" s="542">
        <v>24584.255083245695</v>
      </c>
      <c r="O238" s="487">
        <f>+O237+Tabela136810[[#This Row],[Colunas8]]</f>
        <v>0.91447963061777726</v>
      </c>
      <c r="P238" s="485">
        <v>90.03</v>
      </c>
      <c r="Q238" s="485">
        <v>97.7</v>
      </c>
      <c r="R238" s="561">
        <v>0.71199999999999997</v>
      </c>
      <c r="S238" s="485">
        <v>9.85</v>
      </c>
      <c r="T238" s="485">
        <v>78762.982600000003</v>
      </c>
      <c r="U238" s="485">
        <v>64012.431660000002</v>
      </c>
      <c r="V238" s="488">
        <v>709221442.75</v>
      </c>
      <c r="W238" s="487">
        <f t="shared" si="12"/>
        <v>3.1289542610033475E-4</v>
      </c>
      <c r="X238" s="487">
        <f>+X237+Tabela136810[[#This Row],[Colunas82]]</f>
        <v>0.9599004616831337</v>
      </c>
      <c r="Y238" s="488">
        <v>21320.35</v>
      </c>
    </row>
    <row r="239" spans="1:25" ht="20.100000000000001" customHeight="1" x14ac:dyDescent="0.25">
      <c r="A239" s="485">
        <f t="shared" si="13"/>
        <v>235</v>
      </c>
      <c r="B239" s="485" t="s">
        <v>1879</v>
      </c>
      <c r="C239" s="485">
        <v>3512209</v>
      </c>
      <c r="D239" s="485" t="s">
        <v>1880</v>
      </c>
      <c r="E239" s="485" t="s">
        <v>1881</v>
      </c>
      <c r="F239" s="485">
        <v>182.79300000000001</v>
      </c>
      <c r="G239" s="486">
        <v>28491</v>
      </c>
      <c r="H239" s="554"/>
      <c r="I239" s="542">
        <v>3510</v>
      </c>
      <c r="J239" s="542">
        <v>8</v>
      </c>
      <c r="K239" s="542" t="s">
        <v>3999</v>
      </c>
      <c r="L239" s="542">
        <v>27284.419603162391</v>
      </c>
      <c r="M239" s="487">
        <f>+Tabela136810[[#This Row],[Colunas85]]/$N$651</f>
        <v>6.1075091386480584E-4</v>
      </c>
      <c r="N239" s="542">
        <v>21056.065281128904</v>
      </c>
      <c r="O239" s="487">
        <f>+O238+Tabela136810[[#This Row],[Colunas8]]</f>
        <v>0.91509038153164202</v>
      </c>
      <c r="P239" s="485">
        <v>138.02000000000001</v>
      </c>
      <c r="Q239" s="485">
        <v>96.7</v>
      </c>
      <c r="R239" s="561">
        <v>0.70799999999999996</v>
      </c>
      <c r="S239" s="485">
        <v>8.9499999999999993</v>
      </c>
      <c r="T239" s="485">
        <v>100960.50997</v>
      </c>
      <c r="U239" s="485">
        <v>86413.176510000005</v>
      </c>
      <c r="V239" s="488">
        <v>708984004.59000003</v>
      </c>
      <c r="W239" s="487">
        <f t="shared" si="12"/>
        <v>3.127906727612964E-4</v>
      </c>
      <c r="X239" s="487">
        <f>+X238+Tabela136810[[#This Row],[Colunas82]]</f>
        <v>0.96021325235589494</v>
      </c>
      <c r="Y239" s="488">
        <v>24884.49</v>
      </c>
    </row>
    <row r="240" spans="1:25" ht="20.100000000000001" customHeight="1" x14ac:dyDescent="0.25">
      <c r="A240" s="485">
        <f t="shared" si="13"/>
        <v>236</v>
      </c>
      <c r="B240" s="485" t="s">
        <v>1882</v>
      </c>
      <c r="C240" s="485">
        <v>3507803</v>
      </c>
      <c r="D240" s="485" t="s">
        <v>1883</v>
      </c>
      <c r="E240" s="485" t="s">
        <v>1884</v>
      </c>
      <c r="F240" s="485">
        <v>278.45800000000003</v>
      </c>
      <c r="G240" s="486">
        <v>25605</v>
      </c>
      <c r="H240" s="554"/>
      <c r="I240" s="542">
        <v>3508</v>
      </c>
      <c r="J240" s="542">
        <v>1</v>
      </c>
      <c r="K240" s="542" t="s">
        <v>3982</v>
      </c>
      <c r="L240" s="542">
        <v>24520.640340422346</v>
      </c>
      <c r="M240" s="487">
        <f>+Tabela136810[[#This Row],[Colunas85]]/$N$651</f>
        <v>5.4888481097568886E-4</v>
      </c>
      <c r="N240" s="542">
        <v>18923.188077754574</v>
      </c>
      <c r="O240" s="487">
        <f>+O239+Tabela136810[[#This Row],[Colunas8]]</f>
        <v>0.91563926634261772</v>
      </c>
      <c r="P240" s="485">
        <v>75.8</v>
      </c>
      <c r="Q240" s="485">
        <v>97.5</v>
      </c>
      <c r="R240" s="561">
        <v>0.755</v>
      </c>
      <c r="S240" s="485">
        <v>12.86</v>
      </c>
      <c r="T240" s="485">
        <v>78111.552800000005</v>
      </c>
      <c r="U240" s="485">
        <v>68887.222890000005</v>
      </c>
      <c r="V240" s="488">
        <v>696536399.69999993</v>
      </c>
      <c r="W240" s="487">
        <f t="shared" si="12"/>
        <v>3.0729901895443581E-4</v>
      </c>
      <c r="X240" s="487">
        <f>+X239+Tabela136810[[#This Row],[Colunas82]]</f>
        <v>0.96052055137484937</v>
      </c>
      <c r="Y240" s="488">
        <v>27203.14</v>
      </c>
    </row>
    <row r="241" spans="1:25" ht="20.100000000000001" customHeight="1" x14ac:dyDescent="0.25">
      <c r="A241" s="485">
        <f t="shared" si="13"/>
        <v>237</v>
      </c>
      <c r="B241" s="485" t="s">
        <v>1885</v>
      </c>
      <c r="C241" s="485">
        <v>3521002</v>
      </c>
      <c r="D241" s="485" t="s">
        <v>1886</v>
      </c>
      <c r="E241" s="485" t="s">
        <v>1887</v>
      </c>
      <c r="F241" s="485">
        <v>170.28899999999999</v>
      </c>
      <c r="G241" s="486">
        <v>38771</v>
      </c>
      <c r="H241" s="554"/>
      <c r="I241" s="542">
        <v>3502</v>
      </c>
      <c r="J241" s="542">
        <v>1</v>
      </c>
      <c r="K241" s="542" t="s">
        <v>3947</v>
      </c>
      <c r="L241" s="542">
        <v>37129.066457274545</v>
      </c>
      <c r="M241" s="487">
        <f>+Tabela136810[[#This Row],[Colunas85]]/$N$651</f>
        <v>8.3111943004641423E-4</v>
      </c>
      <c r="N241" s="542">
        <v>28653.424134451187</v>
      </c>
      <c r="O241" s="487">
        <f>+O240+Tabela136810[[#This Row],[Colunas8]]</f>
        <v>0.91647038577266415</v>
      </c>
      <c r="P241" s="485">
        <v>166.2</v>
      </c>
      <c r="Q241" s="485">
        <v>98.9</v>
      </c>
      <c r="R241" s="561">
        <v>0.71899999999999997</v>
      </c>
      <c r="S241" s="485">
        <v>29.97</v>
      </c>
      <c r="T241" s="485">
        <v>91127.243149999995</v>
      </c>
      <c r="U241" s="485">
        <v>82686.383149999994</v>
      </c>
      <c r="V241" s="488">
        <v>692954083</v>
      </c>
      <c r="W241" s="487">
        <f t="shared" si="12"/>
        <v>3.0571856686611965E-4</v>
      </c>
      <c r="X241" s="487">
        <f>+X240+Tabela136810[[#This Row],[Colunas82]]</f>
        <v>0.96082626994171549</v>
      </c>
      <c r="Y241" s="488">
        <v>17873</v>
      </c>
    </row>
    <row r="242" spans="1:25" ht="20.100000000000001" customHeight="1" x14ac:dyDescent="0.25">
      <c r="A242" s="485">
        <f t="shared" si="13"/>
        <v>238</v>
      </c>
      <c r="B242" s="485" t="s">
        <v>1888</v>
      </c>
      <c r="C242" s="485">
        <v>3553807</v>
      </c>
      <c r="D242" s="485" t="s">
        <v>1889</v>
      </c>
      <c r="E242" s="485" t="s">
        <v>1890</v>
      </c>
      <c r="F242" s="485">
        <v>448.51499999999999</v>
      </c>
      <c r="G242" s="486">
        <v>23292</v>
      </c>
      <c r="H242" s="568"/>
      <c r="I242" s="542">
        <v>3502</v>
      </c>
      <c r="J242" s="542">
        <v>5</v>
      </c>
      <c r="K242" s="542" t="s">
        <v>3951</v>
      </c>
      <c r="L242" s="542">
        <v>22305.594798247108</v>
      </c>
      <c r="M242" s="487">
        <f>+Tabela136810[[#This Row],[Colunas85]]/$N$651</f>
        <v>4.9930189483482696E-4</v>
      </c>
      <c r="N242" s="542">
        <v>17213.78233575706</v>
      </c>
      <c r="O242" s="487">
        <f>+O241+Tabela136810[[#This Row],[Colunas8]]</f>
        <v>0.91696968766749898</v>
      </c>
      <c r="P242" s="485">
        <v>49.71</v>
      </c>
      <c r="Q242" s="485">
        <v>97.8</v>
      </c>
      <c r="R242" s="561">
        <v>0.70099999999999996</v>
      </c>
      <c r="S242" s="485">
        <v>12.08</v>
      </c>
      <c r="T242" s="485">
        <v>79379.347479999997</v>
      </c>
      <c r="U242" s="485">
        <v>67145.299490000005</v>
      </c>
      <c r="V242" s="488">
        <v>692171159.03999996</v>
      </c>
      <c r="W242" s="487">
        <f t="shared" si="12"/>
        <v>3.0537315524810864E-4</v>
      </c>
      <c r="X242" s="487">
        <f>+X241+Tabela136810[[#This Row],[Colunas82]]</f>
        <v>0.96113164309696364</v>
      </c>
      <c r="Y242" s="488">
        <v>29717.119999999999</v>
      </c>
    </row>
    <row r="243" spans="1:25" ht="20.100000000000001" customHeight="1" x14ac:dyDescent="0.25">
      <c r="A243" s="485">
        <f t="shared" si="13"/>
        <v>239</v>
      </c>
      <c r="B243" s="485" t="s">
        <v>1891</v>
      </c>
      <c r="C243" s="485">
        <v>3537909</v>
      </c>
      <c r="D243" s="485" t="s">
        <v>1892</v>
      </c>
      <c r="E243" s="485" t="s">
        <v>1893</v>
      </c>
      <c r="F243" s="485">
        <v>681.24800000000005</v>
      </c>
      <c r="G243" s="486">
        <v>29612</v>
      </c>
      <c r="H243" s="568"/>
      <c r="I243" s="542">
        <v>3502</v>
      </c>
      <c r="J243" s="542">
        <v>1</v>
      </c>
      <c r="K243" s="542" t="s">
        <v>3947</v>
      </c>
      <c r="L243" s="542">
        <v>28357.94578248727</v>
      </c>
      <c r="M243" s="487">
        <f>+Tabela136810[[#This Row],[Colunas85]]/$N$651</f>
        <v>6.3478137170912318E-4</v>
      </c>
      <c r="N243" s="542">
        <v>21884.532136632239</v>
      </c>
      <c r="O243" s="487">
        <f>+O242+Tabela136810[[#This Row],[Colunas8]]</f>
        <v>0.91760446903920811</v>
      </c>
      <c r="P243" s="485">
        <v>38.770000000000003</v>
      </c>
      <c r="Q243" s="485">
        <v>93.8</v>
      </c>
      <c r="R243" s="561">
        <v>0.69</v>
      </c>
      <c r="S243" s="485">
        <v>12.08</v>
      </c>
      <c r="T243" s="485">
        <v>73533.531369999997</v>
      </c>
      <c r="U243" s="485">
        <v>65266.583780000001</v>
      </c>
      <c r="V243" s="488">
        <v>692034216.72000003</v>
      </c>
      <c r="W243" s="487">
        <f t="shared" si="12"/>
        <v>3.0531273882104549E-4</v>
      </c>
      <c r="X243" s="487">
        <f>+X242+Tabela136810[[#This Row],[Colunas82]]</f>
        <v>0.9614369558357847</v>
      </c>
      <c r="Y243" s="488">
        <v>23370.06</v>
      </c>
    </row>
    <row r="244" spans="1:25" ht="20.100000000000001" customHeight="1" x14ac:dyDescent="0.25">
      <c r="A244" s="485">
        <f t="shared" si="13"/>
        <v>240</v>
      </c>
      <c r="B244" s="485" t="s">
        <v>1894</v>
      </c>
      <c r="C244" s="485">
        <v>3535309</v>
      </c>
      <c r="D244" s="485" t="s">
        <v>1895</v>
      </c>
      <c r="E244" s="485" t="s">
        <v>1896</v>
      </c>
      <c r="F244" s="485">
        <v>548.40700000000004</v>
      </c>
      <c r="G244" s="486">
        <v>22322</v>
      </c>
      <c r="H244" s="568"/>
      <c r="I244" s="542">
        <v>3504</v>
      </c>
      <c r="J244" s="542">
        <v>2</v>
      </c>
      <c r="K244" s="542" t="s">
        <v>3960</v>
      </c>
      <c r="L244" s="542">
        <v>21376.673840222909</v>
      </c>
      <c r="M244" s="487">
        <f>+Tabela136810[[#This Row],[Colunas85]]/$N$651</f>
        <v>4.7850836752975315E-4</v>
      </c>
      <c r="N244" s="542">
        <v>16496.910926445526</v>
      </c>
      <c r="O244" s="487">
        <f>+O243+Tabela136810[[#This Row],[Colunas8]]</f>
        <v>0.91808297740673783</v>
      </c>
      <c r="P244" s="485">
        <v>38.67</v>
      </c>
      <c r="Q244" s="485">
        <v>97.2</v>
      </c>
      <c r="R244" s="561">
        <v>0.746</v>
      </c>
      <c r="S244" s="485">
        <v>8.77</v>
      </c>
      <c r="T244" s="485">
        <v>82329.603839999996</v>
      </c>
      <c r="U244" s="485">
        <v>70594.619250000003</v>
      </c>
      <c r="V244" s="488">
        <v>690570803.15999997</v>
      </c>
      <c r="W244" s="487">
        <f t="shared" si="12"/>
        <v>3.046671077362862E-4</v>
      </c>
      <c r="X244" s="487">
        <f>+X243+Tabela136810[[#This Row],[Colunas82]]</f>
        <v>0.96174162294352095</v>
      </c>
      <c r="Y244" s="488">
        <v>30936.78</v>
      </c>
    </row>
    <row r="245" spans="1:25" ht="20.100000000000001" customHeight="1" x14ac:dyDescent="0.25">
      <c r="A245" s="485">
        <f t="shared" si="13"/>
        <v>241</v>
      </c>
      <c r="B245" s="485" t="s">
        <v>1897</v>
      </c>
      <c r="C245" s="485">
        <v>3522901</v>
      </c>
      <c r="D245" s="485" t="s">
        <v>1898</v>
      </c>
      <c r="E245" s="485" t="s">
        <v>1899</v>
      </c>
      <c r="F245" s="485">
        <v>140.023</v>
      </c>
      <c r="G245" s="486">
        <v>14297</v>
      </c>
      <c r="H245" s="554"/>
      <c r="I245" s="542">
        <v>3503</v>
      </c>
      <c r="J245" s="542">
        <v>2</v>
      </c>
      <c r="K245" s="542" t="s">
        <v>3955</v>
      </c>
      <c r="L245" s="542">
        <v>13691.528800898976</v>
      </c>
      <c r="M245" s="487">
        <f>+Tabela136810[[#This Row],[Colunas85]]/$N$651</f>
        <v>3.064794431759197E-4</v>
      </c>
      <c r="N245" s="542">
        <v>10566.093339100064</v>
      </c>
      <c r="O245" s="487">
        <f>+O244+Tabela136810[[#This Row],[Colunas8]]</f>
        <v>0.9183894568499138</v>
      </c>
      <c r="P245" s="485">
        <v>86.46</v>
      </c>
      <c r="Q245" s="485">
        <v>96.5</v>
      </c>
      <c r="R245" s="561">
        <v>0.72499999999999998</v>
      </c>
      <c r="S245" s="485">
        <v>20.73</v>
      </c>
      <c r="T245" s="485">
        <v>49511.338239999997</v>
      </c>
      <c r="U245" s="485">
        <v>40320.405420000003</v>
      </c>
      <c r="V245" s="488">
        <v>687731879.31000006</v>
      </c>
      <c r="W245" s="487">
        <f t="shared" si="12"/>
        <v>3.0341462686900192E-4</v>
      </c>
      <c r="X245" s="487">
        <f>+X244+Tabela136810[[#This Row],[Colunas82]]</f>
        <v>0.96204503757038995</v>
      </c>
      <c r="Y245" s="488">
        <v>48103.23</v>
      </c>
    </row>
    <row r="246" spans="1:25" ht="20.100000000000001" customHeight="1" x14ac:dyDescent="0.25">
      <c r="A246" s="485">
        <f t="shared" si="13"/>
        <v>242</v>
      </c>
      <c r="B246" s="485" t="s">
        <v>1900</v>
      </c>
      <c r="C246" s="485">
        <v>3550209</v>
      </c>
      <c r="D246" s="485" t="s">
        <v>1901</v>
      </c>
      <c r="E246" s="485" t="s">
        <v>1902</v>
      </c>
      <c r="F246" s="485">
        <v>930.33900000000006</v>
      </c>
      <c r="G246" s="486">
        <v>33071</v>
      </c>
      <c r="H246" s="568"/>
      <c r="I246" s="542">
        <v>3502</v>
      </c>
      <c r="J246" s="542">
        <v>4</v>
      </c>
      <c r="K246" s="542" t="s">
        <v>3950</v>
      </c>
      <c r="L246" s="542">
        <v>31670.458765792126</v>
      </c>
      <c r="M246" s="487">
        <f>+Tabela136810[[#This Row],[Colunas85]]/$N$651</f>
        <v>7.0893066134649512E-4</v>
      </c>
      <c r="N246" s="542">
        <v>24440.880801383384</v>
      </c>
      <c r="O246" s="487">
        <f>+O245+Tabela136810[[#This Row],[Colunas8]]</f>
        <v>0.91909838751126027</v>
      </c>
      <c r="P246" s="485">
        <v>33.799999999999997</v>
      </c>
      <c r="Q246" s="485">
        <v>95.9</v>
      </c>
      <c r="R246" s="561">
        <v>0.71</v>
      </c>
      <c r="S246" s="485">
        <v>12.29</v>
      </c>
      <c r="T246" s="485">
        <v>80296.689339999997</v>
      </c>
      <c r="U246" s="485">
        <v>73105.701490000007</v>
      </c>
      <c r="V246" s="488">
        <v>685466254.81000006</v>
      </c>
      <c r="W246" s="487">
        <f t="shared" si="12"/>
        <v>3.0241507510620961E-4</v>
      </c>
      <c r="X246" s="487">
        <f>+X245+Tabela136810[[#This Row],[Colunas82]]</f>
        <v>0.96234745264549615</v>
      </c>
      <c r="Y246" s="488">
        <v>20727.11</v>
      </c>
    </row>
    <row r="247" spans="1:25" ht="20.100000000000001" customHeight="1" x14ac:dyDescent="0.25">
      <c r="A247" s="485">
        <f t="shared" si="13"/>
        <v>243</v>
      </c>
      <c r="B247" s="485" t="s">
        <v>1903</v>
      </c>
      <c r="C247" s="485">
        <v>3531407</v>
      </c>
      <c r="D247" s="485" t="s">
        <v>1904</v>
      </c>
      <c r="E247" s="485" t="s">
        <v>1905</v>
      </c>
      <c r="F247" s="485">
        <v>495.55900000000003</v>
      </c>
      <c r="G247" s="486">
        <v>25651</v>
      </c>
      <c r="I247" s="542">
        <v>3507</v>
      </c>
      <c r="J247" s="542">
        <v>1</v>
      </c>
      <c r="K247" s="542" t="s">
        <v>3974</v>
      </c>
      <c r="L247" s="542">
        <v>24564.692262143082</v>
      </c>
      <c r="M247" s="487">
        <f>+Tabela136810[[#This Row],[Colunas85]]/$N$651</f>
        <v>5.498708957757235E-4</v>
      </c>
      <c r="N247" s="542">
        <v>18957.184041495126</v>
      </c>
      <c r="O247" s="487">
        <f>+O246+Tabela136810[[#This Row],[Colunas8]]</f>
        <v>0.91964825840703601</v>
      </c>
      <c r="P247" s="485">
        <v>43.76</v>
      </c>
      <c r="Q247" s="485">
        <v>98.8</v>
      </c>
      <c r="R247" s="561">
        <v>0.78500000000000003</v>
      </c>
      <c r="S247" s="485">
        <v>4.1500000000000004</v>
      </c>
      <c r="T247" s="485">
        <v>66523.958989999999</v>
      </c>
      <c r="U247" s="485">
        <v>59848.470289999997</v>
      </c>
      <c r="V247" s="488">
        <v>681916700.90999997</v>
      </c>
      <c r="W247" s="487">
        <f t="shared" si="12"/>
        <v>3.0084907736127381E-4</v>
      </c>
      <c r="X247" s="487">
        <f>+X246+Tabela136810[[#This Row],[Colunas82]]</f>
        <v>0.96264830172285742</v>
      </c>
      <c r="Y247" s="488">
        <v>26584.41</v>
      </c>
    </row>
    <row r="248" spans="1:25" ht="20.100000000000001" customHeight="1" x14ac:dyDescent="0.25">
      <c r="A248" s="485">
        <f t="shared" si="13"/>
        <v>244</v>
      </c>
      <c r="B248" s="485" t="s">
        <v>1906</v>
      </c>
      <c r="C248" s="485">
        <v>3507902</v>
      </c>
      <c r="D248" s="485" t="s">
        <v>1907</v>
      </c>
      <c r="E248" s="485" t="s">
        <v>1908</v>
      </c>
      <c r="F248" s="485">
        <v>1101.373</v>
      </c>
      <c r="G248" s="486">
        <v>24862</v>
      </c>
      <c r="H248" s="554"/>
      <c r="I248" s="542">
        <v>3503</v>
      </c>
      <c r="J248" s="542">
        <v>2</v>
      </c>
      <c r="K248" s="542" t="s">
        <v>3955</v>
      </c>
      <c r="L248" s="542">
        <v>23809.106039585247</v>
      </c>
      <c r="M248" s="487">
        <f>+Tabela136810[[#This Row],[Colunas85]]/$N$651</f>
        <v>5.3295739779252399E-4</v>
      </c>
      <c r="N248" s="542">
        <v>18374.079359075735</v>
      </c>
      <c r="O248" s="487">
        <f>+O247+Tabela136810[[#This Row],[Colunas8]]</f>
        <v>0.92018121580482859</v>
      </c>
      <c r="P248" s="485">
        <v>19.59</v>
      </c>
      <c r="Q248" s="485">
        <v>99.1</v>
      </c>
      <c r="R248" s="561">
        <v>0.74</v>
      </c>
      <c r="S248" s="485">
        <v>13.33</v>
      </c>
      <c r="T248" s="485">
        <v>94406.936390000003</v>
      </c>
      <c r="U248" s="485">
        <v>80495.013770000005</v>
      </c>
      <c r="V248" s="488">
        <v>676884607.53999996</v>
      </c>
      <c r="W248" s="487">
        <f t="shared" si="12"/>
        <v>2.9862901053267138E-4</v>
      </c>
      <c r="X248" s="487">
        <f>+X247+Tabela136810[[#This Row],[Colunas82]]</f>
        <v>0.96294693073339011</v>
      </c>
      <c r="Y248" s="488">
        <v>27225.67</v>
      </c>
    </row>
    <row r="249" spans="1:25" ht="20.100000000000001" customHeight="1" x14ac:dyDescent="0.25">
      <c r="A249" s="485">
        <f t="shared" si="13"/>
        <v>245</v>
      </c>
      <c r="B249" s="485" t="s">
        <v>1909</v>
      </c>
      <c r="C249" s="485">
        <v>3547502</v>
      </c>
      <c r="D249" s="485" t="s">
        <v>1910</v>
      </c>
      <c r="E249" s="485" t="s">
        <v>1911</v>
      </c>
      <c r="F249" s="485">
        <v>754.14099999999996</v>
      </c>
      <c r="G249" s="486">
        <v>27641</v>
      </c>
      <c r="H249" s="568"/>
      <c r="I249" s="542">
        <v>3509</v>
      </c>
      <c r="J249" s="542">
        <v>2</v>
      </c>
      <c r="K249" s="542" t="s">
        <v>3989</v>
      </c>
      <c r="L249" s="542">
        <v>26470.416701800976</v>
      </c>
      <c r="M249" s="487">
        <f>+Tabela136810[[#This Row],[Colunas85]]/$N$651</f>
        <v>5.9252978169025653E-4</v>
      </c>
      <c r="N249" s="542">
        <v>20427.878994618794</v>
      </c>
      <c r="O249" s="487">
        <f>+O248+Tabela136810[[#This Row],[Colunas8]]</f>
        <v>0.92077374558651881</v>
      </c>
      <c r="P249" s="485">
        <v>35.11</v>
      </c>
      <c r="Q249" s="485">
        <v>97.8</v>
      </c>
      <c r="R249" s="561">
        <v>0.77500000000000002</v>
      </c>
      <c r="S249" s="485">
        <v>17.54</v>
      </c>
      <c r="T249" s="485">
        <v>80902.274229999995</v>
      </c>
      <c r="U249" s="485">
        <v>79463.845329999996</v>
      </c>
      <c r="V249" s="488">
        <v>667057212.49000001</v>
      </c>
      <c r="W249" s="487">
        <f t="shared" si="12"/>
        <v>2.9429334500385859E-4</v>
      </c>
      <c r="X249" s="487">
        <f>+X248+Tabela136810[[#This Row],[Colunas82]]</f>
        <v>0.96324122407839396</v>
      </c>
      <c r="Y249" s="488">
        <v>24132.89</v>
      </c>
    </row>
    <row r="250" spans="1:25" ht="20.100000000000001" customHeight="1" x14ac:dyDescent="0.25">
      <c r="A250" s="485">
        <f t="shared" si="13"/>
        <v>246</v>
      </c>
      <c r="B250" s="485" t="s">
        <v>1912</v>
      </c>
      <c r="C250" s="485">
        <v>3530102</v>
      </c>
      <c r="D250" s="485" t="s">
        <v>1913</v>
      </c>
      <c r="E250" s="485" t="s">
        <v>1914</v>
      </c>
      <c r="F250" s="485">
        <v>917.69399999999996</v>
      </c>
      <c r="G250" s="486">
        <v>29844</v>
      </c>
      <c r="I250" s="542">
        <v>3506</v>
      </c>
      <c r="J250" s="542">
        <v>3</v>
      </c>
      <c r="K250" s="542" t="s">
        <v>3972</v>
      </c>
      <c r="L250" s="542">
        <v>28580.120692035322</v>
      </c>
      <c r="M250" s="487">
        <f>+Tabela136810[[#This Row],[Colunas85]]/$N$651</f>
        <v>6.3975466896147083E-4</v>
      </c>
      <c r="N250" s="542">
        <v>22055.990040714998</v>
      </c>
      <c r="O250" s="487">
        <f>+O249+Tabela136810[[#This Row],[Colunas8]]</f>
        <v>0.9214135002554803</v>
      </c>
      <c r="P250" s="485">
        <v>29.91</v>
      </c>
      <c r="Q250" s="485">
        <v>97.9</v>
      </c>
      <c r="R250" s="561">
        <v>0.751</v>
      </c>
      <c r="S250" s="485">
        <v>8.3699999999999992</v>
      </c>
      <c r="T250" s="485">
        <v>87710.767059999998</v>
      </c>
      <c r="U250" s="485">
        <v>71720.71888</v>
      </c>
      <c r="V250" s="488">
        <v>663452413.91999996</v>
      </c>
      <c r="W250" s="487">
        <f t="shared" si="12"/>
        <v>2.9270297432894987E-4</v>
      </c>
      <c r="X250" s="487">
        <f>+X249+Tabela136810[[#This Row],[Colunas82]]</f>
        <v>0.96353392705272289</v>
      </c>
      <c r="Y250" s="488">
        <v>22230.68</v>
      </c>
    </row>
    <row r="251" spans="1:25" ht="20.100000000000001" customHeight="1" x14ac:dyDescent="0.25">
      <c r="A251" s="485">
        <f t="shared" si="13"/>
        <v>247</v>
      </c>
      <c r="B251" s="485" t="s">
        <v>1915</v>
      </c>
      <c r="C251" s="485">
        <v>3514106</v>
      </c>
      <c r="D251" s="485" t="s">
        <v>1916</v>
      </c>
      <c r="E251" s="485" t="s">
        <v>1917</v>
      </c>
      <c r="F251" s="485">
        <v>632.97199999999998</v>
      </c>
      <c r="G251" s="486">
        <v>27704</v>
      </c>
      <c r="H251" s="554"/>
      <c r="I251" s="542">
        <v>3503</v>
      </c>
      <c r="J251" s="542">
        <v>2</v>
      </c>
      <c r="K251" s="542" t="s">
        <v>3955</v>
      </c>
      <c r="L251" s="542">
        <v>26530.748681548939</v>
      </c>
      <c r="M251" s="487">
        <f>+Tabela136810[[#This Row],[Colunas85]]/$N$651</f>
        <v>5.9388028913378188E-4</v>
      </c>
      <c r="N251" s="542">
        <v>20474.438684089542</v>
      </c>
      <c r="O251" s="487">
        <f>+O250+Tabela136810[[#This Row],[Colunas8]]</f>
        <v>0.92200738054461406</v>
      </c>
      <c r="P251" s="485">
        <v>39.119999999999997</v>
      </c>
      <c r="Q251" s="485">
        <v>96.7</v>
      </c>
      <c r="R251" s="561">
        <v>0.72499999999999998</v>
      </c>
      <c r="S251" s="485">
        <v>9.9</v>
      </c>
      <c r="T251" s="485">
        <v>79488.72696</v>
      </c>
      <c r="U251" s="485">
        <v>69736.721590000001</v>
      </c>
      <c r="V251" s="488">
        <v>662033899.75999999</v>
      </c>
      <c r="W251" s="487">
        <f t="shared" si="12"/>
        <v>2.9207715203175379E-4</v>
      </c>
      <c r="X251" s="487">
        <f>+X250+Tabela136810[[#This Row],[Colunas82]]</f>
        <v>0.96382600420475462</v>
      </c>
      <c r="Y251" s="488">
        <v>23896.69</v>
      </c>
    </row>
    <row r="252" spans="1:25" ht="20.100000000000001" customHeight="1" x14ac:dyDescent="0.25">
      <c r="A252" s="485">
        <f t="shared" si="13"/>
        <v>248</v>
      </c>
      <c r="B252" s="485" t="s">
        <v>1918</v>
      </c>
      <c r="C252" s="485">
        <v>3508108</v>
      </c>
      <c r="D252" s="485" t="s">
        <v>1919</v>
      </c>
      <c r="E252" s="485" t="s">
        <v>1920</v>
      </c>
      <c r="F252" s="485">
        <v>326.92099999999999</v>
      </c>
      <c r="G252" s="486">
        <v>17414</v>
      </c>
      <c r="H252" s="554"/>
      <c r="I252" s="542">
        <v>3506</v>
      </c>
      <c r="J252" s="542">
        <v>2</v>
      </c>
      <c r="K252" s="542" t="s">
        <v>3971</v>
      </c>
      <c r="L252" s="542">
        <v>16676.52532271489</v>
      </c>
      <c r="M252" s="487">
        <f>+Tabela136810[[#This Row],[Colunas85]]/$N$651</f>
        <v>3.7329740669129655E-4</v>
      </c>
      <c r="N252" s="542">
        <v>12869.689403867143</v>
      </c>
      <c r="O252" s="487">
        <f>+O251+Tabela136810[[#This Row],[Colunas8]]</f>
        <v>0.92238067795130541</v>
      </c>
      <c r="P252" s="485">
        <v>47.19</v>
      </c>
      <c r="Q252" s="485">
        <v>96.7</v>
      </c>
      <c r="R252" s="561">
        <v>0.76300000000000001</v>
      </c>
      <c r="S252" s="485">
        <v>9.9</v>
      </c>
      <c r="T252" s="485">
        <v>78465.559959999999</v>
      </c>
      <c r="U252" s="485">
        <v>60923.047610000001</v>
      </c>
      <c r="V252" s="488">
        <v>651027788.33999991</v>
      </c>
      <c r="W252" s="487">
        <f t="shared" si="12"/>
        <v>2.8722145857003957E-4</v>
      </c>
      <c r="X252" s="487">
        <f>+X251+Tabela136810[[#This Row],[Colunas82]]</f>
        <v>0.96411322566332469</v>
      </c>
      <c r="Y252" s="488">
        <v>37385.31</v>
      </c>
    </row>
    <row r="253" spans="1:25" ht="20.100000000000001" customHeight="1" x14ac:dyDescent="0.25">
      <c r="A253" s="485">
        <f t="shared" si="13"/>
        <v>249</v>
      </c>
      <c r="B253" s="485" t="s">
        <v>1921</v>
      </c>
      <c r="C253" s="485">
        <v>3535804</v>
      </c>
      <c r="D253" s="485" t="s">
        <v>1922</v>
      </c>
      <c r="E253" s="485" t="s">
        <v>1923</v>
      </c>
      <c r="F253" s="485">
        <v>1018.724</v>
      </c>
      <c r="G253" s="486">
        <v>20588</v>
      </c>
      <c r="H253" s="568"/>
      <c r="I253" s="542">
        <v>3502</v>
      </c>
      <c r="J253" s="542">
        <v>5</v>
      </c>
      <c r="K253" s="542" t="s">
        <v>3951</v>
      </c>
      <c r="L253" s="542">
        <v>19716.107921445626</v>
      </c>
      <c r="M253" s="487">
        <f>+Tabela136810[[#This Row],[Colunas85]]/$N$651</f>
        <v>4.4133725789367249E-4</v>
      </c>
      <c r="N253" s="542">
        <v>15215.410901964899</v>
      </c>
      <c r="O253" s="487">
        <f>+O252+Tabela136810[[#This Row],[Colunas8]]</f>
        <v>0.92282201520919904</v>
      </c>
      <c r="P253" s="485">
        <v>17.48</v>
      </c>
      <c r="Q253" s="485">
        <v>98.1</v>
      </c>
      <c r="R253" s="561">
        <v>0.71699999999999997</v>
      </c>
      <c r="S253" s="485">
        <v>11.81</v>
      </c>
      <c r="T253" s="485">
        <v>92270.427150000003</v>
      </c>
      <c r="U253" s="485">
        <v>82761.083450000006</v>
      </c>
      <c r="V253" s="488">
        <v>642310394.51999998</v>
      </c>
      <c r="W253" s="487">
        <f t="shared" si="12"/>
        <v>2.8337550512111826E-4</v>
      </c>
      <c r="X253" s="487">
        <f>+X252+Tabela136810[[#This Row],[Colunas82]]</f>
        <v>0.96439660116844583</v>
      </c>
      <c r="Y253" s="488">
        <v>31198.29</v>
      </c>
    </row>
    <row r="254" spans="1:25" ht="20.100000000000001" customHeight="1" x14ac:dyDescent="0.25">
      <c r="A254" s="485">
        <f t="shared" si="13"/>
        <v>250</v>
      </c>
      <c r="B254" s="485" t="s">
        <v>1924</v>
      </c>
      <c r="C254" s="485">
        <v>3528007</v>
      </c>
      <c r="D254" s="485" t="s">
        <v>1925</v>
      </c>
      <c r="E254" s="485" t="s">
        <v>1926</v>
      </c>
      <c r="F254" s="485">
        <v>224.51400000000001</v>
      </c>
      <c r="G254" s="486">
        <v>17263</v>
      </c>
      <c r="I254" s="542">
        <v>3503</v>
      </c>
      <c r="J254" s="542">
        <v>1</v>
      </c>
      <c r="K254" s="542" t="s">
        <v>3954</v>
      </c>
      <c r="L254" s="542">
        <v>16531.920101414213</v>
      </c>
      <c r="M254" s="487">
        <f>+Tabela136810[[#This Row],[Colunas85]]/$N$651</f>
        <v>3.7006047615205303E-4</v>
      </c>
      <c r="N254" s="542">
        <v>12758.093957675346</v>
      </c>
      <c r="O254" s="487">
        <f>+O253+Tabela136810[[#This Row],[Colunas8]]</f>
        <v>0.92319207568535111</v>
      </c>
      <c r="P254" s="485">
        <v>72.19</v>
      </c>
      <c r="Q254" s="485">
        <v>99.3</v>
      </c>
      <c r="R254" s="561">
        <v>0.77</v>
      </c>
      <c r="S254" s="485">
        <v>19.899999999999999</v>
      </c>
      <c r="T254" s="485">
        <v>74107.332720000006</v>
      </c>
      <c r="U254" s="485">
        <v>62454.57101</v>
      </c>
      <c r="V254" s="488">
        <v>633949666.88999999</v>
      </c>
      <c r="W254" s="487">
        <f t="shared" si="12"/>
        <v>2.7968690622011205E-4</v>
      </c>
      <c r="X254" s="487">
        <f>+X253+Tabela136810[[#This Row],[Colunas82]]</f>
        <v>0.96467628807466599</v>
      </c>
      <c r="Y254" s="488">
        <v>36723.03</v>
      </c>
    </row>
    <row r="255" spans="1:25" ht="20.100000000000001" customHeight="1" x14ac:dyDescent="0.25">
      <c r="A255" s="485">
        <f t="shared" si="13"/>
        <v>251</v>
      </c>
      <c r="B255" s="485" t="s">
        <v>1927</v>
      </c>
      <c r="C255" s="485">
        <v>3520442</v>
      </c>
      <c r="D255" s="485" t="s">
        <v>1928</v>
      </c>
      <c r="E255" s="485" t="s">
        <v>1929</v>
      </c>
      <c r="F255" s="485">
        <v>652.64099999999996</v>
      </c>
      <c r="G255" s="486">
        <v>26886</v>
      </c>
      <c r="H255" s="554"/>
      <c r="I255" s="542">
        <v>3506</v>
      </c>
      <c r="J255" s="542">
        <v>3</v>
      </c>
      <c r="K255" s="542" t="s">
        <v>3972</v>
      </c>
      <c r="L255" s="542">
        <v>25747.390595297602</v>
      </c>
      <c r="M255" s="487">
        <f>+Tabela136810[[#This Row],[Colunas85]]/$N$651</f>
        <v>5.7634512899403922E-4</v>
      </c>
      <c r="N255" s="542">
        <v>19869.901763659815</v>
      </c>
      <c r="O255" s="487">
        <f>+O254+Tabela136810[[#This Row],[Colunas8]]</f>
        <v>0.92376842081434518</v>
      </c>
      <c r="P255" s="485">
        <v>38.42</v>
      </c>
      <c r="Q255" s="485">
        <v>99.3</v>
      </c>
      <c r="R255" s="561">
        <v>0.81200000000000006</v>
      </c>
      <c r="S255" s="485">
        <v>11.76</v>
      </c>
      <c r="T255" s="485">
        <v>129475.89823000001</v>
      </c>
      <c r="U255" s="485">
        <v>111432.11982000001</v>
      </c>
      <c r="V255" s="488">
        <v>632494494.29999995</v>
      </c>
      <c r="W255" s="487">
        <f t="shared" si="12"/>
        <v>2.7904491089939519E-4</v>
      </c>
      <c r="X255" s="487">
        <f>+X254+Tabela136810[[#This Row],[Colunas82]]</f>
        <v>0.96495533298556535</v>
      </c>
      <c r="Y255" s="488">
        <v>23525.05</v>
      </c>
    </row>
    <row r="256" spans="1:25" ht="20.100000000000001" customHeight="1" x14ac:dyDescent="0.25">
      <c r="A256" s="485">
        <f t="shared" si="13"/>
        <v>252</v>
      </c>
      <c r="B256" s="485" t="s">
        <v>1930</v>
      </c>
      <c r="C256" s="485">
        <v>3514304</v>
      </c>
      <c r="D256" s="485" t="s">
        <v>1931</v>
      </c>
      <c r="E256" s="485" t="s">
        <v>1932</v>
      </c>
      <c r="F256" s="485">
        <v>205.874</v>
      </c>
      <c r="G256" s="486">
        <v>8883</v>
      </c>
      <c r="H256" s="554"/>
      <c r="I256" s="542">
        <v>3509</v>
      </c>
      <c r="J256" s="542">
        <v>2</v>
      </c>
      <c r="K256" s="542" t="s">
        <v>3989</v>
      </c>
      <c r="L256" s="542">
        <v>8506.8091444628662</v>
      </c>
      <c r="M256" s="487">
        <f>+Tabela136810[[#This Row],[Colunas85]]/$N$651</f>
        <v>1.9042154953708435E-4</v>
      </c>
      <c r="N256" s="542">
        <v>6564.9162153756643</v>
      </c>
      <c r="O256" s="487">
        <f>+O255+Tabela136810[[#This Row],[Colunas8]]</f>
        <v>0.92395884236388226</v>
      </c>
      <c r="P256" s="485">
        <v>41.82</v>
      </c>
      <c r="Q256" s="485">
        <v>100</v>
      </c>
      <c r="R256" s="561">
        <v>0.73799999999999999</v>
      </c>
      <c r="S256" s="485">
        <v>11.11</v>
      </c>
      <c r="T256" s="485">
        <v>32243.421620000001</v>
      </c>
      <c r="U256" s="485">
        <v>27453.784500000002</v>
      </c>
      <c r="V256" s="488">
        <v>628240847.85000002</v>
      </c>
      <c r="W256" s="487">
        <f t="shared" si="12"/>
        <v>2.7716828050128962E-4</v>
      </c>
      <c r="X256" s="487">
        <f>+X255+Tabela136810[[#This Row],[Colunas82]]</f>
        <v>0.96523250126606663</v>
      </c>
      <c r="Y256" s="488">
        <v>70723.95</v>
      </c>
    </row>
    <row r="257" spans="1:25" ht="20.100000000000001" customHeight="1" x14ac:dyDescent="0.25">
      <c r="A257" s="485">
        <f t="shared" si="13"/>
        <v>253</v>
      </c>
      <c r="B257" s="485" t="s">
        <v>1933</v>
      </c>
      <c r="C257" s="485">
        <v>3515202</v>
      </c>
      <c r="D257" s="485" t="s">
        <v>1934</v>
      </c>
      <c r="E257" s="485" t="s">
        <v>1935</v>
      </c>
      <c r="F257" s="485">
        <v>296.28100000000001</v>
      </c>
      <c r="G257" s="486">
        <v>8420</v>
      </c>
      <c r="H257" s="554"/>
      <c r="I257" s="542">
        <v>3507</v>
      </c>
      <c r="J257" s="542">
        <v>5</v>
      </c>
      <c r="K257" s="542" t="s">
        <v>3979</v>
      </c>
      <c r="L257" s="542">
        <v>8063.4169758389435</v>
      </c>
      <c r="M257" s="487">
        <f>+Tabela136810[[#This Row],[Colunas85]]/$N$651</f>
        <v>1.8049639165847688E-4</v>
      </c>
      <c r="N257" s="542">
        <v>6222.7394499001566</v>
      </c>
      <c r="O257" s="487">
        <f>+O256+Tabela136810[[#This Row],[Colunas8]]</f>
        <v>0.92413933875554077</v>
      </c>
      <c r="P257" s="485">
        <v>27.69</v>
      </c>
      <c r="Q257" s="485">
        <v>99</v>
      </c>
      <c r="R257" s="561">
        <v>0.76</v>
      </c>
      <c r="S257" s="485">
        <v>21.05</v>
      </c>
      <c r="T257" s="485">
        <v>35526.628559999997</v>
      </c>
      <c r="U257" s="485">
        <v>32891.95349</v>
      </c>
      <c r="V257" s="488">
        <v>626261412.79999995</v>
      </c>
      <c r="W257" s="487">
        <f t="shared" si="12"/>
        <v>2.7629499024795753E-4</v>
      </c>
      <c r="X257" s="487">
        <f>+X256+Tabela136810[[#This Row],[Colunas82]]</f>
        <v>0.96550879625631458</v>
      </c>
      <c r="Y257" s="488">
        <v>74377.84</v>
      </c>
    </row>
    <row r="258" spans="1:25" ht="20.100000000000001" customHeight="1" x14ac:dyDescent="0.25">
      <c r="A258" s="485">
        <f t="shared" si="13"/>
        <v>254</v>
      </c>
      <c r="B258" s="485" t="s">
        <v>1936</v>
      </c>
      <c r="C258" s="485">
        <v>3511409</v>
      </c>
      <c r="D258" s="485" t="s">
        <v>1937</v>
      </c>
      <c r="E258" s="485" t="s">
        <v>1938</v>
      </c>
      <c r="F258" s="485">
        <v>511.62099999999998</v>
      </c>
      <c r="G258" s="486">
        <v>20391</v>
      </c>
      <c r="H258" s="554"/>
      <c r="I258" s="542">
        <v>3502</v>
      </c>
      <c r="J258" s="542">
        <v>5</v>
      </c>
      <c r="K258" s="542" t="s">
        <v>3951</v>
      </c>
      <c r="L258" s="542">
        <v>19527.450778424216</v>
      </c>
      <c r="M258" s="487">
        <f>+Tabela136810[[#This Row],[Colunas85]]/$N$651</f>
        <v>4.371142425543946E-4</v>
      </c>
      <c r="N258" s="542">
        <v>15069.819492032555</v>
      </c>
      <c r="O258" s="487">
        <f>+O257+Tabela136810[[#This Row],[Colunas8]]</f>
        <v>0.92457645299809521</v>
      </c>
      <c r="P258" s="485">
        <v>34.270000000000003</v>
      </c>
      <c r="Q258" s="485">
        <v>98.2</v>
      </c>
      <c r="R258" s="561">
        <v>0.72899999999999998</v>
      </c>
      <c r="S258" s="485">
        <v>7.49</v>
      </c>
      <c r="T258" s="485">
        <v>75974.897020000004</v>
      </c>
      <c r="U258" s="485">
        <v>64272.704100000003</v>
      </c>
      <c r="V258" s="488">
        <v>624070837.11000001</v>
      </c>
      <c r="W258" s="487">
        <f t="shared" si="12"/>
        <v>2.7532854863661843E-4</v>
      </c>
      <c r="X258" s="487">
        <f>+X257+Tabela136810[[#This Row],[Colunas82]]</f>
        <v>0.96578412480495124</v>
      </c>
      <c r="Y258" s="488">
        <v>30605.21</v>
      </c>
    </row>
    <row r="259" spans="1:25" ht="20.100000000000001" customHeight="1" x14ac:dyDescent="0.25">
      <c r="A259" s="485">
        <f t="shared" si="13"/>
        <v>255</v>
      </c>
      <c r="B259" s="485" t="s">
        <v>1939</v>
      </c>
      <c r="C259" s="485">
        <v>3508603</v>
      </c>
      <c r="D259" s="485" t="s">
        <v>1940</v>
      </c>
      <c r="E259" s="485" t="s">
        <v>1941</v>
      </c>
      <c r="F259" s="485">
        <v>287.99</v>
      </c>
      <c r="G259" s="486">
        <v>33827</v>
      </c>
      <c r="H259" s="554"/>
      <c r="I259" s="542">
        <v>3511</v>
      </c>
      <c r="J259" s="542">
        <v>5</v>
      </c>
      <c r="K259" s="542" t="s">
        <v>4008</v>
      </c>
      <c r="L259" s="542">
        <v>32394.442522767691</v>
      </c>
      <c r="M259" s="487">
        <f>+Tabela136810[[#This Row],[Colunas85]]/$N$651</f>
        <v>7.2513675066880026E-4</v>
      </c>
      <c r="N259" s="542">
        <v>24999.59707503238</v>
      </c>
      <c r="O259" s="487">
        <f>+O258+Tabela136810[[#This Row],[Colunas8]]</f>
        <v>0.92530158974876398</v>
      </c>
      <c r="P259" s="485">
        <v>104.49</v>
      </c>
      <c r="Q259" s="485">
        <v>98</v>
      </c>
      <c r="R259" s="561">
        <v>0.76400000000000001</v>
      </c>
      <c r="S259" s="485">
        <v>18.09</v>
      </c>
      <c r="T259" s="485">
        <v>88016.706699999995</v>
      </c>
      <c r="U259" s="485">
        <v>78329.614520000003</v>
      </c>
      <c r="V259" s="488">
        <v>622477012.05999994</v>
      </c>
      <c r="W259" s="487">
        <f t="shared" si="12"/>
        <v>2.7462538240659659E-4</v>
      </c>
      <c r="X259" s="487">
        <f>+X258+Tabela136810[[#This Row],[Colunas82]]</f>
        <v>0.96605875018735787</v>
      </c>
      <c r="Y259" s="488">
        <v>18401.78</v>
      </c>
    </row>
    <row r="260" spans="1:25" ht="20.100000000000001" customHeight="1" x14ac:dyDescent="0.25">
      <c r="A260" s="485">
        <f t="shared" si="13"/>
        <v>256</v>
      </c>
      <c r="B260" s="485" t="s">
        <v>1942</v>
      </c>
      <c r="C260" s="485">
        <v>3521804</v>
      </c>
      <c r="D260" s="485" t="s">
        <v>1943</v>
      </c>
      <c r="E260" s="485" t="s">
        <v>1944</v>
      </c>
      <c r="F260" s="485">
        <v>1092.884</v>
      </c>
      <c r="G260" s="486">
        <v>27632</v>
      </c>
      <c r="H260" s="554"/>
      <c r="I260" s="542">
        <v>3502</v>
      </c>
      <c r="J260" s="542">
        <v>5</v>
      </c>
      <c r="K260" s="542" t="s">
        <v>3951</v>
      </c>
      <c r="L260" s="542">
        <v>26461.797847551265</v>
      </c>
      <c r="M260" s="487">
        <f>+Tabela136810[[#This Row],[Colunas85]]/$N$651</f>
        <v>5.9233685205546715E-4</v>
      </c>
      <c r="N260" s="542">
        <v>20421.227610408685</v>
      </c>
      <c r="O260" s="487">
        <f>+O259+Tabela136810[[#This Row],[Colunas8]]</f>
        <v>0.92589392660081948</v>
      </c>
      <c r="P260" s="485">
        <v>22.17</v>
      </c>
      <c r="Q260" s="485">
        <v>97.9</v>
      </c>
      <c r="R260" s="561">
        <v>0.71299999999999997</v>
      </c>
      <c r="S260" s="485">
        <v>9.17</v>
      </c>
      <c r="T260" s="485">
        <v>99937.16476</v>
      </c>
      <c r="U260" s="485">
        <v>76142.015320000006</v>
      </c>
      <c r="V260" s="488">
        <v>618320435.04000008</v>
      </c>
      <c r="W260" s="487">
        <f t="shared" si="12"/>
        <v>2.7279157725153985E-4</v>
      </c>
      <c r="X260" s="487">
        <f>+X259+Tabela136810[[#This Row],[Colunas82]]</f>
        <v>0.96633154176460945</v>
      </c>
      <c r="Y260" s="488">
        <v>22376.97</v>
      </c>
    </row>
    <row r="261" spans="1:25" ht="20.100000000000001" customHeight="1" x14ac:dyDescent="0.25">
      <c r="A261" s="485">
        <f t="shared" si="13"/>
        <v>257</v>
      </c>
      <c r="B261" s="485" t="s">
        <v>1945</v>
      </c>
      <c r="C261" s="485">
        <v>3526001</v>
      </c>
      <c r="D261" s="485" t="s">
        <v>1946</v>
      </c>
      <c r="E261" s="485" t="s">
        <v>1947</v>
      </c>
      <c r="F261" s="485">
        <v>582.56500000000005</v>
      </c>
      <c r="G261" s="486">
        <v>20978</v>
      </c>
      <c r="I261" s="542">
        <v>3505</v>
      </c>
      <c r="J261" s="542">
        <v>3</v>
      </c>
      <c r="K261" s="542" t="s">
        <v>3967</v>
      </c>
      <c r="L261" s="542">
        <v>20089.591605599686</v>
      </c>
      <c r="M261" s="487">
        <f>+Tabela136810[[#This Row],[Colunas85]]/$N$651</f>
        <v>4.496975420678775E-4</v>
      </c>
      <c r="N261" s="542">
        <v>15503.637551069538</v>
      </c>
      <c r="O261" s="487">
        <f>+O260+Tabela136810[[#This Row],[Colunas8]]</f>
        <v>0.9263436241428874</v>
      </c>
      <c r="P261" s="485">
        <v>32.119999999999997</v>
      </c>
      <c r="Q261" s="485">
        <v>96.8</v>
      </c>
      <c r="R261" s="561">
        <v>0.745</v>
      </c>
      <c r="S261" s="485">
        <v>21.28</v>
      </c>
      <c r="T261" s="485">
        <v>67489.383100000006</v>
      </c>
      <c r="U261" s="485">
        <v>60105.34605</v>
      </c>
      <c r="V261" s="488">
        <v>588885395.46000004</v>
      </c>
      <c r="W261" s="487">
        <f t="shared" ref="W261:W324" si="14">+V261/$V$651</f>
        <v>2.5980538042146055E-4</v>
      </c>
      <c r="X261" s="487">
        <f>+X260+Tabela136810[[#This Row],[Colunas82]]</f>
        <v>0.96659134714503092</v>
      </c>
      <c r="Y261" s="488">
        <v>28071.57</v>
      </c>
    </row>
    <row r="262" spans="1:25" ht="20.100000000000001" customHeight="1" x14ac:dyDescent="0.25">
      <c r="A262" s="485">
        <f t="shared" si="13"/>
        <v>258</v>
      </c>
      <c r="B262" s="485" t="s">
        <v>1948</v>
      </c>
      <c r="C262" s="485">
        <v>3509403</v>
      </c>
      <c r="D262" s="485" t="s">
        <v>1949</v>
      </c>
      <c r="E262" s="485" t="s">
        <v>1950</v>
      </c>
      <c r="F262" s="485">
        <v>660.08799999999997</v>
      </c>
      <c r="G262" s="486">
        <v>26613</v>
      </c>
      <c r="H262" s="554"/>
      <c r="I262" s="542">
        <v>3508</v>
      </c>
      <c r="J262" s="542">
        <v>1</v>
      </c>
      <c r="K262" s="542" t="s">
        <v>3982</v>
      </c>
      <c r="L262" s="542">
        <v>25485.952016389761</v>
      </c>
      <c r="M262" s="487">
        <f>+Tabela136810[[#This Row],[Colunas85]]/$N$651</f>
        <v>5.7049293007209575E-4</v>
      </c>
      <c r="N262" s="542">
        <v>19668.143109286568</v>
      </c>
      <c r="O262" s="487">
        <f>+O261+Tabela136810[[#This Row],[Colunas8]]</f>
        <v>0.92691411707295945</v>
      </c>
      <c r="P262" s="485">
        <v>35.409999999999997</v>
      </c>
      <c r="Q262" s="485">
        <v>97.1</v>
      </c>
      <c r="R262" s="561">
        <v>0.71299999999999997</v>
      </c>
      <c r="S262" s="485">
        <v>6.17</v>
      </c>
      <c r="T262" s="485">
        <v>67029.458589999995</v>
      </c>
      <c r="U262" s="485">
        <v>59784.760999999999</v>
      </c>
      <c r="V262" s="488">
        <v>587123231.75999999</v>
      </c>
      <c r="W262" s="487">
        <f t="shared" si="14"/>
        <v>2.5902794628236838E-4</v>
      </c>
      <c r="X262" s="487">
        <f>+X261+Tabela136810[[#This Row],[Colunas82]]</f>
        <v>0.96685037509131333</v>
      </c>
      <c r="Y262" s="488">
        <v>22061.52</v>
      </c>
    </row>
    <row r="263" spans="1:25" ht="20.100000000000001" customHeight="1" x14ac:dyDescent="0.25">
      <c r="A263" s="485">
        <f t="shared" ref="A263:A326" si="15">+A262+1</f>
        <v>259</v>
      </c>
      <c r="B263" s="485" t="s">
        <v>1951</v>
      </c>
      <c r="C263" s="485">
        <v>3544103</v>
      </c>
      <c r="D263" s="485" t="s">
        <v>1952</v>
      </c>
      <c r="E263" s="485" t="s">
        <v>1953</v>
      </c>
      <c r="F263" s="485">
        <v>36.341000000000001</v>
      </c>
      <c r="G263" s="486">
        <v>52009</v>
      </c>
      <c r="H263" s="568"/>
      <c r="I263" s="542">
        <v>3501</v>
      </c>
      <c r="J263" s="542">
        <v>1</v>
      </c>
      <c r="K263" s="542" t="s">
        <v>3944</v>
      </c>
      <c r="L263" s="542">
        <v>49806.443408124418</v>
      </c>
      <c r="M263" s="487">
        <f>+Tabela136810[[#This Row],[Colunas85]]/$N$651</f>
        <v>1.1148974861954542E-3</v>
      </c>
      <c r="N263" s="542">
        <v>38436.871264828653</v>
      </c>
      <c r="O263" s="487">
        <f>+O262+Tabela136810[[#This Row],[Colunas8]]</f>
        <v>0.92802901455915487</v>
      </c>
      <c r="P263" s="485">
        <v>1210.04</v>
      </c>
      <c r="Q263" s="485">
        <v>98.2</v>
      </c>
      <c r="R263" s="561">
        <v>0.749</v>
      </c>
      <c r="S263" s="485">
        <v>11.98</v>
      </c>
      <c r="T263" s="485">
        <v>88976.073019999996</v>
      </c>
      <c r="U263" s="485">
        <v>72897.05085</v>
      </c>
      <c r="V263" s="488">
        <v>586786341.60000002</v>
      </c>
      <c r="W263" s="487">
        <f t="shared" si="14"/>
        <v>2.588793165543197E-4</v>
      </c>
      <c r="X263" s="487">
        <f>+X262+Tabela136810[[#This Row],[Colunas82]]</f>
        <v>0.96710925440786766</v>
      </c>
      <c r="Y263" s="488">
        <v>11282.4</v>
      </c>
    </row>
    <row r="264" spans="1:25" ht="20.100000000000001" customHeight="1" x14ac:dyDescent="0.25">
      <c r="A264" s="485">
        <f t="shared" si="15"/>
        <v>260</v>
      </c>
      <c r="B264" s="485" t="s">
        <v>1954</v>
      </c>
      <c r="C264" s="485">
        <v>3502705</v>
      </c>
      <c r="D264" s="485" t="s">
        <v>1955</v>
      </c>
      <c r="E264" s="485" t="s">
        <v>1956</v>
      </c>
      <c r="F264" s="485">
        <v>974.322</v>
      </c>
      <c r="G264" s="486">
        <v>24081</v>
      </c>
      <c r="H264" s="554"/>
      <c r="I264" s="542">
        <v>3502</v>
      </c>
      <c r="J264" s="542">
        <v>2</v>
      </c>
      <c r="K264" s="542" t="s">
        <v>3948</v>
      </c>
      <c r="L264" s="542">
        <v>23061.181020804939</v>
      </c>
      <c r="M264" s="487">
        <f>+Tabela136810[[#This Row],[Colunas85]]/$N$651</f>
        <v>5.1621539281802636E-4</v>
      </c>
      <c r="N264" s="542">
        <v>17796.887018176447</v>
      </c>
      <c r="O264" s="487">
        <f>+O263+Tabela136810[[#This Row],[Colunas8]]</f>
        <v>0.92854522995197286</v>
      </c>
      <c r="P264" s="485">
        <v>25.85</v>
      </c>
      <c r="Q264" s="485">
        <v>97.3</v>
      </c>
      <c r="R264" s="561">
        <v>0.71</v>
      </c>
      <c r="S264" s="485">
        <v>6.01</v>
      </c>
      <c r="T264" s="485">
        <v>71090.289619999996</v>
      </c>
      <c r="U264" s="485">
        <v>65066.660799999998</v>
      </c>
      <c r="V264" s="488">
        <v>583897545.63</v>
      </c>
      <c r="W264" s="487">
        <f t="shared" si="14"/>
        <v>2.5760483302707997E-4</v>
      </c>
      <c r="X264" s="487">
        <f>+X263+Tabela136810[[#This Row],[Colunas82]]</f>
        <v>0.96736685924089472</v>
      </c>
      <c r="Y264" s="488">
        <v>24247.23</v>
      </c>
    </row>
    <row r="265" spans="1:25" ht="20.100000000000001" customHeight="1" x14ac:dyDescent="0.25">
      <c r="A265" s="485">
        <f t="shared" si="15"/>
        <v>261</v>
      </c>
      <c r="B265" s="485" t="s">
        <v>1957</v>
      </c>
      <c r="C265" s="485">
        <v>3517505</v>
      </c>
      <c r="D265" s="485" t="s">
        <v>1958</v>
      </c>
      <c r="E265" s="485" t="s">
        <v>1959</v>
      </c>
      <c r="F265" s="485">
        <v>325.12599999999998</v>
      </c>
      <c r="G265" s="486">
        <v>22087</v>
      </c>
      <c r="H265" s="554"/>
      <c r="I265" s="542">
        <v>3507</v>
      </c>
      <c r="J265" s="542">
        <v>1</v>
      </c>
      <c r="K265" s="542" t="s">
        <v>3974</v>
      </c>
      <c r="L265" s="542">
        <v>21151.625979258282</v>
      </c>
      <c r="M265" s="487">
        <f>+Tabela136810[[#This Row],[Colunas85]]/$N$651</f>
        <v>4.7347076039914239E-4</v>
      </c>
      <c r="N265" s="542">
        <v>16323.235894292728</v>
      </c>
      <c r="O265" s="487">
        <f>+O264+Tabela136810[[#This Row],[Colunas8]]</f>
        <v>0.92901870071237203</v>
      </c>
      <c r="P265" s="485">
        <v>55</v>
      </c>
      <c r="Q265" s="485">
        <v>98</v>
      </c>
      <c r="R265" s="561">
        <v>0.72499999999999998</v>
      </c>
      <c r="S265" s="485">
        <v>4.2</v>
      </c>
      <c r="T265" s="485">
        <v>77410.713669999997</v>
      </c>
      <c r="U265" s="485">
        <v>61872.929470000003</v>
      </c>
      <c r="V265" s="488">
        <v>574451727.33000004</v>
      </c>
      <c r="W265" s="487">
        <f t="shared" si="14"/>
        <v>2.5343751212603008E-4</v>
      </c>
      <c r="X265" s="487">
        <f>+X264+Tabela136810[[#This Row],[Colunas82]]</f>
        <v>0.96762029675302075</v>
      </c>
      <c r="Y265" s="488">
        <v>26008.59</v>
      </c>
    </row>
    <row r="266" spans="1:25" ht="20.100000000000001" customHeight="1" x14ac:dyDescent="0.25">
      <c r="A266" s="485">
        <f t="shared" si="15"/>
        <v>262</v>
      </c>
      <c r="B266" s="485" t="s">
        <v>1960</v>
      </c>
      <c r="C266" s="485">
        <v>3553302</v>
      </c>
      <c r="D266" s="485" t="s">
        <v>1961</v>
      </c>
      <c r="E266" s="485" t="s">
        <v>1962</v>
      </c>
      <c r="F266" s="485">
        <v>561.78800000000001</v>
      </c>
      <c r="G266" s="486">
        <v>23255</v>
      </c>
      <c r="H266" s="568"/>
      <c r="I266" s="542">
        <v>3510</v>
      </c>
      <c r="J266" s="542">
        <v>7</v>
      </c>
      <c r="K266" s="542" t="s">
        <v>3998</v>
      </c>
      <c r="L266" s="542">
        <v>22270.161730776083</v>
      </c>
      <c r="M266" s="487">
        <f>+Tabela136810[[#This Row],[Colunas85]]/$N$651</f>
        <v>4.9850873966958192E-4</v>
      </c>
      <c r="N266" s="542">
        <v>17186.43775622662</v>
      </c>
      <c r="O266" s="487">
        <f>+O265+Tabela136810[[#This Row],[Colunas8]]</f>
        <v>0.92951720945204164</v>
      </c>
      <c r="P266" s="485">
        <v>39.880000000000003</v>
      </c>
      <c r="Q266" s="485">
        <v>97.7</v>
      </c>
      <c r="R266" s="561">
        <v>0.73099999999999998</v>
      </c>
      <c r="S266" s="485">
        <v>3.53</v>
      </c>
      <c r="T266" s="485">
        <v>84782.785359999994</v>
      </c>
      <c r="U266" s="485">
        <v>70033.549859999999</v>
      </c>
      <c r="V266" s="488">
        <v>563000759.39999998</v>
      </c>
      <c r="W266" s="487">
        <f t="shared" si="14"/>
        <v>2.4838555617299834E-4</v>
      </c>
      <c r="X266" s="487">
        <f>+X265+Tabela136810[[#This Row],[Colunas82]]</f>
        <v>0.96786868230919376</v>
      </c>
      <c r="Y266" s="488">
        <v>24209.88</v>
      </c>
    </row>
    <row r="267" spans="1:25" ht="20.100000000000001" customHeight="1" x14ac:dyDescent="0.25">
      <c r="A267" s="485">
        <f t="shared" si="15"/>
        <v>263</v>
      </c>
      <c r="B267" s="485" t="s">
        <v>1963</v>
      </c>
      <c r="C267" s="485">
        <v>3501301</v>
      </c>
      <c r="D267" s="485" t="s">
        <v>1964</v>
      </c>
      <c r="E267" s="485" t="s">
        <v>1965</v>
      </c>
      <c r="F267" s="485">
        <v>347.64699999999999</v>
      </c>
      <c r="G267" s="486">
        <v>25078</v>
      </c>
      <c r="H267" s="554"/>
      <c r="I267" s="542">
        <v>3505</v>
      </c>
      <c r="J267" s="542">
        <v>1</v>
      </c>
      <c r="K267" s="542" t="s">
        <v>3965</v>
      </c>
      <c r="L267" s="542">
        <v>24015.958541578271</v>
      </c>
      <c r="M267" s="487">
        <f>+Tabela136810[[#This Row],[Colunas85]]/$N$651</f>
        <v>5.3758770902746832E-4</v>
      </c>
      <c r="N267" s="542">
        <v>18533.712580118307</v>
      </c>
      <c r="O267" s="487">
        <f>+O266+Tabela136810[[#This Row],[Colunas8]]</f>
        <v>0.93005479716106909</v>
      </c>
      <c r="P267" s="485">
        <v>67.69</v>
      </c>
      <c r="Q267" s="485">
        <v>98.3</v>
      </c>
      <c r="R267" s="561">
        <v>0.75800000000000001</v>
      </c>
      <c r="S267" s="485">
        <v>3.07</v>
      </c>
      <c r="T267" s="485">
        <v>62881.373099999997</v>
      </c>
      <c r="U267" s="485">
        <v>60296.984400000001</v>
      </c>
      <c r="V267" s="488">
        <v>536018676.68000001</v>
      </c>
      <c r="W267" s="487">
        <f t="shared" si="14"/>
        <v>2.3648155868948614E-4</v>
      </c>
      <c r="X267" s="487">
        <f>+X266+Tabela136810[[#This Row],[Colunas82]]</f>
        <v>0.96810516386788326</v>
      </c>
      <c r="Y267" s="488">
        <v>21374.06</v>
      </c>
    </row>
    <row r="268" spans="1:25" ht="20.100000000000001" customHeight="1" x14ac:dyDescent="0.25">
      <c r="A268" s="485">
        <f t="shared" si="15"/>
        <v>264</v>
      </c>
      <c r="B268" s="485" t="s">
        <v>1966</v>
      </c>
      <c r="C268" s="485">
        <v>3505609</v>
      </c>
      <c r="D268" s="485" t="s">
        <v>1967</v>
      </c>
      <c r="E268" s="485" t="s">
        <v>1968</v>
      </c>
      <c r="F268" s="485">
        <v>146.02500000000001</v>
      </c>
      <c r="G268" s="486">
        <v>33537</v>
      </c>
      <c r="H268" s="554"/>
      <c r="I268" s="542">
        <v>3508</v>
      </c>
      <c r="J268" s="542">
        <v>1</v>
      </c>
      <c r="K268" s="542" t="s">
        <v>3982</v>
      </c>
      <c r="L268" s="542">
        <v>32116.72388583262</v>
      </c>
      <c r="M268" s="487">
        <f>+Tabela136810[[#This Row],[Colunas85]]/$N$651</f>
        <v>7.1892012910336576E-4</v>
      </c>
      <c r="N268" s="542">
        <v>24785.274694928929</v>
      </c>
      <c r="O268" s="487">
        <f>+O267+Tabela136810[[#This Row],[Colunas8]]</f>
        <v>0.93077371729017244</v>
      </c>
      <c r="P268" s="485">
        <v>195.66</v>
      </c>
      <c r="Q268" s="485">
        <v>97.5</v>
      </c>
      <c r="R268" s="561">
        <v>0.72499999999999998</v>
      </c>
      <c r="S268" s="485">
        <v>18.690000000000001</v>
      </c>
      <c r="T268" s="485">
        <v>81349.191130000007</v>
      </c>
      <c r="U268" s="485">
        <v>72594.767739999996</v>
      </c>
      <c r="V268" s="488">
        <v>535260245.73000002</v>
      </c>
      <c r="W268" s="487">
        <f t="shared" si="14"/>
        <v>2.3614695293596049E-4</v>
      </c>
      <c r="X268" s="487">
        <f>+X267+Tabela136810[[#This Row],[Colunas82]]</f>
        <v>0.9683413108208192</v>
      </c>
      <c r="Y268" s="488">
        <v>15960.29</v>
      </c>
    </row>
    <row r="269" spans="1:25" ht="20.100000000000001" customHeight="1" x14ac:dyDescent="0.25">
      <c r="A269" s="485">
        <f t="shared" si="15"/>
        <v>265</v>
      </c>
      <c r="B269" s="485" t="s">
        <v>1969</v>
      </c>
      <c r="C269" s="485">
        <v>3524600</v>
      </c>
      <c r="D269" s="485" t="s">
        <v>1970</v>
      </c>
      <c r="E269" s="485" t="s">
        <v>1971</v>
      </c>
      <c r="F269" s="485">
        <v>704.18899999999996</v>
      </c>
      <c r="G269" s="486">
        <v>17911</v>
      </c>
      <c r="H269" s="554"/>
      <c r="I269" s="542">
        <v>3502</v>
      </c>
      <c r="J269" s="542">
        <v>3</v>
      </c>
      <c r="K269" s="542" t="s">
        <v>3949</v>
      </c>
      <c r="L269" s="542">
        <v>17152.47760739327</v>
      </c>
      <c r="M269" s="487">
        <f>+Tabela136810[[#This Row],[Colunas85]]/$N$651</f>
        <v>3.83951409856886E-4</v>
      </c>
      <c r="N269" s="542">
        <v>13236.993620803056</v>
      </c>
      <c r="O269" s="487">
        <f>+O268+Tabela136810[[#This Row],[Colunas8]]</f>
        <v>0.93115766870002936</v>
      </c>
      <c r="P269" s="485">
        <v>24.44</v>
      </c>
      <c r="Q269" s="485">
        <v>97.4</v>
      </c>
      <c r="R269" s="561">
        <v>0.71699999999999997</v>
      </c>
      <c r="S269" s="485">
        <v>26.32</v>
      </c>
      <c r="T269" s="485">
        <v>49043.221830000002</v>
      </c>
      <c r="U269" s="485">
        <v>42477.185259999998</v>
      </c>
      <c r="V269" s="488">
        <v>532475581.67000002</v>
      </c>
      <c r="W269" s="487">
        <f t="shared" si="14"/>
        <v>2.3491841048774924E-4</v>
      </c>
      <c r="X269" s="487">
        <f>+X268+Tabela136810[[#This Row],[Colunas82]]</f>
        <v>0.96857622923130693</v>
      </c>
      <c r="Y269" s="488">
        <v>29728.97</v>
      </c>
    </row>
    <row r="270" spans="1:25" ht="20.100000000000001" customHeight="1" x14ac:dyDescent="0.25">
      <c r="A270" s="485">
        <f t="shared" si="15"/>
        <v>266</v>
      </c>
      <c r="B270" s="485" t="s">
        <v>1972</v>
      </c>
      <c r="C270" s="485">
        <v>3531506</v>
      </c>
      <c r="D270" s="485" t="s">
        <v>1973</v>
      </c>
      <c r="E270" s="485" t="s">
        <v>1974</v>
      </c>
      <c r="F270" s="485">
        <v>263.46199999999999</v>
      </c>
      <c r="G270" s="486">
        <v>18928</v>
      </c>
      <c r="I270" s="542">
        <v>3508</v>
      </c>
      <c r="J270" s="542">
        <v>2</v>
      </c>
      <c r="K270" s="542" t="s">
        <v>3983</v>
      </c>
      <c r="L270" s="542">
        <v>18126.408137610393</v>
      </c>
      <c r="M270" s="487">
        <f>+Tabela136810[[#This Row],[Colunas85]]/$N$651</f>
        <v>4.0575245858808195E-4</v>
      </c>
      <c r="N270" s="542">
        <v>13988.600036545149</v>
      </c>
      <c r="O270" s="487">
        <f>+O269+Tabela136810[[#This Row],[Colunas8]]</f>
        <v>0.93156342115861746</v>
      </c>
      <c r="P270" s="485">
        <v>71.86</v>
      </c>
      <c r="Q270" s="485">
        <v>98.6</v>
      </c>
      <c r="R270" s="561">
        <v>0.753</v>
      </c>
      <c r="S270" s="485">
        <v>9.2200000000000006</v>
      </c>
      <c r="T270" s="485">
        <v>70925.697969999994</v>
      </c>
      <c r="U270" s="485">
        <v>66870.125150000007</v>
      </c>
      <c r="V270" s="488">
        <v>530613923.83999997</v>
      </c>
      <c r="W270" s="487">
        <f t="shared" si="14"/>
        <v>2.3409708137266745E-4</v>
      </c>
      <c r="X270" s="487">
        <f>+X269+Tabela136810[[#This Row],[Colunas82]]</f>
        <v>0.9688103263126796</v>
      </c>
      <c r="Y270" s="488">
        <v>28033.279999999999</v>
      </c>
    </row>
    <row r="271" spans="1:25" ht="20.100000000000001" customHeight="1" x14ac:dyDescent="0.25">
      <c r="A271" s="485">
        <f t="shared" si="15"/>
        <v>267</v>
      </c>
      <c r="B271" s="485" t="s">
        <v>1975</v>
      </c>
      <c r="C271" s="485">
        <v>3533601</v>
      </c>
      <c r="D271" s="485" t="s">
        <v>1976</v>
      </c>
      <c r="E271" s="485" t="s">
        <v>1977</v>
      </c>
      <c r="F271" s="485">
        <v>348.26499999999999</v>
      </c>
      <c r="G271" s="486">
        <v>7522</v>
      </c>
      <c r="H271" s="568"/>
      <c r="I271" s="542">
        <v>3508</v>
      </c>
      <c r="J271" s="542">
        <v>4</v>
      </c>
      <c r="K271" s="542" t="s">
        <v>3985</v>
      </c>
      <c r="L271" s="542">
        <v>7203.446851812414</v>
      </c>
      <c r="M271" s="487">
        <f>+Tabela136810[[#This Row],[Colunas85]]/$N$651</f>
        <v>1.6124630143171767E-4</v>
      </c>
      <c r="N271" s="542">
        <v>5559.0791142694743</v>
      </c>
      <c r="O271" s="487">
        <f>+O270+Tabela136810[[#This Row],[Colunas8]]</f>
        <v>0.93172466746004923</v>
      </c>
      <c r="P271" s="485">
        <v>19.57</v>
      </c>
      <c r="Q271" s="485">
        <v>97.8</v>
      </c>
      <c r="R271" s="561">
        <v>0.746</v>
      </c>
      <c r="S271" s="485" t="s">
        <v>27</v>
      </c>
      <c r="T271" s="485">
        <v>38882.644800000002</v>
      </c>
      <c r="U271" s="485">
        <v>34004.591410000001</v>
      </c>
      <c r="V271" s="488">
        <v>530452793.95999992</v>
      </c>
      <c r="W271" s="487">
        <f t="shared" si="14"/>
        <v>2.3402599384002797E-4</v>
      </c>
      <c r="X271" s="487">
        <f>+X270+Tabela136810[[#This Row],[Colunas82]]</f>
        <v>0.96904435230651964</v>
      </c>
      <c r="Y271" s="488">
        <v>70520.179999999993</v>
      </c>
    </row>
    <row r="272" spans="1:25" ht="20.100000000000001" customHeight="1" x14ac:dyDescent="0.25">
      <c r="A272" s="485">
        <f t="shared" si="15"/>
        <v>268</v>
      </c>
      <c r="B272" s="485" t="s">
        <v>1978</v>
      </c>
      <c r="C272" s="485">
        <v>3540804</v>
      </c>
      <c r="D272" s="485" t="s">
        <v>1979</v>
      </c>
      <c r="E272" s="485" t="s">
        <v>1980</v>
      </c>
      <c r="F272" s="485">
        <v>342.49200000000002</v>
      </c>
      <c r="G272" s="486">
        <v>17668</v>
      </c>
      <c r="H272" s="568"/>
      <c r="I272" s="542">
        <v>3507</v>
      </c>
      <c r="J272" s="542">
        <v>1</v>
      </c>
      <c r="K272" s="542" t="s">
        <v>3974</v>
      </c>
      <c r="L272" s="542">
        <v>16919.768542651123</v>
      </c>
      <c r="M272" s="487">
        <f>+Tabela136810[[#This Row],[Colunas85]]/$N$651</f>
        <v>3.7874230971757364E-4</v>
      </c>
      <c r="N272" s="542">
        <v>13057.406247130164</v>
      </c>
      <c r="O272" s="487">
        <f>+O271+Tabela136810[[#This Row],[Colunas8]]</f>
        <v>0.9321034097697668</v>
      </c>
      <c r="P272" s="485">
        <v>45.12</v>
      </c>
      <c r="Q272" s="485">
        <v>98</v>
      </c>
      <c r="R272" s="561">
        <v>0.747</v>
      </c>
      <c r="S272" s="485">
        <v>8.73</v>
      </c>
      <c r="T272" s="485">
        <v>62696.58066</v>
      </c>
      <c r="U272" s="485">
        <v>56524.129379999998</v>
      </c>
      <c r="V272" s="488">
        <v>529145822.51999998</v>
      </c>
      <c r="W272" s="487">
        <f t="shared" si="14"/>
        <v>2.3344938213461469E-4</v>
      </c>
      <c r="X272" s="487">
        <f>+X271+Tabela136810[[#This Row],[Colunas82]]</f>
        <v>0.96927780168865429</v>
      </c>
      <c r="Y272" s="488">
        <v>29949.39</v>
      </c>
    </row>
    <row r="273" spans="1:25" ht="20.100000000000001" customHeight="1" x14ac:dyDescent="0.25">
      <c r="A273" s="485">
        <f t="shared" si="15"/>
        <v>269</v>
      </c>
      <c r="B273" s="485" t="s">
        <v>1981</v>
      </c>
      <c r="C273" s="485">
        <v>3526209</v>
      </c>
      <c r="D273" s="485" t="s">
        <v>1982</v>
      </c>
      <c r="E273" s="485" t="s">
        <v>1983</v>
      </c>
      <c r="F273" s="485">
        <v>522.16899999999998</v>
      </c>
      <c r="G273" s="486">
        <v>31844</v>
      </c>
      <c r="I273" s="542">
        <v>3501</v>
      </c>
      <c r="J273" s="542">
        <v>1</v>
      </c>
      <c r="K273" s="542" t="s">
        <v>3944</v>
      </c>
      <c r="L273" s="542">
        <v>30495.421636415118</v>
      </c>
      <c r="M273" s="487">
        <f>+Tabela136810[[#This Row],[Colunas85]]/$N$651</f>
        <v>6.8262792113688096E-4</v>
      </c>
      <c r="N273" s="542">
        <v>23534.075420738787</v>
      </c>
      <c r="O273" s="487">
        <f>+O272+Tabela136810[[#This Row],[Colunas8]]</f>
        <v>0.93278603769090374</v>
      </c>
      <c r="P273" s="485">
        <v>55.03</v>
      </c>
      <c r="Q273" s="485">
        <v>98.5</v>
      </c>
      <c r="R273" s="561">
        <v>0.70899999999999996</v>
      </c>
      <c r="S273" s="485">
        <v>11.06</v>
      </c>
      <c r="T273" s="485">
        <v>79486.513619999998</v>
      </c>
      <c r="U273" s="485">
        <v>73190.197010000004</v>
      </c>
      <c r="V273" s="488">
        <v>523923600.07999998</v>
      </c>
      <c r="W273" s="487">
        <f t="shared" si="14"/>
        <v>2.3114543386534259E-4</v>
      </c>
      <c r="X273" s="487">
        <f>+X272+Tabela136810[[#This Row],[Colunas82]]</f>
        <v>0.96950894712251967</v>
      </c>
      <c r="Y273" s="488">
        <v>16452.82</v>
      </c>
    </row>
    <row r="274" spans="1:25" ht="20.100000000000001" customHeight="1" x14ac:dyDescent="0.25">
      <c r="A274" s="485">
        <f t="shared" si="15"/>
        <v>270</v>
      </c>
      <c r="B274" s="485" t="s">
        <v>1984</v>
      </c>
      <c r="C274" s="485">
        <v>3546306</v>
      </c>
      <c r="D274" s="485" t="s">
        <v>1985</v>
      </c>
      <c r="E274" s="485" t="s">
        <v>1986</v>
      </c>
      <c r="F274" s="485">
        <v>295.33699999999999</v>
      </c>
      <c r="G274" s="486">
        <v>35102</v>
      </c>
      <c r="H274" s="568"/>
      <c r="I274" s="542">
        <v>3510</v>
      </c>
      <c r="J274" s="542">
        <v>7</v>
      </c>
      <c r="K274" s="542" t="s">
        <v>3998</v>
      </c>
      <c r="L274" s="542">
        <v>33615.446874809808</v>
      </c>
      <c r="M274" s="487">
        <f>+Tabela136810[[#This Row],[Colunas85]]/$N$651</f>
        <v>7.5246844893062418E-4</v>
      </c>
      <c r="N274" s="542">
        <v>25941.876504797543</v>
      </c>
      <c r="O274" s="487">
        <f>+O273+Tabela136810[[#This Row],[Colunas8]]</f>
        <v>0.93353850613983436</v>
      </c>
      <c r="P274" s="485">
        <v>101.35</v>
      </c>
      <c r="Q274" s="485">
        <v>97.3</v>
      </c>
      <c r="R274" s="561">
        <v>0.72799999999999998</v>
      </c>
      <c r="S274" s="485">
        <v>13.48</v>
      </c>
      <c r="T274" s="485">
        <v>79313.661730000007</v>
      </c>
      <c r="U274" s="485">
        <v>75085.503819999998</v>
      </c>
      <c r="V274" s="488">
        <v>516867472.45999998</v>
      </c>
      <c r="W274" s="487">
        <f t="shared" si="14"/>
        <v>2.2803240043855081E-4</v>
      </c>
      <c r="X274" s="487">
        <f>+X273+Tabela136810[[#This Row],[Colunas82]]</f>
        <v>0.96973697952295823</v>
      </c>
      <c r="Y274" s="488">
        <v>14724.73</v>
      </c>
    </row>
    <row r="275" spans="1:25" ht="20.100000000000001" customHeight="1" x14ac:dyDescent="0.25">
      <c r="A275" s="485">
        <f t="shared" si="15"/>
        <v>271</v>
      </c>
      <c r="B275" s="485" t="s">
        <v>1987</v>
      </c>
      <c r="C275" s="485">
        <v>3521705</v>
      </c>
      <c r="D275" s="485" t="s">
        <v>1988</v>
      </c>
      <c r="E275" s="485" t="s">
        <v>1989</v>
      </c>
      <c r="F275" s="485">
        <v>1100.2470000000001</v>
      </c>
      <c r="G275" s="486">
        <v>17405</v>
      </c>
      <c r="H275" s="554"/>
      <c r="I275" s="542">
        <v>3502</v>
      </c>
      <c r="J275" s="542">
        <v>2</v>
      </c>
      <c r="K275" s="542" t="s">
        <v>3948</v>
      </c>
      <c r="L275" s="542">
        <v>16667.906468465178</v>
      </c>
      <c r="M275" s="487">
        <f>+Tabela136810[[#This Row],[Colunas85]]/$N$651</f>
        <v>3.7310447705650717E-4</v>
      </c>
      <c r="N275" s="542">
        <v>12863.038019657035</v>
      </c>
      <c r="O275" s="487">
        <f>+O274+Tabela136810[[#This Row],[Colunas8]]</f>
        <v>0.93391161061689087</v>
      </c>
      <c r="P275" s="485">
        <v>16.079999999999998</v>
      </c>
      <c r="Q275" s="485">
        <v>97.9</v>
      </c>
      <c r="R275" s="561">
        <v>0.69299999999999995</v>
      </c>
      <c r="S275" s="485">
        <v>23.17</v>
      </c>
      <c r="T275" s="485">
        <v>58975.343910000003</v>
      </c>
      <c r="U275" s="485">
        <v>52125.451800000003</v>
      </c>
      <c r="V275" s="488">
        <v>514660628.5</v>
      </c>
      <c r="W275" s="487">
        <f t="shared" si="14"/>
        <v>2.2705878156639193E-4</v>
      </c>
      <c r="X275" s="487">
        <f>+X274+Tabela136810[[#This Row],[Colunas82]]</f>
        <v>0.9699640383045246</v>
      </c>
      <c r="Y275" s="488">
        <v>29569.7</v>
      </c>
    </row>
    <row r="276" spans="1:25" ht="20.100000000000001" customHeight="1" x14ac:dyDescent="0.25">
      <c r="A276" s="485">
        <f t="shared" si="15"/>
        <v>272</v>
      </c>
      <c r="B276" s="485" t="s">
        <v>1990</v>
      </c>
      <c r="C276" s="485">
        <v>3536208</v>
      </c>
      <c r="D276" s="485" t="s">
        <v>1991</v>
      </c>
      <c r="E276" s="485" t="s">
        <v>1992</v>
      </c>
      <c r="F276" s="485">
        <v>359.41399999999999</v>
      </c>
      <c r="G276" s="486">
        <v>19797</v>
      </c>
      <c r="H276" s="568"/>
      <c r="I276" s="542">
        <v>3502</v>
      </c>
      <c r="J276" s="542">
        <v>3</v>
      </c>
      <c r="K276" s="542" t="s">
        <v>3949</v>
      </c>
      <c r="L276" s="542">
        <v>18958.606397943415</v>
      </c>
      <c r="M276" s="487">
        <f>+Tabela136810[[#This Row],[Colunas85]]/$N$651</f>
        <v>4.243808866582977E-4</v>
      </c>
      <c r="N276" s="542">
        <v>14630.828134165487</v>
      </c>
      <c r="O276" s="487">
        <f>+O275+Tabela136810[[#This Row],[Colunas8]]</f>
        <v>0.93433599150354918</v>
      </c>
      <c r="P276" s="485">
        <v>51.34</v>
      </c>
      <c r="Q276" s="485">
        <v>97.1</v>
      </c>
      <c r="R276" s="561">
        <v>0.73599999999999999</v>
      </c>
      <c r="S276" s="485">
        <v>21.58</v>
      </c>
      <c r="T276" s="485">
        <v>47577.062729999998</v>
      </c>
      <c r="U276" s="485">
        <v>42793.743799999997</v>
      </c>
      <c r="V276" s="488">
        <v>513269098.17000002</v>
      </c>
      <c r="W276" s="487">
        <f t="shared" si="14"/>
        <v>2.2644486403754704E-4</v>
      </c>
      <c r="X276" s="487">
        <f>+X275+Tabela136810[[#This Row],[Colunas82]]</f>
        <v>0.97019048316856216</v>
      </c>
      <c r="Y276" s="488">
        <v>25926.61</v>
      </c>
    </row>
    <row r="277" spans="1:25" ht="20.100000000000001" customHeight="1" x14ac:dyDescent="0.25">
      <c r="A277" s="485">
        <f t="shared" si="15"/>
        <v>273</v>
      </c>
      <c r="B277" s="485" t="s">
        <v>1993</v>
      </c>
      <c r="C277" s="485">
        <v>3508801</v>
      </c>
      <c r="D277" s="485" t="s">
        <v>1994</v>
      </c>
      <c r="E277" s="485" t="s">
        <v>1995</v>
      </c>
      <c r="F277" s="485">
        <v>920.28</v>
      </c>
      <c r="G277" s="486">
        <v>17917</v>
      </c>
      <c r="H277" s="554"/>
      <c r="I277" s="542">
        <v>3503</v>
      </c>
      <c r="J277" s="542">
        <v>4</v>
      </c>
      <c r="K277" s="542" t="s">
        <v>3957</v>
      </c>
      <c r="L277" s="542">
        <v>17158.223510226406</v>
      </c>
      <c r="M277" s="487">
        <f>+Tabela136810[[#This Row],[Colunas85]]/$N$651</f>
        <v>3.8408002961341217E-4</v>
      </c>
      <c r="N277" s="542">
        <v>13241.427876943126</v>
      </c>
      <c r="O277" s="487">
        <f>+O276+Tabela136810[[#This Row],[Colunas8]]</f>
        <v>0.93472007153316261</v>
      </c>
      <c r="P277" s="485">
        <v>18.05</v>
      </c>
      <c r="Q277" s="485">
        <v>96.7</v>
      </c>
      <c r="R277" s="561">
        <v>0.74199999999999999</v>
      </c>
      <c r="S277" s="485">
        <v>8.16</v>
      </c>
      <c r="T277" s="485">
        <v>62054.665419999998</v>
      </c>
      <c r="U277" s="485">
        <v>58718.121859999999</v>
      </c>
      <c r="V277" s="488">
        <v>511542354.38999999</v>
      </c>
      <c r="W277" s="487">
        <f t="shared" si="14"/>
        <v>2.2568305651419546E-4</v>
      </c>
      <c r="X277" s="487">
        <f>+X276+Tabela136810[[#This Row],[Colunas82]]</f>
        <v>0.97041616622507632</v>
      </c>
      <c r="Y277" s="488">
        <v>28550.67</v>
      </c>
    </row>
    <row r="278" spans="1:25" ht="20.100000000000001" customHeight="1" x14ac:dyDescent="0.25">
      <c r="A278" s="485">
        <f t="shared" si="15"/>
        <v>274</v>
      </c>
      <c r="B278" s="485" t="s">
        <v>1996</v>
      </c>
      <c r="C278" s="485">
        <v>3529203</v>
      </c>
      <c r="D278" s="485" t="s">
        <v>1997</v>
      </c>
      <c r="E278" s="485" t="s">
        <v>1998</v>
      </c>
      <c r="F278" s="485">
        <v>1253.5640000000001</v>
      </c>
      <c r="G278" s="486">
        <v>26791</v>
      </c>
      <c r="I278" s="542">
        <v>3505</v>
      </c>
      <c r="J278" s="542">
        <v>1</v>
      </c>
      <c r="K278" s="542" t="s">
        <v>3965</v>
      </c>
      <c r="L278" s="542">
        <v>25656.413800439565</v>
      </c>
      <c r="M278" s="487">
        <f>+Tabela136810[[#This Row],[Colunas85]]/$N$651</f>
        <v>5.7430864951570721E-4</v>
      </c>
      <c r="N278" s="542">
        <v>19799.692708108683</v>
      </c>
      <c r="O278" s="487">
        <f>+O277+Tabela136810[[#This Row],[Colunas8]]</f>
        <v>0.9352943801826783</v>
      </c>
      <c r="P278" s="485">
        <v>19.329999999999998</v>
      </c>
      <c r="Q278" s="485">
        <v>98.1</v>
      </c>
      <c r="R278" s="561">
        <v>0.72099999999999997</v>
      </c>
      <c r="S278" s="485">
        <v>16.079999999999998</v>
      </c>
      <c r="T278" s="485">
        <v>76837.159490000005</v>
      </c>
      <c r="U278" s="485">
        <v>69770.481910000002</v>
      </c>
      <c r="V278" s="488">
        <v>505573496.81999999</v>
      </c>
      <c r="W278" s="487">
        <f t="shared" si="14"/>
        <v>2.2304970658972668E-4</v>
      </c>
      <c r="X278" s="487">
        <f>+X277+Tabela136810[[#This Row],[Colunas82]]</f>
        <v>0.97063921593166602</v>
      </c>
      <c r="Y278" s="488">
        <v>18871.02</v>
      </c>
    </row>
    <row r="279" spans="1:25" ht="20.100000000000001" customHeight="1" x14ac:dyDescent="0.25">
      <c r="A279" s="485">
        <f t="shared" si="15"/>
        <v>275</v>
      </c>
      <c r="B279" s="485" t="s">
        <v>1999</v>
      </c>
      <c r="C279" s="485">
        <v>3500501</v>
      </c>
      <c r="D279" s="485" t="s">
        <v>2000</v>
      </c>
      <c r="E279" s="485" t="s">
        <v>2001</v>
      </c>
      <c r="F279" s="485">
        <v>60.125999999999998</v>
      </c>
      <c r="G279" s="486">
        <v>18908</v>
      </c>
      <c r="H279" s="554"/>
      <c r="I279" s="542">
        <v>3510</v>
      </c>
      <c r="J279" s="542">
        <v>11</v>
      </c>
      <c r="K279" s="542" t="s">
        <v>4002</v>
      </c>
      <c r="L279" s="542">
        <v>18107.255128166595</v>
      </c>
      <c r="M279" s="487">
        <f>+Tabela136810[[#This Row],[Colunas85]]/$N$651</f>
        <v>4.0532372606632785E-4</v>
      </c>
      <c r="N279" s="542">
        <v>13973.819182744912</v>
      </c>
      <c r="O279" s="487">
        <f>+O278+Tabela136810[[#This Row],[Colunas8]]</f>
        <v>0.93569970390874457</v>
      </c>
      <c r="P279" s="485">
        <v>287.16000000000003</v>
      </c>
      <c r="Q279" s="485">
        <v>96.2</v>
      </c>
      <c r="R279" s="561">
        <v>0.745</v>
      </c>
      <c r="S279" s="485">
        <v>3.88</v>
      </c>
      <c r="T279" s="485">
        <v>86949.222129999995</v>
      </c>
      <c r="U279" s="485">
        <v>75201.477929999994</v>
      </c>
      <c r="V279" s="488">
        <v>499688144.72000003</v>
      </c>
      <c r="W279" s="487">
        <f t="shared" si="14"/>
        <v>2.204531977392052E-4</v>
      </c>
      <c r="X279" s="487">
        <f>+X278+Tabela136810[[#This Row],[Colunas82]]</f>
        <v>0.97085966912940524</v>
      </c>
      <c r="Y279" s="488">
        <v>26427.34</v>
      </c>
    </row>
    <row r="280" spans="1:25" ht="20.100000000000001" customHeight="1" x14ac:dyDescent="0.25">
      <c r="A280" s="485">
        <f t="shared" si="15"/>
        <v>276</v>
      </c>
      <c r="B280" s="485" t="s">
        <v>2002</v>
      </c>
      <c r="C280" s="485">
        <v>3501004</v>
      </c>
      <c r="D280" s="485" t="s">
        <v>2003</v>
      </c>
      <c r="E280" s="485" t="s">
        <v>2004</v>
      </c>
      <c r="F280" s="485">
        <v>928.95600000000002</v>
      </c>
      <c r="G280" s="486">
        <v>16221</v>
      </c>
      <c r="H280" s="554"/>
      <c r="I280" s="542">
        <v>3508</v>
      </c>
      <c r="J280" s="542">
        <v>1</v>
      </c>
      <c r="K280" s="542" t="s">
        <v>3982</v>
      </c>
      <c r="L280" s="542">
        <v>15534.048309392339</v>
      </c>
      <c r="M280" s="487">
        <f>+Tabela136810[[#This Row],[Colunas85]]/$N$651</f>
        <v>3.4772351176866432E-4</v>
      </c>
      <c r="N280" s="542">
        <v>11988.011474682951</v>
      </c>
      <c r="O280" s="487">
        <f>+O279+Tabela136810[[#This Row],[Colunas8]]</f>
        <v>0.93604742742051328</v>
      </c>
      <c r="P280" s="485">
        <v>16.8</v>
      </c>
      <c r="Q280" s="485">
        <v>99.3</v>
      </c>
      <c r="R280" s="561">
        <v>0.73</v>
      </c>
      <c r="S280" s="485">
        <v>5.08</v>
      </c>
      <c r="T280" s="485">
        <v>72144.191510000004</v>
      </c>
      <c r="U280" s="485">
        <v>55436.05472</v>
      </c>
      <c r="V280" s="488">
        <v>499478329.68000001</v>
      </c>
      <c r="W280" s="487">
        <f t="shared" si="14"/>
        <v>2.2036063121148077E-4</v>
      </c>
      <c r="X280" s="487">
        <f>+X279+Tabela136810[[#This Row],[Colunas82]]</f>
        <v>0.97108002976061669</v>
      </c>
      <c r="Y280" s="488">
        <v>30792.080000000002</v>
      </c>
    </row>
    <row r="281" spans="1:25" ht="20.100000000000001" customHeight="1" x14ac:dyDescent="0.25">
      <c r="A281" s="485">
        <f t="shared" si="15"/>
        <v>277</v>
      </c>
      <c r="B281" s="485" t="s">
        <v>2005</v>
      </c>
      <c r="C281" s="485">
        <v>3538907</v>
      </c>
      <c r="D281" s="485" t="s">
        <v>2006</v>
      </c>
      <c r="E281" s="485" t="s">
        <v>2007</v>
      </c>
      <c r="F281" s="485">
        <v>823.75800000000004</v>
      </c>
      <c r="G281" s="486">
        <v>25939</v>
      </c>
      <c r="H281" s="568"/>
      <c r="I281" s="542">
        <v>3503</v>
      </c>
      <c r="J281" s="542">
        <v>1</v>
      </c>
      <c r="K281" s="542" t="s">
        <v>3954</v>
      </c>
      <c r="L281" s="542">
        <v>24840.49559813377</v>
      </c>
      <c r="M281" s="487">
        <f>+Tabela136810[[#This Row],[Colunas85]]/$N$651</f>
        <v>5.5604464408898246E-4</v>
      </c>
      <c r="N281" s="542">
        <v>19170.028336218547</v>
      </c>
      <c r="O281" s="487">
        <f>+O280+Tabela136810[[#This Row],[Colunas8]]</f>
        <v>0.93660347206460226</v>
      </c>
      <c r="P281" s="485">
        <v>27.55</v>
      </c>
      <c r="Q281" s="485">
        <v>97.3</v>
      </c>
      <c r="R281" s="561">
        <v>0.749</v>
      </c>
      <c r="S281" s="485">
        <v>28.69</v>
      </c>
      <c r="T281" s="485">
        <v>64791.566030000002</v>
      </c>
      <c r="U281" s="485">
        <v>55508.577729999997</v>
      </c>
      <c r="V281" s="488">
        <v>485120256.64999998</v>
      </c>
      <c r="W281" s="487">
        <f t="shared" si="14"/>
        <v>2.1402611408058065E-4</v>
      </c>
      <c r="X281" s="487">
        <f>+X280+Tabela136810[[#This Row],[Colunas82]]</f>
        <v>0.9712940558746973</v>
      </c>
      <c r="Y281" s="488">
        <v>18702.349999999999</v>
      </c>
    </row>
    <row r="282" spans="1:25" ht="20.100000000000001" customHeight="1" x14ac:dyDescent="0.25">
      <c r="A282" s="485">
        <f t="shared" si="15"/>
        <v>278</v>
      </c>
      <c r="B282" s="485" t="s">
        <v>2008</v>
      </c>
      <c r="C282" s="485">
        <v>3538600</v>
      </c>
      <c r="D282" s="485" t="s">
        <v>2009</v>
      </c>
      <c r="E282" s="485" t="s">
        <v>2010</v>
      </c>
      <c r="F282" s="485">
        <v>385.56799999999998</v>
      </c>
      <c r="G282" s="486">
        <v>27617</v>
      </c>
      <c r="H282" s="568"/>
      <c r="I282" s="542">
        <v>3510</v>
      </c>
      <c r="J282" s="542">
        <v>4</v>
      </c>
      <c r="K282" s="542" t="s">
        <v>3995</v>
      </c>
      <c r="L282" s="542">
        <v>26447.433090468421</v>
      </c>
      <c r="M282" s="487">
        <f>+Tabela136810[[#This Row],[Colunas85]]/$N$651</f>
        <v>5.9201530266415154E-4</v>
      </c>
      <c r="N282" s="542">
        <v>20410.141970058507</v>
      </c>
      <c r="O282" s="487">
        <f>+O281+Tabela136810[[#This Row],[Colunas8]]</f>
        <v>0.93719548736726643</v>
      </c>
      <c r="P282" s="485">
        <v>65.150000000000006</v>
      </c>
      <c r="Q282" s="485">
        <v>98</v>
      </c>
      <c r="R282" s="561">
        <v>0.73899999999999999</v>
      </c>
      <c r="S282" s="485">
        <v>12.42</v>
      </c>
      <c r="T282" s="485">
        <v>81669.702529999995</v>
      </c>
      <c r="U282" s="485">
        <v>70592.984370000006</v>
      </c>
      <c r="V282" s="488">
        <v>484422064.24000001</v>
      </c>
      <c r="W282" s="487">
        <f t="shared" si="14"/>
        <v>2.1371808446041029E-4</v>
      </c>
      <c r="X282" s="487">
        <f>+X281+Tabela136810[[#This Row],[Colunas82]]</f>
        <v>0.97150777395915766</v>
      </c>
      <c r="Y282" s="488">
        <v>17540.72</v>
      </c>
    </row>
    <row r="283" spans="1:25" ht="20.100000000000001" customHeight="1" x14ac:dyDescent="0.25">
      <c r="A283" s="485">
        <f t="shared" si="15"/>
        <v>279</v>
      </c>
      <c r="B283" s="485" t="s">
        <v>2011</v>
      </c>
      <c r="C283" s="485">
        <v>3539103</v>
      </c>
      <c r="D283" s="485" t="s">
        <v>2012</v>
      </c>
      <c r="E283" s="485" t="s">
        <v>2013</v>
      </c>
      <c r="F283" s="485">
        <v>108.489</v>
      </c>
      <c r="G283" s="486">
        <v>19453</v>
      </c>
      <c r="H283" s="568"/>
      <c r="I283" s="542">
        <v>3501</v>
      </c>
      <c r="J283" s="542">
        <v>1</v>
      </c>
      <c r="K283" s="542" t="s">
        <v>3944</v>
      </c>
      <c r="L283" s="542">
        <v>18629.174635510091</v>
      </c>
      <c r="M283" s="487">
        <f>+Tabela136810[[#This Row],[Colunas85]]/$N$651</f>
        <v>4.1700668728412722E-4</v>
      </c>
      <c r="N283" s="542">
        <v>14376.597448801396</v>
      </c>
      <c r="O283" s="487">
        <f>+O282+Tabela136810[[#This Row],[Colunas8]]</f>
        <v>0.9376124940545506</v>
      </c>
      <c r="P283" s="485">
        <v>144.97999999999999</v>
      </c>
      <c r="Q283" s="485">
        <v>97.5</v>
      </c>
      <c r="R283" s="561">
        <v>0.72699999999999998</v>
      </c>
      <c r="S283" s="485">
        <v>23.26</v>
      </c>
      <c r="T283" s="485">
        <v>58017.85572</v>
      </c>
      <c r="U283" s="485">
        <v>53875.697099999998</v>
      </c>
      <c r="V283" s="488">
        <v>478303749.98000002</v>
      </c>
      <c r="W283" s="487">
        <f t="shared" si="14"/>
        <v>2.110187969995357E-4</v>
      </c>
      <c r="X283" s="487">
        <f>+X282+Tabela136810[[#This Row],[Colunas82]]</f>
        <v>0.97171879275615725</v>
      </c>
      <c r="Y283" s="488">
        <v>24587.66</v>
      </c>
    </row>
    <row r="284" spans="1:25" ht="20.100000000000001" customHeight="1" x14ac:dyDescent="0.25">
      <c r="A284" s="485">
        <f t="shared" si="15"/>
        <v>280</v>
      </c>
      <c r="B284" s="485" t="s">
        <v>2014</v>
      </c>
      <c r="C284" s="485">
        <v>3532009</v>
      </c>
      <c r="D284" s="485" t="s">
        <v>2015</v>
      </c>
      <c r="E284" s="485" t="s">
        <v>2016</v>
      </c>
      <c r="F284" s="485">
        <v>146.75200000000001</v>
      </c>
      <c r="G284" s="486">
        <v>13936</v>
      </c>
      <c r="I284" s="542">
        <v>3510</v>
      </c>
      <c r="J284" s="542">
        <v>2</v>
      </c>
      <c r="K284" s="542" t="s">
        <v>3992</v>
      </c>
      <c r="L284" s="542">
        <v>13345.816980438422</v>
      </c>
      <c r="M284" s="487">
        <f>+Tabela136810[[#This Row],[Colunas85]]/$N$651</f>
        <v>2.9874082115825817E-4</v>
      </c>
      <c r="N284" s="542">
        <v>10299.29892800577</v>
      </c>
      <c r="O284" s="487">
        <f>+O283+Tabela136810[[#This Row],[Colunas8]]</f>
        <v>0.93791123487570882</v>
      </c>
      <c r="P284" s="485">
        <v>80.2</v>
      </c>
      <c r="Q284" s="485">
        <v>97.4</v>
      </c>
      <c r="R284" s="561">
        <v>0.71499999999999997</v>
      </c>
      <c r="S284" s="485">
        <v>25.64</v>
      </c>
      <c r="T284" s="485">
        <v>42617.228479999998</v>
      </c>
      <c r="U284" s="485">
        <v>36025.195950000001</v>
      </c>
      <c r="V284" s="488">
        <v>472088689.28000003</v>
      </c>
      <c r="W284" s="487">
        <f t="shared" si="14"/>
        <v>2.0827682679284607E-4</v>
      </c>
      <c r="X284" s="487">
        <f>+X283+Tabela136810[[#This Row],[Colunas82]]</f>
        <v>0.97192706958295005</v>
      </c>
      <c r="Y284" s="488">
        <v>33875.480000000003</v>
      </c>
    </row>
    <row r="285" spans="1:25" ht="20.100000000000001" customHeight="1" x14ac:dyDescent="0.25">
      <c r="A285" s="485">
        <f t="shared" si="15"/>
        <v>281</v>
      </c>
      <c r="B285" s="485" t="s">
        <v>2017</v>
      </c>
      <c r="C285" s="485">
        <v>3541703</v>
      </c>
      <c r="D285" s="485" t="s">
        <v>2018</v>
      </c>
      <c r="E285" s="485" t="s">
        <v>2019</v>
      </c>
      <c r="F285" s="485">
        <v>651.34100000000001</v>
      </c>
      <c r="G285" s="486">
        <v>14309</v>
      </c>
      <c r="H285" s="568"/>
      <c r="I285" s="542">
        <v>3505</v>
      </c>
      <c r="J285" s="542">
        <v>1</v>
      </c>
      <c r="K285" s="542" t="s">
        <v>3965</v>
      </c>
      <c r="L285" s="542">
        <v>13703.020606565255</v>
      </c>
      <c r="M285" s="487">
        <f>+Tabela136810[[#This Row],[Colunas85]]/$N$651</f>
        <v>3.0673668268897225E-4</v>
      </c>
      <c r="N285" s="542">
        <v>10574.961851380209</v>
      </c>
      <c r="O285" s="487">
        <f>+O284+Tabela136810[[#This Row],[Colunas8]]</f>
        <v>0.93821797155839781</v>
      </c>
      <c r="P285" s="485">
        <v>19.68</v>
      </c>
      <c r="Q285" s="485">
        <v>98.7</v>
      </c>
      <c r="R285" s="561">
        <v>0.73799999999999999</v>
      </c>
      <c r="S285" s="485">
        <v>5.62</v>
      </c>
      <c r="T285" s="485">
        <v>49974.77317</v>
      </c>
      <c r="U285" s="485">
        <v>44181.778079999996</v>
      </c>
      <c r="V285" s="488">
        <v>470203327.02999997</v>
      </c>
      <c r="W285" s="487">
        <f t="shared" si="14"/>
        <v>2.0744503972464938E-4</v>
      </c>
      <c r="X285" s="487">
        <f>+X284+Tabela136810[[#This Row],[Colunas82]]</f>
        <v>0.97213451462267475</v>
      </c>
      <c r="Y285" s="488">
        <v>32860.67</v>
      </c>
    </row>
    <row r="286" spans="1:25" ht="20.100000000000001" customHeight="1" x14ac:dyDescent="0.25">
      <c r="A286" s="485">
        <f t="shared" si="15"/>
        <v>282</v>
      </c>
      <c r="B286" s="485" t="s">
        <v>2020</v>
      </c>
      <c r="C286" s="485">
        <v>3527405</v>
      </c>
      <c r="D286" s="485" t="s">
        <v>2021</v>
      </c>
      <c r="E286" s="485" t="s">
        <v>2022</v>
      </c>
      <c r="F286" s="485">
        <v>314.81</v>
      </c>
      <c r="G286" s="486">
        <v>22022</v>
      </c>
      <c r="I286" s="542">
        <v>3505</v>
      </c>
      <c r="J286" s="542">
        <v>2</v>
      </c>
      <c r="K286" s="542" t="s">
        <v>3966</v>
      </c>
      <c r="L286" s="542">
        <v>21089.378698565939</v>
      </c>
      <c r="M286" s="487">
        <f>+Tabela136810[[#This Row],[Colunas85]]/$N$651</f>
        <v>4.7207737970344159E-4</v>
      </c>
      <c r="N286" s="542">
        <v>16275.198119441955</v>
      </c>
      <c r="O286" s="487">
        <f>+O285+Tabela136810[[#This Row],[Colunas8]]</f>
        <v>0.93869004893810126</v>
      </c>
      <c r="P286" s="485">
        <v>63.17</v>
      </c>
      <c r="Q286" s="485">
        <v>99.4</v>
      </c>
      <c r="R286" s="561">
        <v>0.752</v>
      </c>
      <c r="S286" s="485">
        <v>9.85</v>
      </c>
      <c r="T286" s="485">
        <v>54482.537750000003</v>
      </c>
      <c r="U286" s="485">
        <v>44593.981469999999</v>
      </c>
      <c r="V286" s="488">
        <v>449706196.94</v>
      </c>
      <c r="W286" s="487">
        <f t="shared" si="14"/>
        <v>1.9840208379190655E-4</v>
      </c>
      <c r="X286" s="487">
        <f>+X285+Tabela136810[[#This Row],[Colunas82]]</f>
        <v>0.97233291670646671</v>
      </c>
      <c r="Y286" s="488">
        <v>20420.77</v>
      </c>
    </row>
    <row r="287" spans="1:25" ht="20.100000000000001" customHeight="1" x14ac:dyDescent="0.25">
      <c r="A287" s="485">
        <f t="shared" si="15"/>
        <v>283</v>
      </c>
      <c r="B287" s="485" t="s">
        <v>2023</v>
      </c>
      <c r="C287" s="485">
        <v>3550902</v>
      </c>
      <c r="D287" s="485" t="s">
        <v>2024</v>
      </c>
      <c r="E287" s="485" t="s">
        <v>2025</v>
      </c>
      <c r="F287" s="485">
        <v>617.25199999999995</v>
      </c>
      <c r="G287" s="486">
        <v>15446</v>
      </c>
      <c r="H287" s="568"/>
      <c r="I287" s="542">
        <v>3508</v>
      </c>
      <c r="J287" s="542">
        <v>1</v>
      </c>
      <c r="K287" s="542" t="s">
        <v>3982</v>
      </c>
      <c r="L287" s="542">
        <v>14791.869193445169</v>
      </c>
      <c r="M287" s="487">
        <f>+Tabela136810[[#This Row],[Colunas85]]/$N$651</f>
        <v>3.311101265506929E-4</v>
      </c>
      <c r="N287" s="542">
        <v>11415.253389923733</v>
      </c>
      <c r="O287" s="487">
        <f>+O286+Tabela136810[[#This Row],[Colunas8]]</f>
        <v>0.939021159064652</v>
      </c>
      <c r="P287" s="485">
        <v>23.24</v>
      </c>
      <c r="Q287" s="485">
        <v>99.8</v>
      </c>
      <c r="R287" s="561">
        <v>0.76600000000000001</v>
      </c>
      <c r="S287" s="485">
        <v>13.79</v>
      </c>
      <c r="T287" s="485">
        <v>54307.190419999999</v>
      </c>
      <c r="U287" s="485">
        <v>48866.350850000003</v>
      </c>
      <c r="V287" s="488">
        <v>448692861.98000002</v>
      </c>
      <c r="W287" s="487">
        <f t="shared" si="14"/>
        <v>1.9795501908830406E-4</v>
      </c>
      <c r="X287" s="487">
        <f>+X286+Tabela136810[[#This Row],[Colunas82]]</f>
        <v>0.97253087172555497</v>
      </c>
      <c r="Y287" s="488">
        <v>29049.13</v>
      </c>
    </row>
    <row r="288" spans="1:25" ht="20.100000000000001" customHeight="1" x14ac:dyDescent="0.25">
      <c r="A288" s="485">
        <f t="shared" si="15"/>
        <v>284</v>
      </c>
      <c r="B288" s="485" t="s">
        <v>2026</v>
      </c>
      <c r="C288" s="485">
        <v>3511607</v>
      </c>
      <c r="D288" s="485" t="s">
        <v>2027</v>
      </c>
      <c r="E288" s="485" t="s">
        <v>2028</v>
      </c>
      <c r="F288" s="485">
        <v>190.392</v>
      </c>
      <c r="G288" s="486">
        <v>18595</v>
      </c>
      <c r="H288" s="554"/>
      <c r="I288" s="542">
        <v>3502</v>
      </c>
      <c r="J288" s="542">
        <v>6</v>
      </c>
      <c r="K288" s="542" t="s">
        <v>3952</v>
      </c>
      <c r="L288" s="542">
        <v>17807.510530371157</v>
      </c>
      <c r="M288" s="487">
        <f>+Tabela136810[[#This Row],[Colunas85]]/$N$651</f>
        <v>3.9861406210087624E-4</v>
      </c>
      <c r="N288" s="542">
        <v>13742.49882077119</v>
      </c>
      <c r="O288" s="487">
        <f>+O287+Tabela136810[[#This Row],[Colunas8]]</f>
        <v>0.93941977312675284</v>
      </c>
      <c r="P288" s="485">
        <v>81.459999999999994</v>
      </c>
      <c r="Q288" s="485">
        <v>96.3</v>
      </c>
      <c r="R288" s="561">
        <v>0.70599999999999996</v>
      </c>
      <c r="S288" s="485">
        <v>25.75</v>
      </c>
      <c r="T288" s="485">
        <v>56792.830699999999</v>
      </c>
      <c r="U288" s="485">
        <v>53413.866349999997</v>
      </c>
      <c r="V288" s="488">
        <v>448660717.84999996</v>
      </c>
      <c r="W288" s="487">
        <f t="shared" si="14"/>
        <v>1.9794083769072253E-4</v>
      </c>
      <c r="X288" s="487">
        <f>+X287+Tabela136810[[#This Row],[Colunas82]]</f>
        <v>0.97272881256324573</v>
      </c>
      <c r="Y288" s="488">
        <v>24128.03</v>
      </c>
    </row>
    <row r="289" spans="1:25" ht="20.100000000000001" customHeight="1" x14ac:dyDescent="0.25">
      <c r="A289" s="485">
        <f t="shared" si="15"/>
        <v>285</v>
      </c>
      <c r="B289" s="485" t="s">
        <v>2029</v>
      </c>
      <c r="C289" s="485">
        <v>3533007</v>
      </c>
      <c r="D289" s="485" t="s">
        <v>2030</v>
      </c>
      <c r="E289" s="485" t="s">
        <v>2031</v>
      </c>
      <c r="F289" s="485">
        <v>531.79600000000005</v>
      </c>
      <c r="G289" s="486">
        <v>21871</v>
      </c>
      <c r="H289" s="568"/>
      <c r="I289" s="542">
        <v>3507</v>
      </c>
      <c r="J289" s="542">
        <v>1</v>
      </c>
      <c r="K289" s="542" t="s">
        <v>3974</v>
      </c>
      <c r="L289" s="542">
        <v>20944.773477265266</v>
      </c>
      <c r="M289" s="487">
        <f>+Tabela136810[[#This Row],[Colunas85]]/$N$651</f>
        <v>4.6884044916419812E-4</v>
      </c>
      <c r="N289" s="542">
        <v>16163.60267325016</v>
      </c>
      <c r="O289" s="487">
        <f>+O288+Tabela136810[[#This Row],[Colunas8]]</f>
        <v>0.93988861357591702</v>
      </c>
      <c r="P289" s="485">
        <v>36.06</v>
      </c>
      <c r="Q289" s="485">
        <v>98.6</v>
      </c>
      <c r="R289" s="561">
        <v>0.73899999999999999</v>
      </c>
      <c r="S289" s="485">
        <v>12.05</v>
      </c>
      <c r="T289" s="485">
        <v>51162.295879999998</v>
      </c>
      <c r="U289" s="485">
        <v>46103.99641</v>
      </c>
      <c r="V289" s="488">
        <v>445701891.56999993</v>
      </c>
      <c r="W289" s="487">
        <f t="shared" si="14"/>
        <v>1.9663545808171396E-4</v>
      </c>
      <c r="X289" s="487">
        <f>+X288+Tabela136810[[#This Row],[Colunas82]]</f>
        <v>0.97292544802132741</v>
      </c>
      <c r="Y289" s="488">
        <v>20378.669999999998</v>
      </c>
    </row>
    <row r="290" spans="1:25" ht="20.100000000000001" customHeight="1" x14ac:dyDescent="0.25">
      <c r="A290" s="485">
        <f t="shared" si="15"/>
        <v>286</v>
      </c>
      <c r="B290" s="485" t="s">
        <v>2032</v>
      </c>
      <c r="C290" s="485">
        <v>3517703</v>
      </c>
      <c r="D290" s="485" t="s">
        <v>2033</v>
      </c>
      <c r="E290" s="485" t="s">
        <v>2034</v>
      </c>
      <c r="F290" s="485">
        <v>362.18299999999999</v>
      </c>
      <c r="G290" s="486">
        <v>21394</v>
      </c>
      <c r="H290" s="554"/>
      <c r="I290" s="542">
        <v>3508</v>
      </c>
      <c r="J290" s="542">
        <v>5</v>
      </c>
      <c r="K290" s="542" t="s">
        <v>3986</v>
      </c>
      <c r="L290" s="542">
        <v>20487.97420203068</v>
      </c>
      <c r="M290" s="487">
        <f>+Tabela136810[[#This Row],[Colunas85]]/$N$651</f>
        <v>4.5861517852036272E-4</v>
      </c>
      <c r="N290" s="542">
        <v>15811.079310114483</v>
      </c>
      <c r="O290" s="487">
        <f>+O289+Tabela136810[[#This Row],[Colunas8]]</f>
        <v>0.94034722875443744</v>
      </c>
      <c r="P290" s="485">
        <v>54.78</v>
      </c>
      <c r="Q290" s="485">
        <v>98</v>
      </c>
      <c r="R290" s="561">
        <v>0.71799999999999997</v>
      </c>
      <c r="S290" s="485">
        <v>4.57</v>
      </c>
      <c r="T290" s="485">
        <v>64882.216659999998</v>
      </c>
      <c r="U290" s="485">
        <v>54904.999989999997</v>
      </c>
      <c r="V290" s="488">
        <v>445093826.34000003</v>
      </c>
      <c r="W290" s="487">
        <f t="shared" si="14"/>
        <v>1.9636719091187222E-4</v>
      </c>
      <c r="X290" s="487">
        <f>+X289+Tabela136810[[#This Row],[Colunas82]]</f>
        <v>0.97312181521223928</v>
      </c>
      <c r="Y290" s="488">
        <v>20804.61</v>
      </c>
    </row>
    <row r="291" spans="1:25" ht="20.100000000000001" customHeight="1" x14ac:dyDescent="0.25">
      <c r="A291" s="485">
        <f t="shared" si="15"/>
        <v>287</v>
      </c>
      <c r="B291" s="485" t="s">
        <v>2035</v>
      </c>
      <c r="C291" s="485">
        <v>3554300</v>
      </c>
      <c r="D291" s="485" t="s">
        <v>2036</v>
      </c>
      <c r="E291" s="485" t="s">
        <v>2037</v>
      </c>
      <c r="F291" s="485">
        <v>1555.8030000000001</v>
      </c>
      <c r="G291" s="486">
        <v>23395</v>
      </c>
      <c r="H291" s="568"/>
      <c r="I291" s="542">
        <v>3505</v>
      </c>
      <c r="J291" s="542">
        <v>1</v>
      </c>
      <c r="K291" s="542" t="s">
        <v>3965</v>
      </c>
      <c r="L291" s="542">
        <v>22404.232796882668</v>
      </c>
      <c r="M291" s="487">
        <f>+Tabela136810[[#This Row],[Colunas85]]/$N$651</f>
        <v>5.0150986732186062E-4</v>
      </c>
      <c r="N291" s="542">
        <v>17289.903732828287</v>
      </c>
      <c r="O291" s="487">
        <f>+O290+Tabela136810[[#This Row],[Colunas8]]</f>
        <v>0.94084873862175933</v>
      </c>
      <c r="P291" s="485">
        <v>13.74</v>
      </c>
      <c r="Q291" s="485">
        <v>97.1</v>
      </c>
      <c r="R291" s="561">
        <v>0.74099999999999999</v>
      </c>
      <c r="S291" s="485">
        <v>15.24</v>
      </c>
      <c r="T291" s="485">
        <v>73860.555330000003</v>
      </c>
      <c r="U291" s="485">
        <v>65841.128639999995</v>
      </c>
      <c r="V291" s="488">
        <v>444617997.85000002</v>
      </c>
      <c r="W291" s="487">
        <f t="shared" si="14"/>
        <v>1.9615726415394465E-4</v>
      </c>
      <c r="X291" s="487">
        <f>+X290+Tabela136810[[#This Row],[Colunas82]]</f>
        <v>0.97331797247639318</v>
      </c>
      <c r="Y291" s="488">
        <v>19004.830000000002</v>
      </c>
    </row>
    <row r="292" spans="1:25" ht="20.100000000000001" customHeight="1" x14ac:dyDescent="0.25">
      <c r="A292" s="485">
        <f t="shared" si="15"/>
        <v>288</v>
      </c>
      <c r="B292" s="485" t="s">
        <v>2038</v>
      </c>
      <c r="C292" s="485">
        <v>3519105</v>
      </c>
      <c r="D292" s="485" t="s">
        <v>2039</v>
      </c>
      <c r="E292" s="485" t="s">
        <v>2040</v>
      </c>
      <c r="F292" s="485">
        <v>547.39300000000003</v>
      </c>
      <c r="G292" s="486">
        <v>12002</v>
      </c>
      <c r="H292" s="554"/>
      <c r="I292" s="542">
        <v>3503</v>
      </c>
      <c r="J292" s="542">
        <v>1</v>
      </c>
      <c r="K292" s="542" t="s">
        <v>3954</v>
      </c>
      <c r="L292" s="542">
        <v>11493.720967223158</v>
      </c>
      <c r="M292" s="487">
        <f>+Tabela136810[[#This Row],[Colunas85]]/$N$651</f>
        <v>2.5728238630463651E-4</v>
      </c>
      <c r="N292" s="542">
        <v>8869.9903655227645</v>
      </c>
      <c r="O292" s="487">
        <f>+O291+Tabela136810[[#This Row],[Colunas8]]</f>
        <v>0.94110602100806395</v>
      </c>
      <c r="P292" s="485">
        <v>18.29</v>
      </c>
      <c r="Q292" s="485">
        <v>96.7</v>
      </c>
      <c r="R292" s="561">
        <v>0.745</v>
      </c>
      <c r="S292" s="485">
        <v>6.49</v>
      </c>
      <c r="T292" s="485">
        <v>48461.834949999997</v>
      </c>
      <c r="U292" s="485">
        <v>41283.899299999997</v>
      </c>
      <c r="V292" s="488">
        <v>444356887.13999999</v>
      </c>
      <c r="W292" s="487">
        <f t="shared" si="14"/>
        <v>1.9604206692224783E-4</v>
      </c>
      <c r="X292" s="487">
        <f>+X291+Tabela136810[[#This Row],[Colunas82]]</f>
        <v>0.97351401454331543</v>
      </c>
      <c r="Y292" s="488">
        <v>37023.57</v>
      </c>
    </row>
    <row r="293" spans="1:25" ht="20.100000000000001" customHeight="1" x14ac:dyDescent="0.25">
      <c r="A293" s="485">
        <f t="shared" si="15"/>
        <v>289</v>
      </c>
      <c r="B293" s="485" t="s">
        <v>2041</v>
      </c>
      <c r="C293" s="485">
        <v>3534757</v>
      </c>
      <c r="D293" s="485" t="s">
        <v>2042</v>
      </c>
      <c r="E293" s="485" t="s">
        <v>2043</v>
      </c>
      <c r="F293" s="485">
        <v>288.64800000000002</v>
      </c>
      <c r="G293" s="486">
        <v>10712</v>
      </c>
      <c r="H293" s="568"/>
      <c r="I293" s="542">
        <v>3507</v>
      </c>
      <c r="J293" s="542">
        <v>5</v>
      </c>
      <c r="K293" s="542" t="s">
        <v>3979</v>
      </c>
      <c r="L293" s="542">
        <v>10258.351858098189</v>
      </c>
      <c r="M293" s="487">
        <f>+Tabela136810[[#This Row],[Colunas85]]/$N$651</f>
        <v>2.2962913865149696E-4</v>
      </c>
      <c r="N293" s="542">
        <v>7916.6252954074207</v>
      </c>
      <c r="O293" s="487">
        <f>+O292+Tabela136810[[#This Row],[Colunas8]]</f>
        <v>0.9413356501467155</v>
      </c>
      <c r="P293" s="485">
        <v>29.1</v>
      </c>
      <c r="Q293" s="485">
        <v>99.7</v>
      </c>
      <c r="R293" s="561">
        <v>0.77</v>
      </c>
      <c r="S293" s="485" t="s">
        <v>27</v>
      </c>
      <c r="T293" s="485">
        <v>78183.636050000001</v>
      </c>
      <c r="U293" s="485">
        <v>60533.818859999999</v>
      </c>
      <c r="V293" s="488">
        <v>443751455.68000001</v>
      </c>
      <c r="W293" s="487">
        <f t="shared" si="14"/>
        <v>1.9577496172317672E-4</v>
      </c>
      <c r="X293" s="487">
        <f>+X292+Tabela136810[[#This Row],[Colunas82]]</f>
        <v>0.97370978950503861</v>
      </c>
      <c r="Y293" s="488">
        <v>41425.64</v>
      </c>
    </row>
    <row r="294" spans="1:25" ht="20.100000000000001" customHeight="1" x14ac:dyDescent="0.25">
      <c r="A294" s="485">
        <f t="shared" si="15"/>
        <v>290</v>
      </c>
      <c r="B294" s="485" t="s">
        <v>2044</v>
      </c>
      <c r="C294" s="485">
        <v>3523602</v>
      </c>
      <c r="D294" s="485" t="s">
        <v>2045</v>
      </c>
      <c r="E294" s="485" t="s">
        <v>2046</v>
      </c>
      <c r="F294" s="485">
        <v>564.60299999999995</v>
      </c>
      <c r="G294" s="486">
        <v>18610</v>
      </c>
      <c r="H294" s="554"/>
      <c r="I294" s="542">
        <v>3509</v>
      </c>
      <c r="J294" s="542">
        <v>2</v>
      </c>
      <c r="K294" s="542" t="s">
        <v>3989</v>
      </c>
      <c r="L294" s="542">
        <v>17821.875287454004</v>
      </c>
      <c r="M294" s="487">
        <f>+Tabela136810[[#This Row],[Colunas85]]/$N$651</f>
        <v>3.9893561149219174E-4</v>
      </c>
      <c r="N294" s="542">
        <v>13753.584461121367</v>
      </c>
      <c r="O294" s="487">
        <f>+O293+Tabela136810[[#This Row],[Colunas8]]</f>
        <v>0.94173458575820768</v>
      </c>
      <c r="P294" s="485">
        <v>27.49</v>
      </c>
      <c r="Q294" s="485">
        <v>97.8</v>
      </c>
      <c r="R294" s="561">
        <v>0.72399999999999998</v>
      </c>
      <c r="S294" s="485">
        <v>31.06</v>
      </c>
      <c r="T294" s="485">
        <v>69875.11967</v>
      </c>
      <c r="U294" s="485">
        <v>63369.746570000003</v>
      </c>
      <c r="V294" s="488">
        <v>426971649.30000001</v>
      </c>
      <c r="W294" s="487">
        <f t="shared" si="14"/>
        <v>1.8837202048271854E-4</v>
      </c>
      <c r="X294" s="487">
        <f>+X293+Tabela136810[[#This Row],[Colunas82]]</f>
        <v>0.97389816152552133</v>
      </c>
      <c r="Y294" s="488">
        <v>22943.13</v>
      </c>
    </row>
    <row r="295" spans="1:25" ht="20.100000000000001" customHeight="1" x14ac:dyDescent="0.25">
      <c r="A295" s="485">
        <f t="shared" si="15"/>
        <v>291</v>
      </c>
      <c r="B295" s="485" t="s">
        <v>2047</v>
      </c>
      <c r="C295" s="485">
        <v>3534203</v>
      </c>
      <c r="D295" s="485" t="s">
        <v>2048</v>
      </c>
      <c r="E295" s="485" t="s">
        <v>2049</v>
      </c>
      <c r="F295" s="485">
        <v>247.37799999999999</v>
      </c>
      <c r="G295" s="486">
        <v>7318</v>
      </c>
      <c r="H295" s="568"/>
      <c r="I295" s="542">
        <v>3507</v>
      </c>
      <c r="J295" s="542">
        <v>1</v>
      </c>
      <c r="K295" s="542" t="s">
        <v>3974</v>
      </c>
      <c r="L295" s="542">
        <v>7008.0861554856747</v>
      </c>
      <c r="M295" s="487">
        <f>+Tabela136810[[#This Row],[Colunas85]]/$N$651</f>
        <v>1.5687322970982587E-4</v>
      </c>
      <c r="N295" s="542">
        <v>5408.3144055070479</v>
      </c>
      <c r="O295" s="487">
        <f>+O294+Tabela136810[[#This Row],[Colunas8]]</f>
        <v>0.94189145898791748</v>
      </c>
      <c r="P295" s="485">
        <v>22.87</v>
      </c>
      <c r="Q295" s="485">
        <v>99.3</v>
      </c>
      <c r="R295" s="561">
        <v>0.76700000000000002</v>
      </c>
      <c r="S295" s="485" t="s">
        <v>27</v>
      </c>
      <c r="T295" s="485">
        <v>40163.584439999999</v>
      </c>
      <c r="U295" s="485">
        <v>33719.302360000001</v>
      </c>
      <c r="V295" s="488">
        <v>426494796.31999999</v>
      </c>
      <c r="W295" s="487">
        <f t="shared" si="14"/>
        <v>1.8816164173868935E-4</v>
      </c>
      <c r="X295" s="487">
        <f>+X294+Tabela136810[[#This Row],[Colunas82]]</f>
        <v>0.97408632316726007</v>
      </c>
      <c r="Y295" s="488">
        <v>58280.24</v>
      </c>
    </row>
    <row r="296" spans="1:25" ht="20.100000000000001" customHeight="1" x14ac:dyDescent="0.25">
      <c r="A296" s="485">
        <f t="shared" si="15"/>
        <v>292</v>
      </c>
      <c r="B296" s="485" t="s">
        <v>2050</v>
      </c>
      <c r="C296" s="485">
        <v>3523503</v>
      </c>
      <c r="D296" s="485" t="s">
        <v>2051</v>
      </c>
      <c r="E296" s="485" t="s">
        <v>2052</v>
      </c>
      <c r="F296" s="485">
        <v>979.81700000000001</v>
      </c>
      <c r="G296" s="486">
        <v>21139</v>
      </c>
      <c r="H296" s="554"/>
      <c r="I296" s="542">
        <v>3503</v>
      </c>
      <c r="J296" s="542">
        <v>3</v>
      </c>
      <c r="K296" s="542" t="s">
        <v>3956</v>
      </c>
      <c r="L296" s="542">
        <v>20243.773331622258</v>
      </c>
      <c r="M296" s="487">
        <f>+Tabela136810[[#This Row],[Colunas85]]/$N$651</f>
        <v>4.5314883886799797E-4</v>
      </c>
      <c r="N296" s="542">
        <v>15622.623424161451</v>
      </c>
      <c r="O296" s="487">
        <f>+O295+Tabela136810[[#This Row],[Colunas8]]</f>
        <v>0.94234460782678553</v>
      </c>
      <c r="P296" s="485">
        <v>18.420000000000002</v>
      </c>
      <c r="Q296" s="485">
        <v>98</v>
      </c>
      <c r="R296" s="561">
        <v>0.70599999999999996</v>
      </c>
      <c r="S296" s="485">
        <v>7.58</v>
      </c>
      <c r="T296" s="485">
        <v>69737.593099999998</v>
      </c>
      <c r="U296" s="485">
        <v>60680.497739999999</v>
      </c>
      <c r="V296" s="488">
        <v>423867601.55000001</v>
      </c>
      <c r="W296" s="487">
        <f t="shared" si="14"/>
        <v>1.8700257183829226E-4</v>
      </c>
      <c r="X296" s="487">
        <f>+X295+Tabela136810[[#This Row],[Colunas82]]</f>
        <v>0.97427332573909842</v>
      </c>
      <c r="Y296" s="488">
        <v>20051.45</v>
      </c>
    </row>
    <row r="297" spans="1:25" ht="20.100000000000001" customHeight="1" x14ac:dyDescent="0.25">
      <c r="A297" s="485">
        <f t="shared" si="15"/>
        <v>293</v>
      </c>
      <c r="B297" s="485" t="s">
        <v>2053</v>
      </c>
      <c r="C297" s="485">
        <v>3508009</v>
      </c>
      <c r="D297" s="485" t="s">
        <v>2054</v>
      </c>
      <c r="E297" s="485" t="s">
        <v>2055</v>
      </c>
      <c r="F297" s="485">
        <v>1196.462</v>
      </c>
      <c r="G297" s="486">
        <v>20050</v>
      </c>
      <c r="H297" s="554"/>
      <c r="I297" s="542">
        <v>3502</v>
      </c>
      <c r="J297" s="542">
        <v>2</v>
      </c>
      <c r="K297" s="542" t="s">
        <v>3948</v>
      </c>
      <c r="L297" s="542">
        <v>19200.89196740746</v>
      </c>
      <c r="M297" s="487">
        <f>+Tabela136810[[#This Row],[Colunas85]]/$N$651</f>
        <v>4.2980435305848712E-4</v>
      </c>
      <c r="N297" s="542">
        <v>14817.805934738497</v>
      </c>
      <c r="O297" s="487">
        <f>+O296+Tabela136810[[#This Row],[Colunas8]]</f>
        <v>0.94277441217984403</v>
      </c>
      <c r="P297" s="485">
        <v>15.52</v>
      </c>
      <c r="Q297" s="485">
        <v>98.5</v>
      </c>
      <c r="R297" s="561">
        <v>0.66700000000000004</v>
      </c>
      <c r="S297" s="485">
        <v>39.869999999999997</v>
      </c>
      <c r="T297" s="485">
        <v>74241.655610000002</v>
      </c>
      <c r="U297" s="485">
        <v>61416.117140000002</v>
      </c>
      <c r="V297" s="488">
        <v>419162493</v>
      </c>
      <c r="W297" s="487">
        <f t="shared" si="14"/>
        <v>1.8492676468433468E-4</v>
      </c>
      <c r="X297" s="487">
        <f>+X296+Tabela136810[[#This Row],[Colunas82]]</f>
        <v>0.97445825250378271</v>
      </c>
      <c r="Y297" s="488">
        <v>20905.86</v>
      </c>
    </row>
    <row r="298" spans="1:25" ht="20.100000000000001" customHeight="1" x14ac:dyDescent="0.25">
      <c r="A298" s="485">
        <f t="shared" si="15"/>
        <v>294</v>
      </c>
      <c r="B298" s="485" t="s">
        <v>2056</v>
      </c>
      <c r="C298" s="485">
        <v>3528809</v>
      </c>
      <c r="D298" s="485" t="s">
        <v>2057</v>
      </c>
      <c r="E298" s="485" t="s">
        <v>2058</v>
      </c>
      <c r="F298" s="485">
        <v>533.49800000000005</v>
      </c>
      <c r="G298" s="486">
        <v>14069</v>
      </c>
      <c r="I298" s="542">
        <v>3504</v>
      </c>
      <c r="J298" s="542">
        <v>2</v>
      </c>
      <c r="K298" s="542" t="s">
        <v>3960</v>
      </c>
      <c r="L298" s="542">
        <v>13473.184493239678</v>
      </c>
      <c r="M298" s="487">
        <f>+Tabela136810[[#This Row],[Colunas85]]/$N$651</f>
        <v>3.0159189242792294E-4</v>
      </c>
      <c r="N298" s="542">
        <v>10397.591605777352</v>
      </c>
      <c r="O298" s="487">
        <f>+O297+Tabela136810[[#This Row],[Colunas8]]</f>
        <v>0.94307600407227199</v>
      </c>
      <c r="P298" s="485">
        <v>24.97</v>
      </c>
      <c r="Q298" s="485">
        <v>98.3</v>
      </c>
      <c r="R298" s="561">
        <v>0.77100000000000002</v>
      </c>
      <c r="S298" s="485">
        <v>6.94</v>
      </c>
      <c r="T298" s="485">
        <v>48883.692849999999</v>
      </c>
      <c r="U298" s="485">
        <v>43049.324670000002</v>
      </c>
      <c r="V298" s="488">
        <v>415446174.10999995</v>
      </c>
      <c r="W298" s="487">
        <f t="shared" si="14"/>
        <v>1.8328719330011021E-4</v>
      </c>
      <c r="X298" s="487">
        <f>+X297+Tabela136810[[#This Row],[Colunas82]]</f>
        <v>0.97464153969708278</v>
      </c>
      <c r="Y298" s="488">
        <v>29529.19</v>
      </c>
    </row>
    <row r="299" spans="1:25" ht="20.100000000000001" customHeight="1" x14ac:dyDescent="0.25">
      <c r="A299" s="485">
        <f t="shared" si="15"/>
        <v>295</v>
      </c>
      <c r="B299" s="485" t="s">
        <v>2059</v>
      </c>
      <c r="C299" s="485">
        <v>3524501</v>
      </c>
      <c r="D299" s="485" t="s">
        <v>2060</v>
      </c>
      <c r="E299" s="485" t="s">
        <v>2061</v>
      </c>
      <c r="F299" s="485">
        <v>145.13300000000001</v>
      </c>
      <c r="G299" s="486">
        <v>7322</v>
      </c>
      <c r="H299" s="554"/>
      <c r="I299" s="542">
        <v>3507</v>
      </c>
      <c r="J299" s="542">
        <v>1</v>
      </c>
      <c r="K299" s="542" t="s">
        <v>3974</v>
      </c>
      <c r="L299" s="542">
        <v>7011.9167573744353</v>
      </c>
      <c r="M299" s="487">
        <f>+Tabela136810[[#This Row],[Colunas85]]/$N$651</f>
        <v>1.569589762141767E-4</v>
      </c>
      <c r="N299" s="542">
        <v>5411.2705762670967</v>
      </c>
      <c r="O299" s="487">
        <f>+O298+Tabela136810[[#This Row],[Colunas8]]</f>
        <v>0.94323296304848614</v>
      </c>
      <c r="P299" s="485">
        <v>38.869999999999997</v>
      </c>
      <c r="Q299" s="485">
        <v>97.7</v>
      </c>
      <c r="R299" s="561">
        <v>0.72299999999999998</v>
      </c>
      <c r="S299" s="485">
        <v>10.64</v>
      </c>
      <c r="T299" s="485">
        <v>28177.560460000001</v>
      </c>
      <c r="U299" s="485">
        <v>23168.489949999999</v>
      </c>
      <c r="V299" s="488">
        <v>415181342.94</v>
      </c>
      <c r="W299" s="487">
        <f t="shared" si="14"/>
        <v>1.831703546700478E-4</v>
      </c>
      <c r="X299" s="487">
        <f>+X298+Tabela136810[[#This Row],[Colunas82]]</f>
        <v>0.97482471005175286</v>
      </c>
      <c r="Y299" s="488">
        <v>56703.27</v>
      </c>
    </row>
    <row r="300" spans="1:25" ht="20.100000000000001" customHeight="1" x14ac:dyDescent="0.25">
      <c r="A300" s="485">
        <f t="shared" si="15"/>
        <v>296</v>
      </c>
      <c r="B300" s="485" t="s">
        <v>2062</v>
      </c>
      <c r="C300" s="485">
        <v>3547700</v>
      </c>
      <c r="D300" s="485" t="s">
        <v>2063</v>
      </c>
      <c r="E300" s="485" t="s">
        <v>2064</v>
      </c>
      <c r="F300" s="485">
        <v>552.87599999999998</v>
      </c>
      <c r="G300" s="486">
        <v>20855</v>
      </c>
      <c r="H300" s="568"/>
      <c r="I300" s="542">
        <v>3505</v>
      </c>
      <c r="J300" s="542">
        <v>1</v>
      </c>
      <c r="K300" s="542" t="s">
        <v>3965</v>
      </c>
      <c r="L300" s="542">
        <v>19971.800597520327</v>
      </c>
      <c r="M300" s="487">
        <f>+Tabela136810[[#This Row],[Colunas85]]/$N$651</f>
        <v>4.4706083705908973E-4</v>
      </c>
      <c r="N300" s="542">
        <v>15412.735300198074</v>
      </c>
      <c r="O300" s="487">
        <f>+O299+Tabela136810[[#This Row],[Colunas8]]</f>
        <v>0.94368002388554528</v>
      </c>
      <c r="P300" s="485">
        <v>37.06</v>
      </c>
      <c r="Q300" s="485">
        <v>98.5</v>
      </c>
      <c r="R300" s="561">
        <v>0.753</v>
      </c>
      <c r="S300" s="485">
        <v>4.95</v>
      </c>
      <c r="T300" s="485">
        <v>50984.435850000002</v>
      </c>
      <c r="U300" s="485">
        <v>44063.920749999997</v>
      </c>
      <c r="V300" s="488">
        <v>412235988.35000002</v>
      </c>
      <c r="W300" s="487">
        <f t="shared" si="14"/>
        <v>1.8187091852231774E-4</v>
      </c>
      <c r="X300" s="487">
        <f>+X299+Tabela136810[[#This Row],[Colunas82]]</f>
        <v>0.97500658097027515</v>
      </c>
      <c r="Y300" s="488">
        <v>19766.77</v>
      </c>
    </row>
    <row r="301" spans="1:25" ht="20.100000000000001" customHeight="1" x14ac:dyDescent="0.25">
      <c r="A301" s="485">
        <f t="shared" si="15"/>
        <v>297</v>
      </c>
      <c r="B301" s="485" t="s">
        <v>2065</v>
      </c>
      <c r="C301" s="485">
        <v>3556008</v>
      </c>
      <c r="D301" s="485" t="s">
        <v>2066</v>
      </c>
      <c r="E301" s="485" t="s">
        <v>2067</v>
      </c>
      <c r="F301" s="485">
        <v>323.916</v>
      </c>
      <c r="G301" s="486">
        <v>13965</v>
      </c>
      <c r="H301" s="568"/>
      <c r="I301" s="542">
        <v>3507</v>
      </c>
      <c r="J301" s="542">
        <v>1</v>
      </c>
      <c r="K301" s="542" t="s">
        <v>3974</v>
      </c>
      <c r="L301" s="542">
        <v>13373.588844131928</v>
      </c>
      <c r="M301" s="487">
        <f>+Tabela136810[[#This Row],[Colunas85]]/$N$651</f>
        <v>2.9936248331480166E-4</v>
      </c>
      <c r="N301" s="542">
        <v>10320.731166016116</v>
      </c>
      <c r="O301" s="487">
        <f>+O300+Tabela136810[[#This Row],[Colunas8]]</f>
        <v>0.94397938636886003</v>
      </c>
      <c r="P301" s="485">
        <v>39.270000000000003</v>
      </c>
      <c r="Q301" s="485">
        <v>99.1</v>
      </c>
      <c r="R301" s="561">
        <v>0.745</v>
      </c>
      <c r="S301" s="485">
        <v>16.95</v>
      </c>
      <c r="T301" s="485">
        <v>42321.882969999999</v>
      </c>
      <c r="U301" s="485">
        <v>38027.053809999998</v>
      </c>
      <c r="V301" s="488">
        <v>399283928.39999998</v>
      </c>
      <c r="W301" s="487">
        <f t="shared" si="14"/>
        <v>1.7615670844257415E-4</v>
      </c>
      <c r="X301" s="487">
        <f>+X300+Tabela136810[[#This Row],[Colunas82]]</f>
        <v>0.97518273767871777</v>
      </c>
      <c r="Y301" s="488">
        <v>28591.759999999998</v>
      </c>
    </row>
    <row r="302" spans="1:25" ht="20.100000000000001" customHeight="1" x14ac:dyDescent="0.25">
      <c r="A302" s="485">
        <f t="shared" si="15"/>
        <v>298</v>
      </c>
      <c r="B302" s="485" t="s">
        <v>2068</v>
      </c>
      <c r="C302" s="485">
        <v>3545506</v>
      </c>
      <c r="D302" s="485" t="s">
        <v>2069</v>
      </c>
      <c r="E302" s="485" t="s">
        <v>2070</v>
      </c>
      <c r="F302" s="485">
        <v>455.85599999999999</v>
      </c>
      <c r="G302" s="486">
        <v>4405</v>
      </c>
      <c r="H302" s="568"/>
      <c r="I302" s="542">
        <v>3505</v>
      </c>
      <c r="J302" s="542">
        <v>1</v>
      </c>
      <c r="K302" s="542" t="s">
        <v>3965</v>
      </c>
      <c r="L302" s="542">
        <v>4218.4503299965018</v>
      </c>
      <c r="M302" s="487">
        <f>+Tabela136810[[#This Row],[Colunas85]]/$N$651</f>
        <v>9.4428337916340944E-5</v>
      </c>
      <c r="N302" s="542">
        <v>3255.4830495023984</v>
      </c>
      <c r="O302" s="487">
        <f>+O301+Tabela136810[[#This Row],[Colunas8]]</f>
        <v>0.94407381470677632</v>
      </c>
      <c r="P302" s="485">
        <v>8.1300000000000008</v>
      </c>
      <c r="Q302" s="485">
        <v>98.2</v>
      </c>
      <c r="R302" s="561">
        <v>0.70899999999999996</v>
      </c>
      <c r="S302" s="485" t="s">
        <v>27</v>
      </c>
      <c r="T302" s="485">
        <v>32307.831460000001</v>
      </c>
      <c r="U302" s="485">
        <v>25945.947120000001</v>
      </c>
      <c r="V302" s="488">
        <v>397137664.55000001</v>
      </c>
      <c r="W302" s="487">
        <f t="shared" si="14"/>
        <v>1.7520981639815777E-4</v>
      </c>
      <c r="X302" s="487">
        <f>+X301+Tabela136810[[#This Row],[Colunas82]]</f>
        <v>0.97535794749511595</v>
      </c>
      <c r="Y302" s="488">
        <v>90156.11</v>
      </c>
    </row>
    <row r="303" spans="1:25" ht="20.100000000000001" customHeight="1" x14ac:dyDescent="0.25">
      <c r="A303" s="485">
        <f t="shared" si="15"/>
        <v>299</v>
      </c>
      <c r="B303" s="485" t="s">
        <v>2071</v>
      </c>
      <c r="C303" s="485">
        <v>3507308</v>
      </c>
      <c r="D303" s="485" t="s">
        <v>2072</v>
      </c>
      <c r="E303" s="485" t="s">
        <v>2073</v>
      </c>
      <c r="F303" s="485">
        <v>122.11</v>
      </c>
      <c r="G303" s="486">
        <v>4913</v>
      </c>
      <c r="H303" s="554"/>
      <c r="I303" s="542">
        <v>3503</v>
      </c>
      <c r="J303" s="542">
        <v>2</v>
      </c>
      <c r="K303" s="542" t="s">
        <v>3955</v>
      </c>
      <c r="L303" s="542">
        <v>4704.9367698689703</v>
      </c>
      <c r="M303" s="487">
        <f>+Tabela136810[[#This Row],[Colunas85]]/$N$651</f>
        <v>1.0531814396889512E-4</v>
      </c>
      <c r="N303" s="542">
        <v>3630.9167360284409</v>
      </c>
      <c r="O303" s="487">
        <f>+O302+Tabela136810[[#This Row],[Colunas8]]</f>
        <v>0.94417913285074517</v>
      </c>
      <c r="P303" s="485">
        <v>34.950000000000003</v>
      </c>
      <c r="Q303" s="485">
        <v>99.3</v>
      </c>
      <c r="R303" s="561">
        <v>0.754</v>
      </c>
      <c r="S303" s="485">
        <v>46.15</v>
      </c>
      <c r="T303" s="485">
        <v>24639.33308</v>
      </c>
      <c r="U303" s="485">
        <v>22244.831900000001</v>
      </c>
      <c r="V303" s="488">
        <v>394162866.15000004</v>
      </c>
      <c r="W303" s="487">
        <f t="shared" si="14"/>
        <v>1.7389739018425001E-4</v>
      </c>
      <c r="X303" s="487">
        <f>+X302+Tabela136810[[#This Row],[Colunas82]]</f>
        <v>0.9755318448853002</v>
      </c>
      <c r="Y303" s="488">
        <v>80228.55</v>
      </c>
    </row>
    <row r="304" spans="1:25" ht="20.100000000000001" customHeight="1" x14ac:dyDescent="0.25">
      <c r="A304" s="485">
        <f t="shared" si="15"/>
        <v>300</v>
      </c>
      <c r="B304" s="485" t="s">
        <v>2074</v>
      </c>
      <c r="C304" s="485">
        <v>3529906</v>
      </c>
      <c r="D304" s="485" t="s">
        <v>2075</v>
      </c>
      <c r="E304" s="485" t="s">
        <v>2076</v>
      </c>
      <c r="F304" s="485">
        <v>1001.484</v>
      </c>
      <c r="G304" s="486">
        <v>19511</v>
      </c>
      <c r="I304" s="542">
        <v>3502</v>
      </c>
      <c r="J304" s="542">
        <v>3</v>
      </c>
      <c r="K304" s="542" t="s">
        <v>3949</v>
      </c>
      <c r="L304" s="542">
        <v>18684.718362897103</v>
      </c>
      <c r="M304" s="487">
        <f>+Tabela136810[[#This Row],[Colunas85]]/$N$651</f>
        <v>4.1825001159721402E-4</v>
      </c>
      <c r="N304" s="542">
        <v>14419.461924822084</v>
      </c>
      <c r="O304" s="487">
        <f>+O303+Tabela136810[[#This Row],[Colunas8]]</f>
        <v>0.94459738286234241</v>
      </c>
      <c r="P304" s="485">
        <v>20.56</v>
      </c>
      <c r="Q304" s="485">
        <v>97.1</v>
      </c>
      <c r="R304" s="561">
        <v>0.69699999999999995</v>
      </c>
      <c r="S304" s="485">
        <v>3.26</v>
      </c>
      <c r="T304" s="485">
        <v>68104.835210000005</v>
      </c>
      <c r="U304" s="485">
        <v>63915.423510000001</v>
      </c>
      <c r="V304" s="488">
        <v>384493521.5</v>
      </c>
      <c r="W304" s="487">
        <f t="shared" si="14"/>
        <v>1.6963145357827059E-4</v>
      </c>
      <c r="X304" s="487">
        <f>+X303+Tabela136810[[#This Row],[Colunas82]]</f>
        <v>0.97570147633887849</v>
      </c>
      <c r="Y304" s="488">
        <v>19706.5</v>
      </c>
    </row>
    <row r="305" spans="1:25" ht="20.100000000000001" customHeight="1" x14ac:dyDescent="0.25">
      <c r="A305" s="485">
        <f t="shared" si="15"/>
        <v>301</v>
      </c>
      <c r="B305" s="485" t="s">
        <v>2077</v>
      </c>
      <c r="C305" s="485">
        <v>3538105</v>
      </c>
      <c r="D305" s="485" t="s">
        <v>2078</v>
      </c>
      <c r="E305" s="485" t="s">
        <v>2079</v>
      </c>
      <c r="F305" s="485">
        <v>184.82499999999999</v>
      </c>
      <c r="G305" s="486">
        <v>17378</v>
      </c>
      <c r="H305" s="568"/>
      <c r="I305" s="542">
        <v>3507</v>
      </c>
      <c r="J305" s="542">
        <v>2</v>
      </c>
      <c r="K305" s="542" t="s">
        <v>3976</v>
      </c>
      <c r="L305" s="542">
        <v>16642.049905716052</v>
      </c>
      <c r="M305" s="487">
        <f>+Tabela136810[[#This Row],[Colunas85]]/$N$651</f>
        <v>3.7252568815213913E-4</v>
      </c>
      <c r="N305" s="542">
        <v>12843.083867026715</v>
      </c>
      <c r="O305" s="487">
        <f>+O304+Tabela136810[[#This Row],[Colunas8]]</f>
        <v>0.94496990855049456</v>
      </c>
      <c r="P305" s="485">
        <v>81.37</v>
      </c>
      <c r="Q305" s="485">
        <v>97.5</v>
      </c>
      <c r="R305" s="561">
        <v>0.73699999999999999</v>
      </c>
      <c r="S305" s="485" t="s">
        <v>27</v>
      </c>
      <c r="T305" s="485">
        <v>46751.496370000001</v>
      </c>
      <c r="U305" s="485">
        <v>41310.018609999999</v>
      </c>
      <c r="V305" s="488">
        <v>383736130.16000003</v>
      </c>
      <c r="W305" s="487">
        <f t="shared" si="14"/>
        <v>1.692973064815118E-4</v>
      </c>
      <c r="X305" s="487">
        <f>+X304+Tabela136810[[#This Row],[Colunas82]]</f>
        <v>0.97587077364536001</v>
      </c>
      <c r="Y305" s="488">
        <v>22081.72</v>
      </c>
    </row>
    <row r="306" spans="1:25" ht="20.100000000000001" customHeight="1" x14ac:dyDescent="0.25">
      <c r="A306" s="485">
        <f t="shared" si="15"/>
        <v>302</v>
      </c>
      <c r="B306" s="485" t="s">
        <v>2080</v>
      </c>
      <c r="C306" s="485">
        <v>3507407</v>
      </c>
      <c r="D306" s="485" t="s">
        <v>2081</v>
      </c>
      <c r="E306" s="485" t="s">
        <v>2082</v>
      </c>
      <c r="F306" s="485">
        <v>552.25599999999997</v>
      </c>
      <c r="G306" s="486">
        <v>16278</v>
      </c>
      <c r="H306" s="554"/>
      <c r="I306" s="542">
        <v>3509</v>
      </c>
      <c r="J306" s="542">
        <v>1</v>
      </c>
      <c r="K306" s="542" t="s">
        <v>3988</v>
      </c>
      <c r="L306" s="542">
        <v>15588.634386307163</v>
      </c>
      <c r="M306" s="487">
        <f>+Tabela136810[[#This Row],[Colunas85]]/$N$651</f>
        <v>3.4894539945566356E-4</v>
      </c>
      <c r="N306" s="542">
        <v>12030.13690801363</v>
      </c>
      <c r="O306" s="487">
        <f>+O305+Tabela136810[[#This Row],[Colunas8]]</f>
        <v>0.94531885394995019</v>
      </c>
      <c r="P306" s="485">
        <v>26.31</v>
      </c>
      <c r="Q306" s="485">
        <v>98.3</v>
      </c>
      <c r="R306" s="561">
        <v>0.73</v>
      </c>
      <c r="S306" s="485">
        <v>7.19</v>
      </c>
      <c r="T306" s="485">
        <v>47433.252769999999</v>
      </c>
      <c r="U306" s="485">
        <v>41630.902220000004</v>
      </c>
      <c r="V306" s="488">
        <v>380496784.98000002</v>
      </c>
      <c r="W306" s="487">
        <f t="shared" si="14"/>
        <v>1.6786816710516689E-4</v>
      </c>
      <c r="X306" s="487">
        <f>+X305+Tabela136810[[#This Row],[Colunas82]]</f>
        <v>0.97603864181246514</v>
      </c>
      <c r="Y306" s="488">
        <v>23374.91</v>
      </c>
    </row>
    <row r="307" spans="1:25" ht="20.100000000000001" customHeight="1" x14ac:dyDescent="0.25">
      <c r="A307" s="485">
        <f t="shared" si="15"/>
        <v>303</v>
      </c>
      <c r="B307" s="485" t="s">
        <v>2083</v>
      </c>
      <c r="C307" s="485">
        <v>3520905</v>
      </c>
      <c r="D307" s="485" t="s">
        <v>2084</v>
      </c>
      <c r="E307" s="485" t="s">
        <v>2085</v>
      </c>
      <c r="F307" s="485">
        <v>209.554</v>
      </c>
      <c r="G307" s="486">
        <v>15165</v>
      </c>
      <c r="H307" s="554"/>
      <c r="I307" s="542">
        <v>3504</v>
      </c>
      <c r="J307" s="542">
        <v>3</v>
      </c>
      <c r="K307" s="542" t="s">
        <v>3961</v>
      </c>
      <c r="L307" s="542">
        <v>14522.769410759807</v>
      </c>
      <c r="M307" s="487">
        <f>+Tabela136810[[#This Row],[Colunas85]]/$N$651</f>
        <v>3.2508643462004778E-4</v>
      </c>
      <c r="N307" s="542">
        <v>11207.582394030391</v>
      </c>
      <c r="O307" s="487">
        <f>+O306+Tabela136810[[#This Row],[Colunas8]]</f>
        <v>0.94564394038457023</v>
      </c>
      <c r="P307" s="485">
        <v>65.17</v>
      </c>
      <c r="Q307" s="485">
        <v>97.9</v>
      </c>
      <c r="R307" s="561">
        <v>0.72699999999999998</v>
      </c>
      <c r="S307" s="485">
        <v>32.090000000000003</v>
      </c>
      <c r="T307" s="485">
        <v>47999.309329999996</v>
      </c>
      <c r="U307" s="485">
        <v>42594.938419999999</v>
      </c>
      <c r="V307" s="488">
        <v>380436317.55000001</v>
      </c>
      <c r="W307" s="487">
        <f t="shared" si="14"/>
        <v>1.6784148998976315E-4</v>
      </c>
      <c r="X307" s="487">
        <f>+X306+Tabela136810[[#This Row],[Colunas82]]</f>
        <v>0.97620648330245485</v>
      </c>
      <c r="Y307" s="488">
        <v>25086.47</v>
      </c>
    </row>
    <row r="308" spans="1:25" ht="20.100000000000001" customHeight="1" x14ac:dyDescent="0.25">
      <c r="A308" s="485">
        <f t="shared" si="15"/>
        <v>304</v>
      </c>
      <c r="B308" s="485" t="s">
        <v>2086</v>
      </c>
      <c r="C308" s="485">
        <v>3515400</v>
      </c>
      <c r="D308" s="485" t="s">
        <v>2087</v>
      </c>
      <c r="E308" s="485" t="s">
        <v>2088</v>
      </c>
      <c r="F308" s="485">
        <v>429.17099999999999</v>
      </c>
      <c r="G308" s="486">
        <v>16102</v>
      </c>
      <c r="H308" s="554"/>
      <c r="I308" s="542">
        <v>3504</v>
      </c>
      <c r="J308" s="542">
        <v>5</v>
      </c>
      <c r="K308" s="542" t="s">
        <v>3963</v>
      </c>
      <c r="L308" s="542">
        <v>15420.08790320174</v>
      </c>
      <c r="M308" s="487">
        <f>+Tabela136810[[#This Row],[Colunas85]]/$N$651</f>
        <v>3.4517255326422738E-4</v>
      </c>
      <c r="N308" s="542">
        <v>11900.065394571535</v>
      </c>
      <c r="O308" s="487">
        <f>+O307+Tabela136810[[#This Row],[Colunas8]]</f>
        <v>0.9459891129378345</v>
      </c>
      <c r="P308" s="485">
        <v>35.700000000000003</v>
      </c>
      <c r="Q308" s="485">
        <v>97.4</v>
      </c>
      <c r="R308" s="561">
        <v>0.73199999999999998</v>
      </c>
      <c r="S308" s="485">
        <v>4.42</v>
      </c>
      <c r="T308" s="485">
        <v>49079.063040000001</v>
      </c>
      <c r="U308" s="485">
        <v>43959.597439999998</v>
      </c>
      <c r="V308" s="488">
        <v>372967727.63999999</v>
      </c>
      <c r="W308" s="487">
        <f t="shared" si="14"/>
        <v>1.6454648580433294E-4</v>
      </c>
      <c r="X308" s="487">
        <f>+X307+Tabela136810[[#This Row],[Colunas82]]</f>
        <v>0.97637102978825918</v>
      </c>
      <c r="Y308" s="488">
        <v>23162.82</v>
      </c>
    </row>
    <row r="309" spans="1:25" ht="20.100000000000001" customHeight="1" x14ac:dyDescent="0.25">
      <c r="A309" s="485">
        <f t="shared" si="15"/>
        <v>305</v>
      </c>
      <c r="B309" s="485" t="s">
        <v>2089</v>
      </c>
      <c r="C309" s="485">
        <v>3521309</v>
      </c>
      <c r="D309" s="485" t="s">
        <v>2090</v>
      </c>
      <c r="E309" s="485" t="s">
        <v>2091</v>
      </c>
      <c r="F309" s="485">
        <v>466.46100000000001</v>
      </c>
      <c r="G309" s="486">
        <v>16794</v>
      </c>
      <c r="H309" s="554"/>
      <c r="I309" s="542">
        <v>3508</v>
      </c>
      <c r="J309" s="542">
        <v>4</v>
      </c>
      <c r="K309" s="542" t="s">
        <v>3985</v>
      </c>
      <c r="L309" s="542">
        <v>16082.78202995715</v>
      </c>
      <c r="M309" s="487">
        <f>+Tabela136810[[#This Row],[Colunas85]]/$N$651</f>
        <v>3.6000669851691934E-4</v>
      </c>
      <c r="N309" s="542">
        <v>12411.482936059767</v>
      </c>
      <c r="O309" s="487">
        <f>+O308+Tabela136810[[#This Row],[Colunas8]]</f>
        <v>0.94634911963635138</v>
      </c>
      <c r="P309" s="485">
        <v>30.37</v>
      </c>
      <c r="Q309" s="485">
        <v>98</v>
      </c>
      <c r="R309" s="561">
        <v>0.749</v>
      </c>
      <c r="S309" s="485">
        <v>11.83</v>
      </c>
      <c r="T309" s="485">
        <v>59873.286110000001</v>
      </c>
      <c r="U309" s="485">
        <v>54485.043729999998</v>
      </c>
      <c r="V309" s="488">
        <v>371804381.27999997</v>
      </c>
      <c r="W309" s="487">
        <f t="shared" si="14"/>
        <v>1.6403323883649868E-4</v>
      </c>
      <c r="X309" s="487">
        <f>+X308+Tabela136810[[#This Row],[Colunas82]]</f>
        <v>0.9765350630270957</v>
      </c>
      <c r="Y309" s="488">
        <v>22139.119999999999</v>
      </c>
    </row>
    <row r="310" spans="1:25" ht="20.100000000000001" customHeight="1" x14ac:dyDescent="0.25">
      <c r="A310" s="485">
        <f t="shared" si="15"/>
        <v>306</v>
      </c>
      <c r="B310" s="485" t="s">
        <v>2092</v>
      </c>
      <c r="C310" s="485">
        <v>3504602</v>
      </c>
      <c r="D310" s="485" t="s">
        <v>2093</v>
      </c>
      <c r="E310" s="485" t="s">
        <v>2094</v>
      </c>
      <c r="F310" s="485">
        <v>110.372</v>
      </c>
      <c r="G310" s="486">
        <v>18013</v>
      </c>
      <c r="H310" s="554"/>
      <c r="I310" s="542">
        <v>3507</v>
      </c>
      <c r="J310" s="542">
        <v>1</v>
      </c>
      <c r="K310" s="542" t="s">
        <v>3974</v>
      </c>
      <c r="L310" s="542">
        <v>17250.157955556635</v>
      </c>
      <c r="M310" s="487">
        <f>+Tabela136810[[#This Row],[Colunas85]]/$N$651</f>
        <v>3.8613794571783184E-4</v>
      </c>
      <c r="N310" s="542">
        <v>13312.375975184266</v>
      </c>
      <c r="O310" s="487">
        <f>+O309+Tabela136810[[#This Row],[Colunas8]]</f>
        <v>0.94673525758206922</v>
      </c>
      <c r="P310" s="485">
        <v>132.32</v>
      </c>
      <c r="Q310" s="485">
        <v>98.5</v>
      </c>
      <c r="R310" s="561">
        <v>0.746</v>
      </c>
      <c r="S310" s="485">
        <v>3.26</v>
      </c>
      <c r="T310" s="485">
        <v>63869.750590000003</v>
      </c>
      <c r="U310" s="485">
        <v>55030.854030000002</v>
      </c>
      <c r="V310" s="488">
        <v>369353142.53000003</v>
      </c>
      <c r="W310" s="487">
        <f t="shared" si="14"/>
        <v>1.6295179748839037E-4</v>
      </c>
      <c r="X310" s="487">
        <f>+X309+Tabela136810[[#This Row],[Colunas82]]</f>
        <v>0.97669801482458407</v>
      </c>
      <c r="Y310" s="488">
        <v>20504.810000000001</v>
      </c>
    </row>
    <row r="311" spans="1:25" ht="20.100000000000001" customHeight="1" x14ac:dyDescent="0.25">
      <c r="A311" s="485">
        <f t="shared" si="15"/>
        <v>307</v>
      </c>
      <c r="B311" s="485" t="s">
        <v>2095</v>
      </c>
      <c r="C311" s="485">
        <v>3556909</v>
      </c>
      <c r="D311" s="485" t="s">
        <v>2096</v>
      </c>
      <c r="E311" s="485" t="s">
        <v>2097</v>
      </c>
      <c r="F311" s="485">
        <v>95.429000000000002</v>
      </c>
      <c r="G311" s="486">
        <v>9163</v>
      </c>
      <c r="H311" s="568"/>
      <c r="I311" s="542">
        <v>3507</v>
      </c>
      <c r="J311" s="542">
        <v>2</v>
      </c>
      <c r="K311" s="542" t="s">
        <v>3976</v>
      </c>
      <c r="L311" s="542">
        <v>8774.9512766760381</v>
      </c>
      <c r="M311" s="487">
        <f>+Tabela136810[[#This Row],[Colunas85]]/$N$651</f>
        <v>1.9642380484164178E-4</v>
      </c>
      <c r="N311" s="542">
        <v>6771.8481685789957</v>
      </c>
      <c r="O311" s="487">
        <f>+O310+Tabela136810[[#This Row],[Colunas8]]</f>
        <v>0.94693168138691086</v>
      </c>
      <c r="P311" s="485">
        <v>72.5</v>
      </c>
      <c r="Q311" s="485">
        <v>100</v>
      </c>
      <c r="R311" s="561">
        <v>0.74399999999999999</v>
      </c>
      <c r="S311" s="485">
        <v>8.6999999999999993</v>
      </c>
      <c r="T311" s="485">
        <v>37513.170789999996</v>
      </c>
      <c r="U311" s="485">
        <v>31374.578740000001</v>
      </c>
      <c r="V311" s="488">
        <v>367027263.68000001</v>
      </c>
      <c r="W311" s="487">
        <f t="shared" si="14"/>
        <v>1.6192566261716219E-4</v>
      </c>
      <c r="X311" s="487">
        <f>+X310+Tabela136810[[#This Row],[Colunas82]]</f>
        <v>0.97685994048720126</v>
      </c>
      <c r="Y311" s="488">
        <v>40055.360000000001</v>
      </c>
    </row>
    <row r="312" spans="1:25" ht="20.100000000000001" customHeight="1" x14ac:dyDescent="0.25">
      <c r="A312" s="485">
        <f t="shared" si="15"/>
        <v>308</v>
      </c>
      <c r="B312" s="485" t="s">
        <v>2098</v>
      </c>
      <c r="C312" s="485">
        <v>3551801</v>
      </c>
      <c r="D312" s="485" t="s">
        <v>2099</v>
      </c>
      <c r="E312" s="485" t="s">
        <v>2100</v>
      </c>
      <c r="F312" s="485">
        <v>1062.6990000000001</v>
      </c>
      <c r="G312" s="486">
        <v>12731</v>
      </c>
      <c r="H312" s="568"/>
      <c r="I312" s="542">
        <v>3502</v>
      </c>
      <c r="J312" s="542">
        <v>3</v>
      </c>
      <c r="K312" s="542" t="s">
        <v>3949</v>
      </c>
      <c r="L312" s="542">
        <v>12191.848161449594</v>
      </c>
      <c r="M312" s="487">
        <f>+Tabela136810[[#This Row],[Colunas85]]/$N$651</f>
        <v>2.729096867225735E-4</v>
      </c>
      <c r="N312" s="542">
        <v>9408.7524865414362</v>
      </c>
      <c r="O312" s="487">
        <f>+O311+Tabela136810[[#This Row],[Colunas8]]</f>
        <v>0.94720459107363342</v>
      </c>
      <c r="P312" s="485">
        <v>12.24</v>
      </c>
      <c r="Q312" s="485">
        <v>96.1</v>
      </c>
      <c r="R312" s="561">
        <v>0.67300000000000004</v>
      </c>
      <c r="S312" s="485">
        <v>15.38</v>
      </c>
      <c r="T312" s="485">
        <v>40085.211320000002</v>
      </c>
      <c r="U312" s="485">
        <v>36698.156779999998</v>
      </c>
      <c r="V312" s="488">
        <v>366153235.56</v>
      </c>
      <c r="W312" s="487">
        <f t="shared" si="14"/>
        <v>1.6154005752325718E-4</v>
      </c>
      <c r="X312" s="487">
        <f>+X311+Tabela136810[[#This Row],[Colunas82]]</f>
        <v>0.97702148054472449</v>
      </c>
      <c r="Y312" s="488">
        <v>28760.76</v>
      </c>
    </row>
    <row r="313" spans="1:25" ht="20.100000000000001" customHeight="1" x14ac:dyDescent="0.25">
      <c r="A313" s="485">
        <f t="shared" si="15"/>
        <v>309</v>
      </c>
      <c r="B313" s="485" t="s">
        <v>2101</v>
      </c>
      <c r="C313" s="485">
        <v>3511706</v>
      </c>
      <c r="D313" s="485" t="s">
        <v>2102</v>
      </c>
      <c r="E313" s="485" t="s">
        <v>2103</v>
      </c>
      <c r="F313" s="485">
        <v>175.846</v>
      </c>
      <c r="G313" s="486">
        <v>17539</v>
      </c>
      <c r="H313" s="554"/>
      <c r="I313" s="542">
        <v>3510</v>
      </c>
      <c r="J313" s="542">
        <v>3</v>
      </c>
      <c r="K313" s="542" t="s">
        <v>3994</v>
      </c>
      <c r="L313" s="542">
        <v>16796.231631738625</v>
      </c>
      <c r="M313" s="487">
        <f>+Tabela136810[[#This Row],[Colunas85]]/$N$651</f>
        <v>3.7597698495225965E-4</v>
      </c>
      <c r="N313" s="542">
        <v>12962.06974011863</v>
      </c>
      <c r="O313" s="487">
        <f>+O312+Tabela136810[[#This Row],[Colunas8]]</f>
        <v>0.9475805680585857</v>
      </c>
      <c r="P313" s="485">
        <v>85.79</v>
      </c>
      <c r="Q313" s="485">
        <v>97.9</v>
      </c>
      <c r="R313" s="561">
        <v>0.73599999999999999</v>
      </c>
      <c r="S313" s="485">
        <v>5.71</v>
      </c>
      <c r="T313" s="485">
        <v>44565.502820000002</v>
      </c>
      <c r="U313" s="485">
        <v>38588.505519999999</v>
      </c>
      <c r="V313" s="488">
        <v>364933096.05000001</v>
      </c>
      <c r="W313" s="487">
        <f t="shared" si="14"/>
        <v>1.6100175446462012E-4</v>
      </c>
      <c r="X313" s="487">
        <f>+X312+Tabela136810[[#This Row],[Colunas82]]</f>
        <v>0.97718248229918914</v>
      </c>
      <c r="Y313" s="488">
        <v>20806.95</v>
      </c>
    </row>
    <row r="314" spans="1:25" ht="20.100000000000001" customHeight="1" x14ac:dyDescent="0.25">
      <c r="A314" s="485">
        <f t="shared" si="15"/>
        <v>310</v>
      </c>
      <c r="B314" s="485" t="s">
        <v>2104</v>
      </c>
      <c r="C314" s="485">
        <v>3512308</v>
      </c>
      <c r="D314" s="485" t="s">
        <v>2105</v>
      </c>
      <c r="E314" s="485" t="s">
        <v>2106</v>
      </c>
      <c r="F314" s="485">
        <v>466.12</v>
      </c>
      <c r="G314" s="486">
        <v>18138</v>
      </c>
      <c r="H314" s="554"/>
      <c r="I314" s="542">
        <v>3503</v>
      </c>
      <c r="J314" s="542">
        <v>3</v>
      </c>
      <c r="K314" s="542" t="s">
        <v>3956</v>
      </c>
      <c r="L314" s="542">
        <v>17369.864264580374</v>
      </c>
      <c r="M314" s="487">
        <f>+Tabela136810[[#This Row],[Colunas85]]/$N$651</f>
        <v>3.8881752397879499E-4</v>
      </c>
      <c r="N314" s="542">
        <v>13404.756311435754</v>
      </c>
      <c r="O314" s="487">
        <f>+O313+Tabela136810[[#This Row],[Colunas8]]</f>
        <v>0.94796938558256449</v>
      </c>
      <c r="P314" s="485">
        <v>34.950000000000003</v>
      </c>
      <c r="Q314" s="485">
        <v>97.6</v>
      </c>
      <c r="R314" s="561">
        <v>0.73599999999999999</v>
      </c>
      <c r="S314" s="485">
        <v>19.14</v>
      </c>
      <c r="T314" s="485">
        <v>54724.102019999998</v>
      </c>
      <c r="U314" s="485">
        <v>50645.58986</v>
      </c>
      <c r="V314" s="488">
        <v>359689780.74000001</v>
      </c>
      <c r="W314" s="487">
        <f t="shared" si="14"/>
        <v>1.5868850040994941E-4</v>
      </c>
      <c r="X314" s="487">
        <f>+X313+Tabela136810[[#This Row],[Colunas82]]</f>
        <v>0.97734117079959903</v>
      </c>
      <c r="Y314" s="488">
        <v>19830.73</v>
      </c>
    </row>
    <row r="315" spans="1:25" ht="20.100000000000001" customHeight="1" x14ac:dyDescent="0.25">
      <c r="A315" s="485">
        <f t="shared" si="15"/>
        <v>311</v>
      </c>
      <c r="B315" s="485" t="s">
        <v>2107</v>
      </c>
      <c r="C315" s="485">
        <v>3508702</v>
      </c>
      <c r="D315" s="485" t="s">
        <v>2108</v>
      </c>
      <c r="E315" s="485" t="s">
        <v>2109</v>
      </c>
      <c r="F315" s="485">
        <v>468.214</v>
      </c>
      <c r="G315" s="486">
        <v>19031</v>
      </c>
      <c r="H315" s="554"/>
      <c r="I315" s="542">
        <v>3510</v>
      </c>
      <c r="J315" s="542">
        <v>10</v>
      </c>
      <c r="K315" s="542" t="s">
        <v>4001</v>
      </c>
      <c r="L315" s="542">
        <v>18225.046136245954</v>
      </c>
      <c r="M315" s="487">
        <f>+Tabela136810[[#This Row],[Colunas85]]/$N$651</f>
        <v>4.0796043107511562E-4</v>
      </c>
      <c r="N315" s="542">
        <v>14064.721433616376</v>
      </c>
      <c r="O315" s="487">
        <f>+O314+Tabela136810[[#This Row],[Colunas8]]</f>
        <v>0.94837734601363965</v>
      </c>
      <c r="P315" s="485">
        <v>39.44</v>
      </c>
      <c r="Q315" s="485">
        <v>97.7</v>
      </c>
      <c r="R315" s="561">
        <v>0.72</v>
      </c>
      <c r="S315" s="485">
        <v>9.9499999999999993</v>
      </c>
      <c r="T315" s="485">
        <v>52754.874909999999</v>
      </c>
      <c r="U315" s="485">
        <v>48676.079680000003</v>
      </c>
      <c r="V315" s="488">
        <v>358661270.95999998</v>
      </c>
      <c r="W315" s="487">
        <f t="shared" si="14"/>
        <v>1.582347408555095E-4</v>
      </c>
      <c r="X315" s="487">
        <f>+X314+Tabela136810[[#This Row],[Colunas82]]</f>
        <v>0.97749940554045456</v>
      </c>
      <c r="Y315" s="488">
        <v>18846.16</v>
      </c>
    </row>
    <row r="316" spans="1:25" ht="20.100000000000001" customHeight="1" x14ac:dyDescent="0.25">
      <c r="A316" s="485">
        <f t="shared" si="15"/>
        <v>312</v>
      </c>
      <c r="B316" s="485" t="s">
        <v>2110</v>
      </c>
      <c r="C316" s="485">
        <v>3544905</v>
      </c>
      <c r="D316" s="485" t="s">
        <v>2111</v>
      </c>
      <c r="E316" s="485" t="s">
        <v>2112</v>
      </c>
      <c r="F316" s="485">
        <v>305.77600000000001</v>
      </c>
      <c r="G316" s="486">
        <v>12103</v>
      </c>
      <c r="H316" s="568"/>
      <c r="I316" s="542">
        <v>3508</v>
      </c>
      <c r="J316" s="542">
        <v>4</v>
      </c>
      <c r="K316" s="542" t="s">
        <v>3985</v>
      </c>
      <c r="L316" s="542">
        <v>11590.443664914339</v>
      </c>
      <c r="M316" s="487">
        <f>+Tabela136810[[#This Row],[Colunas85]]/$N$651</f>
        <v>2.5944748553949478E-4</v>
      </c>
      <c r="N316" s="542">
        <v>8944.6336772139675</v>
      </c>
      <c r="O316" s="487">
        <f>+O315+Tabela136810[[#This Row],[Colunas8]]</f>
        <v>0.94863679349917918</v>
      </c>
      <c r="P316" s="485">
        <v>34.58</v>
      </c>
      <c r="Q316" s="485">
        <v>98.8</v>
      </c>
      <c r="R316" s="561">
        <v>0.77200000000000002</v>
      </c>
      <c r="S316" s="485">
        <v>8.85</v>
      </c>
      <c r="T316" s="485">
        <v>44247.320659999998</v>
      </c>
      <c r="U316" s="485">
        <v>36537.91764</v>
      </c>
      <c r="V316" s="488">
        <v>355566654.17000002</v>
      </c>
      <c r="W316" s="487">
        <f t="shared" si="14"/>
        <v>1.5686945297677622E-4</v>
      </c>
      <c r="X316" s="487">
        <f>+X315+Tabela136810[[#This Row],[Colunas82]]</f>
        <v>0.97765627499343133</v>
      </c>
      <c r="Y316" s="488">
        <v>29378.39</v>
      </c>
    </row>
    <row r="317" spans="1:25" ht="20.100000000000001" customHeight="1" x14ac:dyDescent="0.25">
      <c r="A317" s="485">
        <f t="shared" si="15"/>
        <v>313</v>
      </c>
      <c r="B317" s="485" t="s">
        <v>2113</v>
      </c>
      <c r="C317" s="485">
        <v>3556800</v>
      </c>
      <c r="D317" s="485" t="s">
        <v>2114</v>
      </c>
      <c r="E317" s="485" t="s">
        <v>2115</v>
      </c>
      <c r="F317" s="485">
        <v>217.726</v>
      </c>
      <c r="G317" s="486">
        <v>19133</v>
      </c>
      <c r="H317" s="568"/>
      <c r="I317" s="542">
        <v>3508</v>
      </c>
      <c r="J317" s="542">
        <v>2</v>
      </c>
      <c r="K317" s="542" t="s">
        <v>3983</v>
      </c>
      <c r="L317" s="542">
        <v>18322.726484409322</v>
      </c>
      <c r="M317" s="487">
        <f>+Tabela136810[[#This Row],[Colunas85]]/$N$651</f>
        <v>4.1014696693606151E-4</v>
      </c>
      <c r="N317" s="542">
        <v>14140.103787997588</v>
      </c>
      <c r="O317" s="487">
        <f>+O316+Tabela136810[[#This Row],[Colunas8]]</f>
        <v>0.94904694046611526</v>
      </c>
      <c r="P317" s="485">
        <v>79.44</v>
      </c>
      <c r="Q317" s="485">
        <v>98.4</v>
      </c>
      <c r="R317" s="561">
        <v>0.73899999999999999</v>
      </c>
      <c r="S317" s="485">
        <v>12.88</v>
      </c>
      <c r="T317" s="485">
        <v>59293.688159999998</v>
      </c>
      <c r="U317" s="485">
        <v>51606.342539999998</v>
      </c>
      <c r="V317" s="488">
        <v>352415701.57999998</v>
      </c>
      <c r="W317" s="487">
        <f t="shared" si="14"/>
        <v>1.5547931078162895E-4</v>
      </c>
      <c r="X317" s="487">
        <f>+X316+Tabela136810[[#This Row],[Colunas82]]</f>
        <v>0.97781175430421297</v>
      </c>
      <c r="Y317" s="488">
        <v>18419.259999999998</v>
      </c>
    </row>
    <row r="318" spans="1:25" ht="20.100000000000001" customHeight="1" x14ac:dyDescent="0.25">
      <c r="A318" s="485">
        <f t="shared" si="15"/>
        <v>314</v>
      </c>
      <c r="B318" s="485" t="s">
        <v>2116</v>
      </c>
      <c r="C318" s="485">
        <v>3532405</v>
      </c>
      <c r="D318" s="485" t="s">
        <v>2117</v>
      </c>
      <c r="E318" s="485" t="s">
        <v>2118</v>
      </c>
      <c r="F318" s="485">
        <v>326.25400000000002</v>
      </c>
      <c r="G318" s="486">
        <v>18866</v>
      </c>
      <c r="H318" s="568"/>
      <c r="I318" s="542">
        <v>3510</v>
      </c>
      <c r="J318" s="542">
        <v>4</v>
      </c>
      <c r="K318" s="542" t="s">
        <v>3995</v>
      </c>
      <c r="L318" s="542">
        <v>18067.033808334621</v>
      </c>
      <c r="M318" s="487">
        <f>+Tabela136810[[#This Row],[Colunas85]]/$N$651</f>
        <v>4.0442338777064432E-4</v>
      </c>
      <c r="N318" s="542">
        <v>13942.779389764415</v>
      </c>
      <c r="O318" s="487">
        <f>+O317+Tabela136810[[#This Row],[Colunas8]]</f>
        <v>0.94945136385388595</v>
      </c>
      <c r="P318" s="485">
        <v>50.31</v>
      </c>
      <c r="Q318" s="485">
        <v>96.9</v>
      </c>
      <c r="R318" s="561">
        <v>0.67800000000000005</v>
      </c>
      <c r="S318" s="485">
        <v>13.45</v>
      </c>
      <c r="T318" s="485">
        <v>57140.662239999998</v>
      </c>
      <c r="U318" s="485">
        <v>52964.56192</v>
      </c>
      <c r="V318" s="488">
        <v>351873350.53999996</v>
      </c>
      <c r="W318" s="487">
        <f t="shared" si="14"/>
        <v>1.5524003550097928E-4</v>
      </c>
      <c r="X318" s="487">
        <f>+X317+Tabela136810[[#This Row],[Colunas82]]</f>
        <v>0.9779669943397139</v>
      </c>
      <c r="Y318" s="488">
        <v>18651.189999999999</v>
      </c>
    </row>
    <row r="319" spans="1:25" ht="20.100000000000001" customHeight="1" x14ac:dyDescent="0.25">
      <c r="A319" s="485">
        <f t="shared" si="15"/>
        <v>315</v>
      </c>
      <c r="B319" s="485" t="s">
        <v>2119</v>
      </c>
      <c r="C319" s="485">
        <v>3536000</v>
      </c>
      <c r="D319" s="485" t="s">
        <v>2120</v>
      </c>
      <c r="E319" s="485" t="s">
        <v>2121</v>
      </c>
      <c r="F319" s="485">
        <v>366.66399999999999</v>
      </c>
      <c r="G319" s="486">
        <v>10934</v>
      </c>
      <c r="H319" s="568"/>
      <c r="I319" s="542">
        <v>3504</v>
      </c>
      <c r="J319" s="542">
        <v>4</v>
      </c>
      <c r="K319" s="542" t="s">
        <v>3962</v>
      </c>
      <c r="L319" s="542">
        <v>10470.950262924347</v>
      </c>
      <c r="M319" s="487">
        <f>+Tabela136810[[#This Row],[Colunas85]]/$N$651</f>
        <v>2.3438806964296751E-4</v>
      </c>
      <c r="N319" s="542">
        <v>8080.6927725900614</v>
      </c>
      <c r="O319" s="487">
        <f>+O318+Tabela136810[[#This Row],[Colunas8]]</f>
        <v>0.94968575192352889</v>
      </c>
      <c r="P319" s="485">
        <v>29.65</v>
      </c>
      <c r="Q319" s="485">
        <v>98.9</v>
      </c>
      <c r="R319" s="561">
        <v>0.73699999999999999</v>
      </c>
      <c r="S319" s="485">
        <v>10.31</v>
      </c>
      <c r="T319" s="485">
        <v>33595.135699999999</v>
      </c>
      <c r="U319" s="485">
        <v>30045.810669999999</v>
      </c>
      <c r="V319" s="488">
        <v>351188161.94</v>
      </c>
      <c r="W319" s="487">
        <f t="shared" si="14"/>
        <v>1.549377429220567E-4</v>
      </c>
      <c r="X319" s="487">
        <f>+X318+Tabela136810[[#This Row],[Colunas82]]</f>
        <v>0.97812193208263598</v>
      </c>
      <c r="Y319" s="488">
        <v>32118.91</v>
      </c>
    </row>
    <row r="320" spans="1:25" ht="20.100000000000001" customHeight="1" x14ac:dyDescent="0.25">
      <c r="A320" s="485">
        <f t="shared" si="15"/>
        <v>316</v>
      </c>
      <c r="B320" s="485" t="s">
        <v>2122</v>
      </c>
      <c r="C320" s="485">
        <v>3541901</v>
      </c>
      <c r="D320" s="485" t="s">
        <v>2123</v>
      </c>
      <c r="E320" s="485" t="s">
        <v>2124</v>
      </c>
      <c r="F320" s="485">
        <v>249.399</v>
      </c>
      <c r="G320" s="486">
        <v>13788</v>
      </c>
      <c r="H320" s="568"/>
      <c r="I320" s="542">
        <v>3511</v>
      </c>
      <c r="J320" s="542">
        <v>5</v>
      </c>
      <c r="K320" s="542" t="s">
        <v>4008</v>
      </c>
      <c r="L320" s="542">
        <v>13204.084710554318</v>
      </c>
      <c r="M320" s="487">
        <f>+Tabela136810[[#This Row],[Colunas85]]/$N$651</f>
        <v>2.9556820049727786E-4</v>
      </c>
      <c r="N320" s="542">
        <v>10189.920609884011</v>
      </c>
      <c r="O320" s="487">
        <f>+O319+Tabela136810[[#This Row],[Colunas8]]</f>
        <v>0.94998132012402614</v>
      </c>
      <c r="P320" s="485">
        <v>45.27</v>
      </c>
      <c r="Q320" s="485">
        <v>98</v>
      </c>
      <c r="R320" s="561">
        <v>0.72199999999999998</v>
      </c>
      <c r="S320" s="485">
        <v>38.1</v>
      </c>
      <c r="T320" s="485">
        <v>38623.048260000003</v>
      </c>
      <c r="U320" s="485">
        <v>33674.434229999999</v>
      </c>
      <c r="V320" s="488">
        <v>350544043.79999995</v>
      </c>
      <c r="W320" s="487">
        <f t="shared" si="14"/>
        <v>1.5465356987295545E-4</v>
      </c>
      <c r="X320" s="487">
        <f>+X319+Tabela136810[[#This Row],[Colunas82]]</f>
        <v>0.97827658565250897</v>
      </c>
      <c r="Y320" s="488">
        <v>25423.85</v>
      </c>
    </row>
    <row r="321" spans="1:25" ht="20.100000000000001" customHeight="1" x14ac:dyDescent="0.25">
      <c r="A321" s="485">
        <f t="shared" si="15"/>
        <v>317</v>
      </c>
      <c r="B321" s="485" t="s">
        <v>2125</v>
      </c>
      <c r="C321" s="485">
        <v>3530201</v>
      </c>
      <c r="D321" s="485" t="s">
        <v>2126</v>
      </c>
      <c r="E321" s="485" t="s">
        <v>2127</v>
      </c>
      <c r="F321" s="485">
        <v>1238.931</v>
      </c>
      <c r="G321" s="486">
        <v>18415</v>
      </c>
      <c r="I321" s="542">
        <v>3505</v>
      </c>
      <c r="J321" s="542">
        <v>1</v>
      </c>
      <c r="K321" s="542" t="s">
        <v>3965</v>
      </c>
      <c r="L321" s="542">
        <v>17635.133445376978</v>
      </c>
      <c r="M321" s="487">
        <f>+Tabela136810[[#This Row],[Colunas85]]/$N$651</f>
        <v>3.9475546940508929E-4</v>
      </c>
      <c r="N321" s="542">
        <v>13609.471136569049</v>
      </c>
      <c r="O321" s="487">
        <f>+O320+Tabela136810[[#This Row],[Colunas8]]</f>
        <v>0.95037607559343118</v>
      </c>
      <c r="P321" s="485">
        <v>13.77</v>
      </c>
      <c r="Q321" s="485">
        <v>98.8</v>
      </c>
      <c r="R321" s="561">
        <v>0.72399999999999998</v>
      </c>
      <c r="S321" s="485">
        <v>5.75</v>
      </c>
      <c r="T321" s="485">
        <v>66544.217369999998</v>
      </c>
      <c r="U321" s="485">
        <v>53839.251759999999</v>
      </c>
      <c r="V321" s="488">
        <v>350385519.69999999</v>
      </c>
      <c r="W321" s="487">
        <f t="shared" si="14"/>
        <v>1.5458363196241466E-4</v>
      </c>
      <c r="X321" s="487">
        <f>+X320+Tabela136810[[#This Row],[Colunas82]]</f>
        <v>0.97843116928447138</v>
      </c>
      <c r="Y321" s="488">
        <v>19027.18</v>
      </c>
    </row>
    <row r="322" spans="1:25" ht="20.100000000000001" customHeight="1" x14ac:dyDescent="0.25">
      <c r="A322" s="485">
        <f t="shared" si="15"/>
        <v>318</v>
      </c>
      <c r="B322" s="485" t="s">
        <v>2128</v>
      </c>
      <c r="C322" s="485">
        <v>3557303</v>
      </c>
      <c r="D322" s="485" t="s">
        <v>2129</v>
      </c>
      <c r="E322" s="485" t="s">
        <v>2130</v>
      </c>
      <c r="F322" s="485">
        <v>74.144000000000005</v>
      </c>
      <c r="G322" s="486">
        <v>11507</v>
      </c>
      <c r="H322" s="554"/>
      <c r="I322" s="542">
        <v>3510</v>
      </c>
      <c r="J322" s="542">
        <v>6</v>
      </c>
      <c r="K322" s="542" t="s">
        <v>3997</v>
      </c>
      <c r="L322" s="542">
        <v>11019.68398348916</v>
      </c>
      <c r="M322" s="487">
        <f>+Tabela136810[[#This Row],[Colunas85]]/$N$651</f>
        <v>2.4667125639122255E-4</v>
      </c>
      <c r="N322" s="542">
        <v>8504.1642339668779</v>
      </c>
      <c r="O322" s="487">
        <f>+O321+Tabela136810[[#This Row],[Colunas8]]</f>
        <v>0.9506227468498224</v>
      </c>
      <c r="P322" s="485">
        <v>135.35</v>
      </c>
      <c r="Q322" s="485">
        <v>98.6</v>
      </c>
      <c r="R322" s="561">
        <v>0.74</v>
      </c>
      <c r="S322" s="485">
        <v>6.9</v>
      </c>
      <c r="T322" s="485">
        <v>40727.843269999998</v>
      </c>
      <c r="U322" s="485">
        <v>35422.876360000002</v>
      </c>
      <c r="V322" s="488">
        <v>343869089.29000002</v>
      </c>
      <c r="W322" s="487">
        <f t="shared" si="14"/>
        <v>1.5170870299539968E-4</v>
      </c>
      <c r="X322" s="487">
        <f>+X321+Tabela136810[[#This Row],[Colunas82]]</f>
        <v>0.97858287798746679</v>
      </c>
      <c r="Y322" s="488">
        <v>29883.47</v>
      </c>
    </row>
    <row r="323" spans="1:25" ht="20.100000000000001" customHeight="1" x14ac:dyDescent="0.25">
      <c r="A323" s="485">
        <f t="shared" si="15"/>
        <v>319</v>
      </c>
      <c r="B323" s="485" t="s">
        <v>2131</v>
      </c>
      <c r="C323" s="485">
        <v>3541802</v>
      </c>
      <c r="D323" s="485" t="s">
        <v>2132</v>
      </c>
      <c r="E323" s="485" t="s">
        <v>2133</v>
      </c>
      <c r="F323" s="485">
        <v>234.91399999999999</v>
      </c>
      <c r="G323" s="486">
        <v>3513</v>
      </c>
      <c r="H323" s="568"/>
      <c r="I323" s="542">
        <v>3504</v>
      </c>
      <c r="J323" s="542">
        <v>4</v>
      </c>
      <c r="K323" s="542" t="s">
        <v>3962</v>
      </c>
      <c r="L323" s="542">
        <v>3364.2261088031128</v>
      </c>
      <c r="M323" s="487">
        <f>+Tabela136810[[#This Row],[Colunas85]]/$N$651</f>
        <v>7.5306867446108E-5</v>
      </c>
      <c r="N323" s="542">
        <v>2596.2569700117879</v>
      </c>
      <c r="O323" s="487">
        <f>+O322+Tabela136810[[#This Row],[Colunas8]]</f>
        <v>0.95069805371726845</v>
      </c>
      <c r="P323" s="485">
        <v>12.01</v>
      </c>
      <c r="Q323" s="485">
        <v>98.1</v>
      </c>
      <c r="R323" s="561">
        <v>0.71499999999999997</v>
      </c>
      <c r="S323" s="485">
        <v>22.73</v>
      </c>
      <c r="T323" s="485">
        <v>22185.986499999999</v>
      </c>
      <c r="U323" s="485">
        <v>19082.988969999999</v>
      </c>
      <c r="V323" s="488">
        <v>341731747.29000002</v>
      </c>
      <c r="W323" s="487">
        <f t="shared" si="14"/>
        <v>1.507657471067297E-4</v>
      </c>
      <c r="X323" s="487">
        <f>+X322+Tabela136810[[#This Row],[Colunas82]]</f>
        <v>0.9787336437345735</v>
      </c>
      <c r="Y323" s="488">
        <v>97276.33</v>
      </c>
    </row>
    <row r="324" spans="1:25" ht="20.100000000000001" customHeight="1" x14ac:dyDescent="0.25">
      <c r="A324" s="485">
        <f t="shared" si="15"/>
        <v>320</v>
      </c>
      <c r="B324" s="485" t="s">
        <v>2134</v>
      </c>
      <c r="C324" s="485">
        <v>3556107</v>
      </c>
      <c r="D324" s="485" t="s">
        <v>2135</v>
      </c>
      <c r="E324" s="485" t="s">
        <v>2136</v>
      </c>
      <c r="F324" s="485">
        <v>149.74100000000001</v>
      </c>
      <c r="G324" s="486">
        <v>13732</v>
      </c>
      <c r="H324" s="568"/>
      <c r="I324" s="542">
        <v>3507</v>
      </c>
      <c r="J324" s="542">
        <v>3</v>
      </c>
      <c r="K324" s="542" t="s">
        <v>3977</v>
      </c>
      <c r="L324" s="542">
        <v>13150.456284111684</v>
      </c>
      <c r="M324" s="487">
        <f>+Tabela136810[[#This Row],[Colunas85]]/$N$651</f>
        <v>2.9436774943636634E-4</v>
      </c>
      <c r="N324" s="542">
        <v>10148.534219243344</v>
      </c>
      <c r="O324" s="487">
        <f>+O323+Tabela136810[[#This Row],[Colunas8]]</f>
        <v>0.95099242146670482</v>
      </c>
      <c r="P324" s="485">
        <v>73.72</v>
      </c>
      <c r="Q324" s="485">
        <v>98.8</v>
      </c>
      <c r="R324" s="561">
        <v>0.73499999999999999</v>
      </c>
      <c r="S324" s="485">
        <v>5.62</v>
      </c>
      <c r="T324" s="485">
        <v>41491.258560000002</v>
      </c>
      <c r="U324" s="485">
        <v>33597.523789999999</v>
      </c>
      <c r="V324" s="488">
        <v>340144935.68000001</v>
      </c>
      <c r="W324" s="487">
        <f t="shared" si="14"/>
        <v>1.5006567507714369E-4</v>
      </c>
      <c r="X324" s="487">
        <f>+X323+Tabela136810[[#This Row],[Colunas82]]</f>
        <v>0.97888370940965064</v>
      </c>
      <c r="Y324" s="488">
        <v>24770.240000000002</v>
      </c>
    </row>
    <row r="325" spans="1:25" ht="20.100000000000001" customHeight="1" x14ac:dyDescent="0.25">
      <c r="A325" s="485">
        <f t="shared" si="15"/>
        <v>321</v>
      </c>
      <c r="B325" s="485" t="s">
        <v>2137</v>
      </c>
      <c r="C325" s="485">
        <v>3517901</v>
      </c>
      <c r="D325" s="485" t="s">
        <v>2138</v>
      </c>
      <c r="E325" s="485" t="s">
        <v>2139</v>
      </c>
      <c r="F325" s="485">
        <v>641.50099999999998</v>
      </c>
      <c r="G325" s="486">
        <v>11382</v>
      </c>
      <c r="H325" s="554"/>
      <c r="I325" s="542">
        <v>3508</v>
      </c>
      <c r="J325" s="542">
        <v>2</v>
      </c>
      <c r="K325" s="542" t="s">
        <v>3983</v>
      </c>
      <c r="L325" s="542">
        <v>10899.977674465421</v>
      </c>
      <c r="M325" s="487">
        <f>+Tabela136810[[#This Row],[Colunas85]]/$N$651</f>
        <v>2.4399167813025935E-4</v>
      </c>
      <c r="N325" s="542">
        <v>8411.7838977153897</v>
      </c>
      <c r="O325" s="487">
        <f>+O324+Tabela136810[[#This Row],[Colunas8]]</f>
        <v>0.95123641314483509</v>
      </c>
      <c r="P325" s="485">
        <v>15.55</v>
      </c>
      <c r="Q325" s="485">
        <v>97</v>
      </c>
      <c r="R325" s="561">
        <v>0.73699999999999999</v>
      </c>
      <c r="S325" s="485">
        <v>8.77</v>
      </c>
      <c r="T325" s="485">
        <v>52473.479489999998</v>
      </c>
      <c r="U325" s="485">
        <v>47172.145909999999</v>
      </c>
      <c r="V325" s="488">
        <v>337853840.94</v>
      </c>
      <c r="W325" s="487">
        <f t="shared" ref="W325:W388" si="16">+V325/$V$651</f>
        <v>1.4905488631400523E-4</v>
      </c>
      <c r="X325" s="487">
        <f>+X324+Tabela136810[[#This Row],[Colunas82]]</f>
        <v>0.97903276429596464</v>
      </c>
      <c r="Y325" s="488">
        <v>29683.17</v>
      </c>
    </row>
    <row r="326" spans="1:25" ht="20.100000000000001" customHeight="1" x14ac:dyDescent="0.25">
      <c r="A326" s="485">
        <f t="shared" si="15"/>
        <v>322</v>
      </c>
      <c r="B326" s="485" t="s">
        <v>2140</v>
      </c>
      <c r="C326" s="485">
        <v>3539004</v>
      </c>
      <c r="D326" s="485" t="s">
        <v>2141</v>
      </c>
      <c r="E326" s="485" t="s">
        <v>2142</v>
      </c>
      <c r="F326" s="485">
        <v>215.809</v>
      </c>
      <c r="G326" s="486">
        <v>11524</v>
      </c>
      <c r="H326" s="568"/>
      <c r="I326" s="542">
        <v>3507</v>
      </c>
      <c r="J326" s="542">
        <v>2</v>
      </c>
      <c r="K326" s="542" t="s">
        <v>3976</v>
      </c>
      <c r="L326" s="542">
        <v>11035.964041516387</v>
      </c>
      <c r="M326" s="487">
        <f>+Tabela136810[[#This Row],[Colunas85]]/$N$651</f>
        <v>2.4703567903471354E-4</v>
      </c>
      <c r="N326" s="542">
        <v>8516.7279596970802</v>
      </c>
      <c r="O326" s="487">
        <f>+O325+Tabela136810[[#This Row],[Colunas8]]</f>
        <v>0.95148344882386982</v>
      </c>
      <c r="P326" s="485">
        <v>49.3</v>
      </c>
      <c r="Q326" s="485">
        <v>97.8</v>
      </c>
      <c r="R326" s="561">
        <v>0.75600000000000001</v>
      </c>
      <c r="S326" s="485">
        <v>7.19</v>
      </c>
      <c r="T326" s="485">
        <v>35355.151790000004</v>
      </c>
      <c r="U326" s="485">
        <v>29584.45405</v>
      </c>
      <c r="V326" s="488">
        <v>337532313.24000001</v>
      </c>
      <c r="W326" s="487">
        <f t="shared" si="16"/>
        <v>1.4891303422010285E-4</v>
      </c>
      <c r="X326" s="487">
        <f>+X325+Tabela136810[[#This Row],[Colunas82]]</f>
        <v>0.9791816773301848</v>
      </c>
      <c r="Y326" s="488">
        <v>29289.51</v>
      </c>
    </row>
    <row r="327" spans="1:25" ht="20.100000000000001" customHeight="1" x14ac:dyDescent="0.25">
      <c r="A327" s="485">
        <f t="shared" ref="A327:A390" si="17">+A326+1</f>
        <v>323</v>
      </c>
      <c r="B327" s="485" t="s">
        <v>2143</v>
      </c>
      <c r="C327" s="485">
        <v>3512902</v>
      </c>
      <c r="D327" s="485" t="s">
        <v>2144</v>
      </c>
      <c r="E327" s="485" t="s">
        <v>2145</v>
      </c>
      <c r="F327" s="485">
        <v>441.68</v>
      </c>
      <c r="G327" s="486">
        <v>7289</v>
      </c>
      <c r="H327" s="554"/>
      <c r="I327" s="542">
        <v>3507</v>
      </c>
      <c r="J327" s="542">
        <v>3</v>
      </c>
      <c r="K327" s="542" t="s">
        <v>3977</v>
      </c>
      <c r="L327" s="542">
        <v>6980.3142917921687</v>
      </c>
      <c r="M327" s="487">
        <f>+Tabela136810[[#This Row],[Colunas85]]/$N$651</f>
        <v>1.5625156755328244E-4</v>
      </c>
      <c r="N327" s="542">
        <v>5386.8821674967039</v>
      </c>
      <c r="O327" s="487">
        <f>+O326+Tabela136810[[#This Row],[Colunas8]]</f>
        <v>0.95163970039142309</v>
      </c>
      <c r="P327" s="485">
        <v>16.329999999999998</v>
      </c>
      <c r="Q327" s="485">
        <v>97.9</v>
      </c>
      <c r="R327" s="561">
        <v>0.72199999999999998</v>
      </c>
      <c r="S327" s="485" t="s">
        <v>27</v>
      </c>
      <c r="T327" s="485">
        <v>30778.34102</v>
      </c>
      <c r="U327" s="485">
        <v>25647.125090000001</v>
      </c>
      <c r="V327" s="488">
        <v>334656431.17000002</v>
      </c>
      <c r="W327" s="487">
        <f t="shared" si="16"/>
        <v>1.4764424806747639E-4</v>
      </c>
      <c r="X327" s="487">
        <f>+X326+Tabela136810[[#This Row],[Colunas82]]</f>
        <v>0.97932932157825225</v>
      </c>
      <c r="Y327" s="488">
        <v>45912.53</v>
      </c>
    </row>
    <row r="328" spans="1:25" ht="20.100000000000001" customHeight="1" x14ac:dyDescent="0.25">
      <c r="A328" s="485">
        <f t="shared" si="17"/>
        <v>324</v>
      </c>
      <c r="B328" s="485" t="s">
        <v>2146</v>
      </c>
      <c r="C328" s="485">
        <v>3504404</v>
      </c>
      <c r="D328" s="485" t="s">
        <v>2147</v>
      </c>
      <c r="E328" s="485" t="s">
        <v>2148</v>
      </c>
      <c r="F328" s="485">
        <v>338.37</v>
      </c>
      <c r="G328" s="486">
        <v>14063</v>
      </c>
      <c r="H328" s="554"/>
      <c r="I328" s="542">
        <v>3506</v>
      </c>
      <c r="J328" s="542">
        <v>2</v>
      </c>
      <c r="K328" s="542" t="s">
        <v>3971</v>
      </c>
      <c r="L328" s="542">
        <v>13467.438590406538</v>
      </c>
      <c r="M328" s="487">
        <f>+Tabela136810[[#This Row],[Colunas85]]/$N$651</f>
        <v>3.0146327267139672E-4</v>
      </c>
      <c r="N328" s="542">
        <v>10393.15734963728</v>
      </c>
      <c r="O328" s="487">
        <f>+O327+Tabela136810[[#This Row],[Colunas8]]</f>
        <v>0.95194116366409454</v>
      </c>
      <c r="P328" s="485">
        <v>33.4</v>
      </c>
      <c r="Q328" s="485">
        <v>97.2</v>
      </c>
      <c r="R328" s="561">
        <v>0.70499999999999996</v>
      </c>
      <c r="S328" s="485">
        <v>23.62</v>
      </c>
      <c r="T328" s="485">
        <v>47969.294540000003</v>
      </c>
      <c r="U328" s="485">
        <v>41722.295870000002</v>
      </c>
      <c r="V328" s="488">
        <v>334448094.19</v>
      </c>
      <c r="W328" s="487">
        <f t="shared" si="16"/>
        <v>1.4755233363257606E-4</v>
      </c>
      <c r="X328" s="487">
        <f>+X327+Tabela136810[[#This Row],[Colunas82]]</f>
        <v>0.97947687391188487</v>
      </c>
      <c r="Y328" s="488">
        <v>23782.13</v>
      </c>
    </row>
    <row r="329" spans="1:25" ht="20.100000000000001" customHeight="1" x14ac:dyDescent="0.25">
      <c r="A329" s="485">
        <f t="shared" si="17"/>
        <v>325</v>
      </c>
      <c r="B329" s="485" t="s">
        <v>2149</v>
      </c>
      <c r="C329" s="485">
        <v>3512100</v>
      </c>
      <c r="D329" s="485" t="s">
        <v>2150</v>
      </c>
      <c r="E329" s="485" t="s">
        <v>2151</v>
      </c>
      <c r="F329" s="485">
        <v>728.64800000000002</v>
      </c>
      <c r="G329" s="486">
        <v>6223</v>
      </c>
      <c r="H329" s="554"/>
      <c r="I329" s="542">
        <v>3508</v>
      </c>
      <c r="J329" s="542">
        <v>2</v>
      </c>
      <c r="K329" s="542" t="s">
        <v>3983</v>
      </c>
      <c r="L329" s="542">
        <v>5959.4588884377372</v>
      </c>
      <c r="M329" s="487">
        <f>+Tabela136810[[#This Row],[Colunas85]]/$N$651</f>
        <v>1.334001241437888E-4</v>
      </c>
      <c r="N329" s="542">
        <v>4599.0626599440238</v>
      </c>
      <c r="O329" s="487">
        <f>+O328+Tabela136810[[#This Row],[Colunas8]]</f>
        <v>0.95207456378823829</v>
      </c>
      <c r="P329" s="485">
        <v>8.2200000000000006</v>
      </c>
      <c r="Q329" s="485">
        <v>99.2</v>
      </c>
      <c r="R329" s="561">
        <v>0.71</v>
      </c>
      <c r="S329" s="485" t="s">
        <v>27</v>
      </c>
      <c r="T329" s="485">
        <v>43935.22451</v>
      </c>
      <c r="U329" s="485">
        <v>38618.767119999997</v>
      </c>
      <c r="V329" s="488">
        <v>331109836.88999999</v>
      </c>
      <c r="W329" s="487">
        <f t="shared" si="16"/>
        <v>1.4607955605232422E-4</v>
      </c>
      <c r="X329" s="487">
        <f>+X328+Tabela136810[[#This Row],[Colunas82]]</f>
        <v>0.97962295346793715</v>
      </c>
      <c r="Y329" s="488">
        <v>53207.43</v>
      </c>
    </row>
    <row r="330" spans="1:25" ht="20.100000000000001" customHeight="1" x14ac:dyDescent="0.25">
      <c r="A330" s="485">
        <f t="shared" si="17"/>
        <v>326</v>
      </c>
      <c r="B330" s="485" t="s">
        <v>2152</v>
      </c>
      <c r="C330" s="485">
        <v>3555356</v>
      </c>
      <c r="D330" s="485" t="s">
        <v>2153</v>
      </c>
      <c r="E330" s="485" t="s">
        <v>2154</v>
      </c>
      <c r="F330" s="485">
        <v>209.86099999999999</v>
      </c>
      <c r="G330" s="486">
        <v>6488</v>
      </c>
      <c r="H330" s="568"/>
      <c r="I330" s="542">
        <v>3507</v>
      </c>
      <c r="J330" s="542">
        <v>1</v>
      </c>
      <c r="K330" s="542" t="s">
        <v>3974</v>
      </c>
      <c r="L330" s="542">
        <v>6213.2362635680602</v>
      </c>
      <c r="M330" s="487">
        <f>+Tabela136810[[#This Row],[Colunas85]]/$N$651</f>
        <v>1.3908083005703063E-4</v>
      </c>
      <c r="N330" s="542">
        <v>4794.908972797175</v>
      </c>
      <c r="O330" s="487">
        <f>+O329+Tabela136810[[#This Row],[Colunas8]]</f>
        <v>0.95221364461829527</v>
      </c>
      <c r="P330" s="485">
        <v>25.23</v>
      </c>
      <c r="Q330" s="485">
        <v>99.7</v>
      </c>
      <c r="R330" s="561">
        <v>0.7</v>
      </c>
      <c r="S330" s="485">
        <v>11.24</v>
      </c>
      <c r="T330" s="485">
        <v>27007.481479999999</v>
      </c>
      <c r="U330" s="485">
        <v>24170.935819999999</v>
      </c>
      <c r="V330" s="488">
        <v>330129617.68000001</v>
      </c>
      <c r="W330" s="487">
        <f t="shared" si="16"/>
        <v>1.4564710140713551E-4</v>
      </c>
      <c r="X330" s="487">
        <f>+X329+Tabela136810[[#This Row],[Colunas82]]</f>
        <v>0.97976860056934434</v>
      </c>
      <c r="Y330" s="488">
        <v>50883.11</v>
      </c>
    </row>
    <row r="331" spans="1:25" ht="20.100000000000001" customHeight="1" x14ac:dyDescent="0.25">
      <c r="A331" s="485">
        <f t="shared" si="17"/>
        <v>327</v>
      </c>
      <c r="B331" s="485" t="s">
        <v>2155</v>
      </c>
      <c r="C331" s="485">
        <v>3532603</v>
      </c>
      <c r="D331" s="485" t="s">
        <v>2156</v>
      </c>
      <c r="E331" s="485" t="s">
        <v>2157</v>
      </c>
      <c r="F331" s="485">
        <v>436.15899999999999</v>
      </c>
      <c r="G331" s="486">
        <v>11575</v>
      </c>
      <c r="H331" s="568"/>
      <c r="I331" s="542">
        <v>3507</v>
      </c>
      <c r="J331" s="542">
        <v>3</v>
      </c>
      <c r="K331" s="542" t="s">
        <v>3977</v>
      </c>
      <c r="L331" s="542">
        <v>11084.804215598071</v>
      </c>
      <c r="M331" s="487">
        <f>+Tabela136810[[#This Row],[Colunas85]]/$N$651</f>
        <v>2.4812894696518641E-4</v>
      </c>
      <c r="N331" s="542">
        <v>8554.4191368876836</v>
      </c>
      <c r="O331" s="487">
        <f>+O330+Tabela136810[[#This Row],[Colunas8]]</f>
        <v>0.95246177356526041</v>
      </c>
      <c r="P331" s="485">
        <v>24.61</v>
      </c>
      <c r="Q331" s="485">
        <v>97.7</v>
      </c>
      <c r="R331" s="561">
        <v>0.751</v>
      </c>
      <c r="S331" s="485">
        <v>14.08</v>
      </c>
      <c r="T331" s="485">
        <v>35956.770349999999</v>
      </c>
      <c r="U331" s="485">
        <v>31429.290410000001</v>
      </c>
      <c r="V331" s="488">
        <v>328598392.25</v>
      </c>
      <c r="W331" s="487">
        <f t="shared" si="16"/>
        <v>1.4497155297543869E-4</v>
      </c>
      <c r="X331" s="487">
        <f>+X330+Tabela136810[[#This Row],[Colunas82]]</f>
        <v>0.97991357212231978</v>
      </c>
      <c r="Y331" s="488">
        <v>28388.63</v>
      </c>
    </row>
    <row r="332" spans="1:25" ht="20.100000000000001" customHeight="1" x14ac:dyDescent="0.25">
      <c r="A332" s="485">
        <f t="shared" si="17"/>
        <v>328</v>
      </c>
      <c r="B332" s="485" t="s">
        <v>2158</v>
      </c>
      <c r="C332" s="485">
        <v>3542107</v>
      </c>
      <c r="D332" s="485" t="s">
        <v>2159</v>
      </c>
      <c r="E332" s="485" t="s">
        <v>2160</v>
      </c>
      <c r="F332" s="485">
        <v>121.645</v>
      </c>
      <c r="G332" s="486">
        <v>9126</v>
      </c>
      <c r="H332" s="568"/>
      <c r="I332" s="542">
        <v>3510</v>
      </c>
      <c r="J332" s="542">
        <v>3</v>
      </c>
      <c r="K332" s="542" t="s">
        <v>3994</v>
      </c>
      <c r="L332" s="542">
        <v>8739.5182092050109</v>
      </c>
      <c r="M332" s="487">
        <f>+Tabela136810[[#This Row],[Colunas85]]/$N$651</f>
        <v>1.9563064967639669E-4</v>
      </c>
      <c r="N332" s="542">
        <v>6744.5035890485551</v>
      </c>
      <c r="O332" s="487">
        <f>+O331+Tabela136810[[#This Row],[Colunas8]]</f>
        <v>0.95265740421493683</v>
      </c>
      <c r="P332" s="485">
        <v>70.8</v>
      </c>
      <c r="Q332" s="485">
        <v>98.3</v>
      </c>
      <c r="R332" s="561">
        <v>0.745</v>
      </c>
      <c r="S332" s="485">
        <v>8.77</v>
      </c>
      <c r="T332" s="485">
        <v>40615.263209999997</v>
      </c>
      <c r="U332" s="485">
        <v>34699.74755</v>
      </c>
      <c r="V332" s="488">
        <v>324758566.08000004</v>
      </c>
      <c r="W332" s="487">
        <f t="shared" si="16"/>
        <v>1.4327749245612517E-4</v>
      </c>
      <c r="X332" s="487">
        <f>+X331+Tabela136810[[#This Row],[Colunas82]]</f>
        <v>0.9800568496147759</v>
      </c>
      <c r="Y332" s="488">
        <v>35586.080000000002</v>
      </c>
    </row>
    <row r="333" spans="1:25" ht="20.100000000000001" customHeight="1" x14ac:dyDescent="0.25">
      <c r="A333" s="485">
        <f t="shared" si="17"/>
        <v>329</v>
      </c>
      <c r="B333" s="485" t="s">
        <v>2161</v>
      </c>
      <c r="C333" s="485">
        <v>3553609</v>
      </c>
      <c r="D333" s="485" t="s">
        <v>2162</v>
      </c>
      <c r="E333" s="485" t="s">
        <v>2163</v>
      </c>
      <c r="F333" s="485">
        <v>221.89099999999999</v>
      </c>
      <c r="G333" s="486">
        <v>12940</v>
      </c>
      <c r="H333" s="568"/>
      <c r="I333" s="542">
        <v>3510</v>
      </c>
      <c r="J333" s="542">
        <v>10</v>
      </c>
      <c r="K333" s="542" t="s">
        <v>4001</v>
      </c>
      <c r="L333" s="542">
        <v>12391.997110137283</v>
      </c>
      <c r="M333" s="487">
        <f>+Tabela136810[[#This Row],[Colunas85]]/$N$651</f>
        <v>2.7738994157490394E-4</v>
      </c>
      <c r="N333" s="542">
        <v>9563.2124087539232</v>
      </c>
      <c r="O333" s="487">
        <f>+O332+Tabela136810[[#This Row],[Colunas8]]</f>
        <v>0.95293479415651172</v>
      </c>
      <c r="P333" s="485">
        <v>57.23</v>
      </c>
      <c r="Q333" s="485">
        <v>98.2</v>
      </c>
      <c r="R333" s="561">
        <v>0.751</v>
      </c>
      <c r="S333" s="485">
        <v>8.93</v>
      </c>
      <c r="T333" s="485">
        <v>46243.603289999999</v>
      </c>
      <c r="U333" s="485">
        <v>36382.66474</v>
      </c>
      <c r="V333" s="488">
        <v>324714289.60000002</v>
      </c>
      <c r="W333" s="487">
        <f t="shared" si="16"/>
        <v>1.4325795848938255E-4</v>
      </c>
      <c r="X333" s="487">
        <f>+X332+Tabela136810[[#This Row],[Colunas82]]</f>
        <v>0.98020010757326526</v>
      </c>
      <c r="Y333" s="488">
        <v>25093.84</v>
      </c>
    </row>
    <row r="334" spans="1:25" ht="20.100000000000001" customHeight="1" x14ac:dyDescent="0.25">
      <c r="A334" s="485">
        <f t="shared" si="17"/>
        <v>330</v>
      </c>
      <c r="B334" s="485" t="s">
        <v>2164</v>
      </c>
      <c r="C334" s="485">
        <v>3514809</v>
      </c>
      <c r="D334" s="485" t="s">
        <v>2165</v>
      </c>
      <c r="E334" s="485" t="s">
        <v>2166</v>
      </c>
      <c r="F334" s="485">
        <v>1654.2560000000001</v>
      </c>
      <c r="G334" s="486">
        <v>15592</v>
      </c>
      <c r="H334" s="554"/>
      <c r="I334" s="542">
        <v>3502</v>
      </c>
      <c r="J334" s="542">
        <v>3</v>
      </c>
      <c r="K334" s="542" t="s">
        <v>3949</v>
      </c>
      <c r="L334" s="542">
        <v>14931.686162384893</v>
      </c>
      <c r="M334" s="487">
        <f>+Tabela136810[[#This Row],[Colunas85]]/$N$651</f>
        <v>3.3423987395949777E-4</v>
      </c>
      <c r="N334" s="542">
        <v>11523.153622665468</v>
      </c>
      <c r="O334" s="487">
        <f>+O333+Tabela136810[[#This Row],[Colunas8]]</f>
        <v>0.95326903403047125</v>
      </c>
      <c r="P334" s="485">
        <v>8.85</v>
      </c>
      <c r="Q334" s="485">
        <v>97.3</v>
      </c>
      <c r="R334" s="561">
        <v>0.69099999999999995</v>
      </c>
      <c r="S334" s="485">
        <v>5.46</v>
      </c>
      <c r="T334" s="485">
        <v>45711.828710000002</v>
      </c>
      <c r="U334" s="485">
        <v>39754.672250000003</v>
      </c>
      <c r="V334" s="488">
        <v>324240629.44</v>
      </c>
      <c r="W334" s="487">
        <f t="shared" si="16"/>
        <v>1.4304898835867797E-4</v>
      </c>
      <c r="X334" s="487">
        <f>+X333+Tabela136810[[#This Row],[Colunas82]]</f>
        <v>0.98034315656162396</v>
      </c>
      <c r="Y334" s="488">
        <v>20795.32</v>
      </c>
    </row>
    <row r="335" spans="1:25" ht="20.100000000000001" customHeight="1" x14ac:dyDescent="0.25">
      <c r="A335" s="485">
        <f t="shared" si="17"/>
        <v>331</v>
      </c>
      <c r="B335" s="485" t="s">
        <v>2167</v>
      </c>
      <c r="C335" s="485">
        <v>3526100</v>
      </c>
      <c r="D335" s="485" t="s">
        <v>2168</v>
      </c>
      <c r="E335" s="485" t="s">
        <v>2169</v>
      </c>
      <c r="F335" s="485">
        <v>812.79899999999998</v>
      </c>
      <c r="G335" s="486">
        <v>18627</v>
      </c>
      <c r="I335" s="542">
        <v>3502</v>
      </c>
      <c r="J335" s="542">
        <v>3</v>
      </c>
      <c r="K335" s="542" t="s">
        <v>3949</v>
      </c>
      <c r="L335" s="542">
        <v>17838.155345481235</v>
      </c>
      <c r="M335" s="487">
        <f>+Tabela136810[[#This Row],[Colunas85]]/$N$651</f>
        <v>3.9930003413568273E-4</v>
      </c>
      <c r="N335" s="542">
        <v>13766.148186851569</v>
      </c>
      <c r="O335" s="487">
        <f>+O334+Tabela136810[[#This Row],[Colunas8]]</f>
        <v>0.95366833406460694</v>
      </c>
      <c r="P335" s="485">
        <v>23.68</v>
      </c>
      <c r="Q335" s="485">
        <v>97.7</v>
      </c>
      <c r="R335" s="561">
        <v>0.7</v>
      </c>
      <c r="S335" s="485">
        <v>17.79</v>
      </c>
      <c r="T335" s="485">
        <v>51990.464010000003</v>
      </c>
      <c r="U335" s="485">
        <v>43324.19616</v>
      </c>
      <c r="V335" s="488">
        <v>324011076.90000004</v>
      </c>
      <c r="W335" s="487">
        <f t="shared" si="16"/>
        <v>1.4294771400981282E-4</v>
      </c>
      <c r="X335" s="487">
        <f>+X334+Tabela136810[[#This Row],[Colunas82]]</f>
        <v>0.98048610427563376</v>
      </c>
      <c r="Y335" s="488">
        <v>17394.7</v>
      </c>
    </row>
    <row r="336" spans="1:25" ht="20.100000000000001" customHeight="1" x14ac:dyDescent="0.25">
      <c r="A336" s="485">
        <f t="shared" si="17"/>
        <v>332</v>
      </c>
      <c r="B336" s="485" t="s">
        <v>2170</v>
      </c>
      <c r="C336" s="485">
        <v>3511300</v>
      </c>
      <c r="D336" s="485" t="s">
        <v>2171</v>
      </c>
      <c r="E336" s="485" t="s">
        <v>2172</v>
      </c>
      <c r="F336" s="485">
        <v>197.83799999999999</v>
      </c>
      <c r="G336" s="486">
        <v>9452</v>
      </c>
      <c r="H336" s="554"/>
      <c r="I336" s="542">
        <v>3507</v>
      </c>
      <c r="J336" s="542">
        <v>1</v>
      </c>
      <c r="K336" s="542" t="s">
        <v>3974</v>
      </c>
      <c r="L336" s="542">
        <v>9051.7122631389175</v>
      </c>
      <c r="M336" s="487">
        <f>+Tabela136810[[#This Row],[Colunas85]]/$N$651</f>
        <v>2.0261898978098851E-4</v>
      </c>
      <c r="N336" s="542">
        <v>6985.431505992432</v>
      </c>
      <c r="O336" s="487">
        <f>+O335+Tabela136810[[#This Row],[Colunas8]]</f>
        <v>0.95387095305438796</v>
      </c>
      <c r="P336" s="485">
        <v>40.33</v>
      </c>
      <c r="Q336" s="485">
        <v>98.7</v>
      </c>
      <c r="R336" s="561">
        <v>0.76600000000000001</v>
      </c>
      <c r="S336" s="485" t="s">
        <v>27</v>
      </c>
      <c r="T336" s="485">
        <v>37763.925389999997</v>
      </c>
      <c r="U336" s="485">
        <v>30960.826509999999</v>
      </c>
      <c r="V336" s="488">
        <v>323621073.24000001</v>
      </c>
      <c r="W336" s="487">
        <f t="shared" si="16"/>
        <v>1.4277565158470732E-4</v>
      </c>
      <c r="X336" s="487">
        <f>+X335+Tabela136810[[#This Row],[Colunas82]]</f>
        <v>0.98062887992721848</v>
      </c>
      <c r="Y336" s="488">
        <v>34238.370000000003</v>
      </c>
    </row>
    <row r="337" spans="1:25" ht="20.100000000000001" customHeight="1" x14ac:dyDescent="0.25">
      <c r="A337" s="485">
        <f t="shared" si="17"/>
        <v>333</v>
      </c>
      <c r="B337" s="485" t="s">
        <v>2173</v>
      </c>
      <c r="C337" s="485">
        <v>3522802</v>
      </c>
      <c r="D337" s="485" t="s">
        <v>2174</v>
      </c>
      <c r="E337" s="485" t="s">
        <v>2175</v>
      </c>
      <c r="F337" s="485">
        <v>507.99700000000001</v>
      </c>
      <c r="G337" s="486">
        <v>15197</v>
      </c>
      <c r="H337" s="554"/>
      <c r="I337" s="542">
        <v>3502</v>
      </c>
      <c r="J337" s="542">
        <v>2</v>
      </c>
      <c r="K337" s="542" t="s">
        <v>3948</v>
      </c>
      <c r="L337" s="542">
        <v>14553.414225869883</v>
      </c>
      <c r="M337" s="487">
        <f>+Tabela136810[[#This Row],[Colunas85]]/$N$651</f>
        <v>3.2577240665485426E-4</v>
      </c>
      <c r="N337" s="542">
        <v>11231.23176011077</v>
      </c>
      <c r="O337" s="487">
        <f>+O336+Tabela136810[[#This Row],[Colunas8]]</f>
        <v>0.95419672546104284</v>
      </c>
      <c r="P337" s="485">
        <v>28.66</v>
      </c>
      <c r="Q337" s="485">
        <v>97.9</v>
      </c>
      <c r="R337" s="561">
        <v>0.71899999999999997</v>
      </c>
      <c r="S337" s="485">
        <v>5.65</v>
      </c>
      <c r="T337" s="485">
        <v>40344.104010000003</v>
      </c>
      <c r="U337" s="485">
        <v>36382.116629999997</v>
      </c>
      <c r="V337" s="488">
        <v>322630942.26999998</v>
      </c>
      <c r="W337" s="487">
        <f t="shared" si="16"/>
        <v>1.4233882405372908E-4</v>
      </c>
      <c r="X337" s="487">
        <f>+X336+Tabela136810[[#This Row],[Colunas82]]</f>
        <v>0.98077121875127216</v>
      </c>
      <c r="Y337" s="488">
        <v>21229.91</v>
      </c>
    </row>
    <row r="338" spans="1:25" ht="20.100000000000001" customHeight="1" x14ac:dyDescent="0.25">
      <c r="A338" s="485">
        <f t="shared" si="17"/>
        <v>334</v>
      </c>
      <c r="B338" s="485" t="s">
        <v>2176</v>
      </c>
      <c r="C338" s="485">
        <v>3519006</v>
      </c>
      <c r="D338" s="485" t="s">
        <v>2177</v>
      </c>
      <c r="E338" s="485" t="s">
        <v>2178</v>
      </c>
      <c r="F338" s="485">
        <v>364.25200000000001</v>
      </c>
      <c r="G338" s="486">
        <v>9649</v>
      </c>
      <c r="H338" s="554"/>
      <c r="I338" s="542">
        <v>3504</v>
      </c>
      <c r="J338" s="542">
        <v>4</v>
      </c>
      <c r="K338" s="542" t="s">
        <v>3962</v>
      </c>
      <c r="L338" s="542">
        <v>9240.3694061603273</v>
      </c>
      <c r="M338" s="487">
        <f>+Tabela136810[[#This Row],[Colunas85]]/$N$651</f>
        <v>2.0684200512026643E-4</v>
      </c>
      <c r="N338" s="542">
        <v>7131.0229159247756</v>
      </c>
      <c r="O338" s="487">
        <f>+O337+Tabela136810[[#This Row],[Colunas8]]</f>
        <v>0.95440356746616306</v>
      </c>
      <c r="P338" s="485">
        <v>23.85</v>
      </c>
      <c r="Q338" s="485">
        <v>98.4</v>
      </c>
      <c r="R338" s="561">
        <v>0.72699999999999998</v>
      </c>
      <c r="S338" s="485">
        <v>25.86</v>
      </c>
      <c r="T338" s="485">
        <v>26291.349579999998</v>
      </c>
      <c r="U338" s="485">
        <v>22891.195</v>
      </c>
      <c r="V338" s="488">
        <v>320177074.09000003</v>
      </c>
      <c r="W338" s="487">
        <f t="shared" si="16"/>
        <v>1.4125622264957811E-4</v>
      </c>
      <c r="X338" s="487">
        <f>+X337+Tabela136810[[#This Row],[Colunas82]]</f>
        <v>0.98091247497392176</v>
      </c>
      <c r="Y338" s="488">
        <v>33182.410000000003</v>
      </c>
    </row>
    <row r="339" spans="1:25" ht="20.100000000000001" customHeight="1" x14ac:dyDescent="0.25">
      <c r="A339" s="485">
        <f t="shared" si="17"/>
        <v>335</v>
      </c>
      <c r="B339" s="485" t="s">
        <v>2179</v>
      </c>
      <c r="C339" s="485">
        <v>3517604</v>
      </c>
      <c r="D339" s="485" t="s">
        <v>2180</v>
      </c>
      <c r="E339" s="485" t="s">
        <v>2181</v>
      </c>
      <c r="F339" s="485">
        <v>408.29199999999997</v>
      </c>
      <c r="G339" s="486">
        <v>16896</v>
      </c>
      <c r="H339" s="554"/>
      <c r="I339" s="542">
        <v>3502</v>
      </c>
      <c r="J339" s="542">
        <v>2</v>
      </c>
      <c r="K339" s="542" t="s">
        <v>3948</v>
      </c>
      <c r="L339" s="542">
        <v>16180.462378120521</v>
      </c>
      <c r="M339" s="487">
        <f>+Tabela136810[[#This Row],[Colunas85]]/$N$651</f>
        <v>3.6219323437786528E-4</v>
      </c>
      <c r="N339" s="542">
        <v>12486.865290440981</v>
      </c>
      <c r="O339" s="487">
        <f>+O338+Tabela136810[[#This Row],[Colunas8]]</f>
        <v>0.95476576070054098</v>
      </c>
      <c r="P339" s="485">
        <v>44.08</v>
      </c>
      <c r="Q339" s="485">
        <v>96.7</v>
      </c>
      <c r="R339" s="561">
        <v>0.67500000000000004</v>
      </c>
      <c r="S339" s="485">
        <v>24.19</v>
      </c>
      <c r="T339" s="485">
        <v>50172.88751</v>
      </c>
      <c r="U339" s="485">
        <v>46057.063450000001</v>
      </c>
      <c r="V339" s="488">
        <v>318900510.71999997</v>
      </c>
      <c r="W339" s="487">
        <f t="shared" si="16"/>
        <v>1.406930264240784E-4</v>
      </c>
      <c r="X339" s="487">
        <f>+X338+Tabela136810[[#This Row],[Colunas82]]</f>
        <v>0.98105316800034581</v>
      </c>
      <c r="Y339" s="488">
        <v>18874.32</v>
      </c>
    </row>
    <row r="340" spans="1:25" ht="20.100000000000001" customHeight="1" x14ac:dyDescent="0.25">
      <c r="A340" s="485">
        <f t="shared" si="17"/>
        <v>336</v>
      </c>
      <c r="B340" s="485" t="s">
        <v>2182</v>
      </c>
      <c r="C340" s="485">
        <v>3535002</v>
      </c>
      <c r="D340" s="485" t="s">
        <v>2183</v>
      </c>
      <c r="E340" s="485" t="s">
        <v>2184</v>
      </c>
      <c r="F340" s="485">
        <v>697.70100000000002</v>
      </c>
      <c r="G340" s="486">
        <v>13285</v>
      </c>
      <c r="H340" s="568"/>
      <c r="I340" s="542">
        <v>3507</v>
      </c>
      <c r="J340" s="542">
        <v>1</v>
      </c>
      <c r="K340" s="542" t="s">
        <v>3974</v>
      </c>
      <c r="L340" s="542">
        <v>12722.3865230428</v>
      </c>
      <c r="M340" s="487">
        <f>+Tabela136810[[#This Row],[Colunas85]]/$N$651</f>
        <v>2.8478557757516225E-4</v>
      </c>
      <c r="N340" s="542">
        <v>9818.1821368080291</v>
      </c>
      <c r="O340" s="487">
        <f>+O339+Tabela136810[[#This Row],[Colunas8]]</f>
        <v>0.95505054627811614</v>
      </c>
      <c r="P340" s="485">
        <v>15.89</v>
      </c>
      <c r="Q340" s="485">
        <v>96.6</v>
      </c>
      <c r="R340" s="561">
        <v>0.73199999999999998</v>
      </c>
      <c r="S340" s="485">
        <v>8.1300000000000008</v>
      </c>
      <c r="T340" s="485">
        <v>41826.13912</v>
      </c>
      <c r="U340" s="485">
        <v>35921.853589999999</v>
      </c>
      <c r="V340" s="488">
        <v>317130087.65000004</v>
      </c>
      <c r="W340" s="487">
        <f t="shared" si="16"/>
        <v>1.3991194840320311E-4</v>
      </c>
      <c r="X340" s="487">
        <f>+X339+Tabela136810[[#This Row],[Colunas82]]</f>
        <v>0.98119307994874905</v>
      </c>
      <c r="Y340" s="488">
        <v>23871.29</v>
      </c>
    </row>
    <row r="341" spans="1:25" ht="20.100000000000001" customHeight="1" x14ac:dyDescent="0.25">
      <c r="A341" s="485">
        <f t="shared" si="17"/>
        <v>337</v>
      </c>
      <c r="B341" s="485" t="s">
        <v>2185</v>
      </c>
      <c r="C341" s="485">
        <v>3506706</v>
      </c>
      <c r="D341" s="485" t="s">
        <v>2186</v>
      </c>
      <c r="E341" s="485" t="s">
        <v>2187</v>
      </c>
      <c r="F341" s="485">
        <v>690.74800000000005</v>
      </c>
      <c r="G341" s="486">
        <v>15111</v>
      </c>
      <c r="H341" s="554"/>
      <c r="I341" s="542">
        <v>3509</v>
      </c>
      <c r="J341" s="542">
        <v>1</v>
      </c>
      <c r="K341" s="542" t="s">
        <v>3988</v>
      </c>
      <c r="L341" s="542">
        <v>14471.056285261551</v>
      </c>
      <c r="M341" s="487">
        <f>+Tabela136810[[#This Row],[Colunas85]]/$N$651</f>
        <v>3.2392885681131164E-4</v>
      </c>
      <c r="N341" s="542">
        <v>11167.674088769747</v>
      </c>
      <c r="O341" s="487">
        <f>+O340+Tabela136810[[#This Row],[Colunas8]]</f>
        <v>0.95537447513492746</v>
      </c>
      <c r="P341" s="485">
        <v>19.75</v>
      </c>
      <c r="Q341" s="485">
        <v>96</v>
      </c>
      <c r="R341" s="561">
        <v>0.68100000000000005</v>
      </c>
      <c r="S341" s="485">
        <v>17.75</v>
      </c>
      <c r="T341" s="485">
        <v>51604.80184</v>
      </c>
      <c r="U341" s="485">
        <v>40190.625520000001</v>
      </c>
      <c r="V341" s="488">
        <v>315475822.52999997</v>
      </c>
      <c r="W341" s="487">
        <f t="shared" si="16"/>
        <v>1.3918211712850517E-4</v>
      </c>
      <c r="X341" s="487">
        <f>+X340+Tabela136810[[#This Row],[Colunas82]]</f>
        <v>0.98133226206587754</v>
      </c>
      <c r="Y341" s="488">
        <v>20877.23</v>
      </c>
    </row>
    <row r="342" spans="1:25" ht="20.100000000000001" customHeight="1" x14ac:dyDescent="0.25">
      <c r="A342" s="485">
        <f t="shared" si="17"/>
        <v>338</v>
      </c>
      <c r="B342" s="485" t="s">
        <v>2188</v>
      </c>
      <c r="C342" s="485">
        <v>3536109</v>
      </c>
      <c r="D342" s="485" t="s">
        <v>2189</v>
      </c>
      <c r="E342" s="485" t="s">
        <v>2190</v>
      </c>
      <c r="F342" s="485">
        <v>209.89400000000001</v>
      </c>
      <c r="G342" s="486">
        <v>6579</v>
      </c>
      <c r="H342" s="568"/>
      <c r="I342" s="542">
        <v>3503</v>
      </c>
      <c r="J342" s="542">
        <v>3</v>
      </c>
      <c r="K342" s="542" t="s">
        <v>3956</v>
      </c>
      <c r="L342" s="542">
        <v>6300.3824565373397</v>
      </c>
      <c r="M342" s="487">
        <f>+Tabela136810[[#This Row],[Colunas85]]/$N$651</f>
        <v>1.410315630310118E-4</v>
      </c>
      <c r="N342" s="542">
        <v>4862.1618575882576</v>
      </c>
      <c r="O342" s="487">
        <f>+O341+Tabela136810[[#This Row],[Colunas8]]</f>
        <v>0.95551550669795848</v>
      </c>
      <c r="P342" s="485">
        <v>26.59</v>
      </c>
      <c r="Q342" s="485">
        <v>98.3</v>
      </c>
      <c r="R342" s="561">
        <v>0.72699999999999998</v>
      </c>
      <c r="S342" s="485">
        <v>18.690000000000001</v>
      </c>
      <c r="T342" s="485">
        <v>33642.327369999999</v>
      </c>
      <c r="U342" s="485">
        <v>28803.407289999999</v>
      </c>
      <c r="V342" s="488">
        <v>312203879.19</v>
      </c>
      <c r="W342" s="487">
        <f t="shared" si="16"/>
        <v>1.3773859604491277E-4</v>
      </c>
      <c r="X342" s="487">
        <f>+X341+Tabela136810[[#This Row],[Colunas82]]</f>
        <v>0.98147000066192247</v>
      </c>
      <c r="Y342" s="488">
        <v>47454.61</v>
      </c>
    </row>
    <row r="343" spans="1:25" ht="20.100000000000001" customHeight="1" x14ac:dyDescent="0.25">
      <c r="A343" s="485">
        <f t="shared" si="17"/>
        <v>339</v>
      </c>
      <c r="B343" s="485" t="s">
        <v>2191</v>
      </c>
      <c r="C343" s="485">
        <v>3545605</v>
      </c>
      <c r="D343" s="485" t="s">
        <v>2192</v>
      </c>
      <c r="E343" s="485" t="s">
        <v>2193</v>
      </c>
      <c r="F343" s="485">
        <v>330.26900000000001</v>
      </c>
      <c r="G343" s="486">
        <v>15639</v>
      </c>
      <c r="H343" s="568"/>
      <c r="I343" s="542">
        <v>3507</v>
      </c>
      <c r="J343" s="542">
        <v>2</v>
      </c>
      <c r="K343" s="542" t="s">
        <v>3976</v>
      </c>
      <c r="L343" s="542">
        <v>14976.695734577819</v>
      </c>
      <c r="M343" s="487">
        <f>+Tabela136810[[#This Row],[Colunas85]]/$N$651</f>
        <v>3.3524739538561991E-4</v>
      </c>
      <c r="N343" s="542">
        <v>11557.888629096027</v>
      </c>
      <c r="O343" s="487">
        <f>+O342+Tabela136810[[#This Row],[Colunas8]]</f>
        <v>0.95585075409334408</v>
      </c>
      <c r="P343" s="485">
        <v>43.32</v>
      </c>
      <c r="Q343" s="485">
        <v>100</v>
      </c>
      <c r="R343" s="561">
        <v>0.76</v>
      </c>
      <c r="S343" s="485" t="s">
        <v>27</v>
      </c>
      <c r="T343" s="485">
        <v>45504.82836</v>
      </c>
      <c r="U343" s="485">
        <v>41282.033219999998</v>
      </c>
      <c r="V343" s="488">
        <v>311858550.12</v>
      </c>
      <c r="W343" s="487">
        <f t="shared" si="16"/>
        <v>1.3758624322534276E-4</v>
      </c>
      <c r="X343" s="487">
        <f>+X342+Tabela136810[[#This Row],[Colunas82]]</f>
        <v>0.98160758690514782</v>
      </c>
      <c r="Y343" s="488">
        <v>19941.080000000002</v>
      </c>
    </row>
    <row r="344" spans="1:25" ht="20.100000000000001" customHeight="1" x14ac:dyDescent="0.25">
      <c r="A344" s="485">
        <f t="shared" si="17"/>
        <v>340</v>
      </c>
      <c r="B344" s="485" t="s">
        <v>2194</v>
      </c>
      <c r="C344" s="485">
        <v>3504206</v>
      </c>
      <c r="D344" s="485" t="s">
        <v>2195</v>
      </c>
      <c r="E344" s="485" t="s">
        <v>2196</v>
      </c>
      <c r="F344" s="485">
        <v>434.49799999999999</v>
      </c>
      <c r="G344" s="486">
        <v>15316</v>
      </c>
      <c r="H344" s="554"/>
      <c r="I344" s="542">
        <v>3506</v>
      </c>
      <c r="J344" s="542">
        <v>1</v>
      </c>
      <c r="K344" s="542" t="s">
        <v>3970</v>
      </c>
      <c r="L344" s="542">
        <v>14667.374632060481</v>
      </c>
      <c r="M344" s="487">
        <f>+Tabela136810[[#This Row],[Colunas85]]/$N$651</f>
        <v>3.2832336515929114E-4</v>
      </c>
      <c r="N344" s="542">
        <v>11319.177840222184</v>
      </c>
      <c r="O344" s="487">
        <f>+O343+Tabela136810[[#This Row],[Colunas8]]</f>
        <v>0.95617907745850339</v>
      </c>
      <c r="P344" s="485">
        <v>32.72</v>
      </c>
      <c r="Q344" s="485">
        <v>98.8</v>
      </c>
      <c r="R344" s="561">
        <v>0.77300000000000002</v>
      </c>
      <c r="S344" s="485" t="s">
        <v>27</v>
      </c>
      <c r="T344" s="485">
        <v>43953.083850000003</v>
      </c>
      <c r="U344" s="485">
        <v>39070.899069999999</v>
      </c>
      <c r="V344" s="488">
        <v>308700565.88</v>
      </c>
      <c r="W344" s="487">
        <f t="shared" si="16"/>
        <v>1.3619299879584338E-4</v>
      </c>
      <c r="X344" s="487">
        <f>+X343+Tabela136810[[#This Row],[Colunas82]]</f>
        <v>0.98174377990394368</v>
      </c>
      <c r="Y344" s="488">
        <v>20155.43</v>
      </c>
    </row>
    <row r="345" spans="1:25" ht="20.100000000000001" customHeight="1" x14ac:dyDescent="0.25">
      <c r="A345" s="485">
        <f t="shared" si="17"/>
        <v>341</v>
      </c>
      <c r="B345" s="485" t="s">
        <v>2197</v>
      </c>
      <c r="C345" s="485">
        <v>3534906</v>
      </c>
      <c r="D345" s="485" t="s">
        <v>2198</v>
      </c>
      <c r="E345" s="485" t="s">
        <v>2199</v>
      </c>
      <c r="F345" s="485">
        <v>339.375</v>
      </c>
      <c r="G345" s="486">
        <v>14326</v>
      </c>
      <c r="H345" s="568"/>
      <c r="I345" s="542">
        <v>3505</v>
      </c>
      <c r="J345" s="542">
        <v>2</v>
      </c>
      <c r="K345" s="542" t="s">
        <v>3966</v>
      </c>
      <c r="L345" s="542">
        <v>13719.300664592482</v>
      </c>
      <c r="M345" s="487">
        <f>+Tabela136810[[#This Row],[Colunas85]]/$N$651</f>
        <v>3.0710110533246313E-4</v>
      </c>
      <c r="N345" s="542">
        <v>10587.525577110408</v>
      </c>
      <c r="O345" s="487">
        <f>+O344+Tabela136810[[#This Row],[Colunas8]]</f>
        <v>0.95648617856383589</v>
      </c>
      <c r="P345" s="485">
        <v>39.07</v>
      </c>
      <c r="Q345" s="485">
        <v>98.9</v>
      </c>
      <c r="R345" s="561">
        <v>0.72499999999999998</v>
      </c>
      <c r="S345" s="485">
        <v>18.52</v>
      </c>
      <c r="T345" s="485">
        <v>41863.006540000002</v>
      </c>
      <c r="U345" s="485">
        <v>37821.932390000002</v>
      </c>
      <c r="V345" s="488">
        <v>308617425.22000003</v>
      </c>
      <c r="W345" s="487">
        <f t="shared" si="16"/>
        <v>1.3615631866934286E-4</v>
      </c>
      <c r="X345" s="487">
        <f>+X344+Tabela136810[[#This Row],[Colunas82]]</f>
        <v>0.98187993622261305</v>
      </c>
      <c r="Y345" s="488">
        <v>21542.47</v>
      </c>
    </row>
    <row r="346" spans="1:25" ht="20.100000000000001" customHeight="1" x14ac:dyDescent="0.25">
      <c r="A346" s="485">
        <f t="shared" si="17"/>
        <v>342</v>
      </c>
      <c r="B346" s="485" t="s">
        <v>2200</v>
      </c>
      <c r="C346" s="485">
        <v>3520004</v>
      </c>
      <c r="D346" s="485" t="s">
        <v>2201</v>
      </c>
      <c r="E346" s="485" t="s">
        <v>2202</v>
      </c>
      <c r="F346" s="485">
        <v>97.747</v>
      </c>
      <c r="G346" s="486">
        <v>24821</v>
      </c>
      <c r="H346" s="554"/>
      <c r="I346" s="542">
        <v>3503</v>
      </c>
      <c r="J346" s="542">
        <v>2</v>
      </c>
      <c r="K346" s="542" t="s">
        <v>3955</v>
      </c>
      <c r="L346" s="542">
        <v>23769.842370225462</v>
      </c>
      <c r="M346" s="487">
        <f>+Tabela136810[[#This Row],[Colunas85]]/$N$651</f>
        <v>5.3207849612292807E-4</v>
      </c>
      <c r="N346" s="542">
        <v>18343.778608785247</v>
      </c>
      <c r="O346" s="487">
        <f>+O345+Tabela136810[[#This Row],[Colunas8]]</f>
        <v>0.9570182570599588</v>
      </c>
      <c r="P346" s="485">
        <v>239.07</v>
      </c>
      <c r="Q346" s="485">
        <v>98.8</v>
      </c>
      <c r="R346" s="561">
        <v>0.72699999999999998</v>
      </c>
      <c r="S346" s="485" t="s">
        <v>27</v>
      </c>
      <c r="T346" s="485">
        <v>65624.762329999998</v>
      </c>
      <c r="U346" s="485">
        <v>59175.843580000001</v>
      </c>
      <c r="V346" s="488">
        <v>306175970.56</v>
      </c>
      <c r="W346" s="487">
        <f t="shared" si="16"/>
        <v>1.350791938813736E-4</v>
      </c>
      <c r="X346" s="487">
        <f>+X345+Tabela136810[[#This Row],[Colunas82]]</f>
        <v>0.98201501541649439</v>
      </c>
      <c r="Y346" s="488">
        <v>12335.36</v>
      </c>
    </row>
    <row r="347" spans="1:25" ht="20.100000000000001" customHeight="1" x14ac:dyDescent="0.25">
      <c r="A347" s="485">
        <f t="shared" si="17"/>
        <v>343</v>
      </c>
      <c r="B347" s="485" t="s">
        <v>2203</v>
      </c>
      <c r="C347" s="485">
        <v>3544301</v>
      </c>
      <c r="D347" s="485" t="s">
        <v>2204</v>
      </c>
      <c r="E347" s="485" t="s">
        <v>2205</v>
      </c>
      <c r="F347" s="485">
        <v>129.84700000000001</v>
      </c>
      <c r="G347" s="486">
        <v>10888</v>
      </c>
      <c r="H347" s="568"/>
      <c r="I347" s="542">
        <v>3511</v>
      </c>
      <c r="J347" s="542">
        <v>4</v>
      </c>
      <c r="K347" s="542" t="s">
        <v>4007</v>
      </c>
      <c r="L347" s="542">
        <v>10426.898341203612</v>
      </c>
      <c r="M347" s="487">
        <f>+Tabela136810[[#This Row],[Colunas85]]/$N$651</f>
        <v>2.3340198484293309E-4</v>
      </c>
      <c r="N347" s="542">
        <v>8046.696808849515</v>
      </c>
      <c r="O347" s="487">
        <f>+O346+Tabela136810[[#This Row],[Colunas8]]</f>
        <v>0.95725165904480169</v>
      </c>
      <c r="P347" s="485">
        <v>73.47</v>
      </c>
      <c r="Q347" s="485">
        <v>98.7</v>
      </c>
      <c r="R347" s="561">
        <v>0.73699999999999999</v>
      </c>
      <c r="S347" s="485">
        <v>14.08</v>
      </c>
      <c r="T347" s="485">
        <v>33895.394119999997</v>
      </c>
      <c r="U347" s="485">
        <v>30019.64446</v>
      </c>
      <c r="V347" s="488">
        <v>301024346.80000001</v>
      </c>
      <c r="W347" s="487">
        <f t="shared" si="16"/>
        <v>1.3280639244823644E-4</v>
      </c>
      <c r="X347" s="487">
        <f>+X346+Tabela136810[[#This Row],[Colunas82]]</f>
        <v>0.98214782180894267</v>
      </c>
      <c r="Y347" s="488">
        <v>27647.35</v>
      </c>
    </row>
    <row r="348" spans="1:25" ht="20.100000000000001" customHeight="1" x14ac:dyDescent="0.25">
      <c r="A348" s="485">
        <f t="shared" si="17"/>
        <v>344</v>
      </c>
      <c r="B348" s="485" t="s">
        <v>2206</v>
      </c>
      <c r="C348" s="485">
        <v>3509908</v>
      </c>
      <c r="D348" s="485" t="s">
        <v>2207</v>
      </c>
      <c r="E348" s="485" t="s">
        <v>2208</v>
      </c>
      <c r="F348" s="485">
        <v>1237.354</v>
      </c>
      <c r="G348" s="486">
        <v>12542</v>
      </c>
      <c r="H348" s="554"/>
      <c r="I348" s="542">
        <v>3502</v>
      </c>
      <c r="J348" s="542">
        <v>3</v>
      </c>
      <c r="K348" s="542" t="s">
        <v>3949</v>
      </c>
      <c r="L348" s="542">
        <v>12010.852222205704</v>
      </c>
      <c r="M348" s="487">
        <f>+Tabela136810[[#This Row],[Colunas85]]/$N$651</f>
        <v>2.6885816439199732E-4</v>
      </c>
      <c r="N348" s="542">
        <v>9269.07341812919</v>
      </c>
      <c r="O348" s="487">
        <f>+O347+Tabela136810[[#This Row],[Colunas8]]</f>
        <v>0.95752051720919373</v>
      </c>
      <c r="P348" s="485">
        <v>9.86</v>
      </c>
      <c r="Q348" s="485">
        <v>97.3</v>
      </c>
      <c r="R348" s="561">
        <v>0.72</v>
      </c>
      <c r="S348" s="485">
        <v>5.75</v>
      </c>
      <c r="T348" s="485">
        <v>53312.487379999999</v>
      </c>
      <c r="U348" s="485">
        <v>47260.341119999997</v>
      </c>
      <c r="V348" s="488">
        <v>300728815.08000004</v>
      </c>
      <c r="W348" s="487">
        <f t="shared" si="16"/>
        <v>1.3267600930147623E-4</v>
      </c>
      <c r="X348" s="487">
        <f>+X347+Tabela136810[[#This Row],[Colunas82]]</f>
        <v>0.98228049781824411</v>
      </c>
      <c r="Y348" s="488">
        <v>23977.74</v>
      </c>
    </row>
    <row r="349" spans="1:25" ht="20.100000000000001" customHeight="1" x14ac:dyDescent="0.25">
      <c r="A349" s="485">
        <f t="shared" si="17"/>
        <v>345</v>
      </c>
      <c r="B349" s="485" t="s">
        <v>2209</v>
      </c>
      <c r="C349" s="485">
        <v>3532900</v>
      </c>
      <c r="D349" s="485" t="s">
        <v>2210</v>
      </c>
      <c r="E349" s="485" t="s">
        <v>2211</v>
      </c>
      <c r="F349" s="485">
        <v>160.25</v>
      </c>
      <c r="G349" s="486">
        <v>11519</v>
      </c>
      <c r="H349" s="568"/>
      <c r="I349" s="542">
        <v>3509</v>
      </c>
      <c r="J349" s="542">
        <v>1</v>
      </c>
      <c r="K349" s="542" t="s">
        <v>3988</v>
      </c>
      <c r="L349" s="542">
        <v>11031.175789155437</v>
      </c>
      <c r="M349" s="487">
        <f>+Tabela136810[[#This Row],[Colunas85]]/$N$651</f>
        <v>2.4692849590427494E-4</v>
      </c>
      <c r="N349" s="542">
        <v>8513.0327462470195</v>
      </c>
      <c r="O349" s="487">
        <f>+O348+Tabela136810[[#This Row],[Colunas8]]</f>
        <v>0.95776744570509798</v>
      </c>
      <c r="P349" s="485">
        <v>58</v>
      </c>
      <c r="Q349" s="485">
        <v>100</v>
      </c>
      <c r="R349" s="561">
        <v>0.76500000000000001</v>
      </c>
      <c r="S349" s="485" t="s">
        <v>27</v>
      </c>
      <c r="T349" s="485">
        <v>37237.120130000003</v>
      </c>
      <c r="U349" s="485">
        <v>31643.128509999999</v>
      </c>
      <c r="V349" s="488">
        <v>293561830.19</v>
      </c>
      <c r="W349" s="487">
        <f t="shared" si="16"/>
        <v>1.2951406769080539E-4</v>
      </c>
      <c r="X349" s="487">
        <f>+X348+Tabela136810[[#This Row],[Colunas82]]</f>
        <v>0.98241001188593491</v>
      </c>
      <c r="Y349" s="488">
        <v>25485.01</v>
      </c>
    </row>
    <row r="350" spans="1:25" ht="20.100000000000001" customHeight="1" x14ac:dyDescent="0.25">
      <c r="A350" s="485">
        <f t="shared" si="17"/>
        <v>346</v>
      </c>
      <c r="B350" s="485" t="s">
        <v>2212</v>
      </c>
      <c r="C350" s="485">
        <v>3553005</v>
      </c>
      <c r="D350" s="485" t="s">
        <v>2213</v>
      </c>
      <c r="E350" s="485" t="s">
        <v>2214</v>
      </c>
      <c r="F350" s="485">
        <v>145.33199999999999</v>
      </c>
      <c r="G350" s="486">
        <v>14415</v>
      </c>
      <c r="H350" s="568"/>
      <c r="I350" s="542">
        <v>3502</v>
      </c>
      <c r="J350" s="542">
        <v>5</v>
      </c>
      <c r="K350" s="542" t="s">
        <v>3951</v>
      </c>
      <c r="L350" s="542">
        <v>13804.531556617383</v>
      </c>
      <c r="M350" s="487">
        <f>+Tabela136810[[#This Row],[Colunas85]]/$N$651</f>
        <v>3.0900896505426897E-4</v>
      </c>
      <c r="N350" s="542">
        <v>10653.300376521469</v>
      </c>
      <c r="O350" s="487">
        <f>+O349+Tabela136810[[#This Row],[Colunas8]]</f>
        <v>0.95807645467015223</v>
      </c>
      <c r="P350" s="485">
        <v>74.510000000000005</v>
      </c>
      <c r="Q350" s="485">
        <v>97.3</v>
      </c>
      <c r="R350" s="561">
        <v>0.70899999999999996</v>
      </c>
      <c r="S350" s="485">
        <v>15</v>
      </c>
      <c r="T350" s="485">
        <v>34774.559639999999</v>
      </c>
      <c r="U350" s="485">
        <v>31443.80012</v>
      </c>
      <c r="V350" s="488">
        <v>288272034.90000004</v>
      </c>
      <c r="W350" s="487">
        <f t="shared" si="16"/>
        <v>1.2718030752581342E-4</v>
      </c>
      <c r="X350" s="487">
        <f>+X349+Tabela136810[[#This Row],[Colunas82]]</f>
        <v>0.9825371921934607</v>
      </c>
      <c r="Y350" s="488">
        <v>19998.060000000001</v>
      </c>
    </row>
    <row r="351" spans="1:25" ht="20.100000000000001" customHeight="1" x14ac:dyDescent="0.25">
      <c r="A351" s="485">
        <f t="shared" si="17"/>
        <v>347</v>
      </c>
      <c r="B351" s="485" t="s">
        <v>2215</v>
      </c>
      <c r="C351" s="485">
        <v>3543006</v>
      </c>
      <c r="D351" s="485" t="s">
        <v>2216</v>
      </c>
      <c r="E351" s="485" t="s">
        <v>2217</v>
      </c>
      <c r="F351" s="485">
        <v>697.5</v>
      </c>
      <c r="G351" s="486">
        <v>15984</v>
      </c>
      <c r="H351" s="568"/>
      <c r="I351" s="542">
        <v>3502</v>
      </c>
      <c r="J351" s="542">
        <v>2</v>
      </c>
      <c r="K351" s="542" t="s">
        <v>3948</v>
      </c>
      <c r="L351" s="542">
        <v>15307.085147483333</v>
      </c>
      <c r="M351" s="487">
        <f>+Tabela136810[[#This Row],[Colunas85]]/$N$651</f>
        <v>3.4264303138587822E-4</v>
      </c>
      <c r="N351" s="542">
        <v>11812.858357150131</v>
      </c>
      <c r="O351" s="487">
        <f>+O350+Tabela136810[[#This Row],[Colunas8]]</f>
        <v>0.9584190977015381</v>
      </c>
      <c r="P351" s="485">
        <v>26.19</v>
      </c>
      <c r="Q351" s="485">
        <v>97.5</v>
      </c>
      <c r="R351" s="561">
        <v>0.63900000000000001</v>
      </c>
      <c r="S351" s="485">
        <v>13.94</v>
      </c>
      <c r="T351" s="485">
        <v>46317.579080000003</v>
      </c>
      <c r="U351" s="485">
        <v>38963.857580000004</v>
      </c>
      <c r="V351" s="488">
        <v>287328863.51999998</v>
      </c>
      <c r="W351" s="487">
        <f t="shared" si="16"/>
        <v>1.2676419770024687E-4</v>
      </c>
      <c r="X351" s="487">
        <f>+X350+Tabela136810[[#This Row],[Colunas82]]</f>
        <v>0.982663956391161</v>
      </c>
      <c r="Y351" s="488">
        <v>17976.03</v>
      </c>
    </row>
    <row r="352" spans="1:25" ht="20.100000000000001" customHeight="1" x14ac:dyDescent="0.25">
      <c r="A352" s="485">
        <f t="shared" si="17"/>
        <v>348</v>
      </c>
      <c r="B352" s="485" t="s">
        <v>2218</v>
      </c>
      <c r="C352" s="485">
        <v>3523305</v>
      </c>
      <c r="D352" s="485" t="s">
        <v>2219</v>
      </c>
      <c r="E352" s="485" t="s">
        <v>2220</v>
      </c>
      <c r="F352" s="485">
        <v>273.66699999999997</v>
      </c>
      <c r="G352" s="486">
        <v>17754</v>
      </c>
      <c r="H352" s="554"/>
      <c r="I352" s="542">
        <v>3501</v>
      </c>
      <c r="J352" s="542">
        <v>2</v>
      </c>
      <c r="K352" s="542" t="s">
        <v>3945</v>
      </c>
      <c r="L352" s="542">
        <v>17002.126483259453</v>
      </c>
      <c r="M352" s="487">
        <f>+Tabela136810[[#This Row],[Colunas85]]/$N$651</f>
        <v>3.8058585956111626E-4</v>
      </c>
      <c r="N352" s="542">
        <v>13120.963918471187</v>
      </c>
      <c r="O352" s="487">
        <f>+O351+Tabela136810[[#This Row],[Colunas8]]</f>
        <v>0.95879968356109924</v>
      </c>
      <c r="P352" s="485">
        <v>56.53</v>
      </c>
      <c r="Q352" s="485">
        <v>96.4</v>
      </c>
      <c r="R352" s="561">
        <v>0.67700000000000005</v>
      </c>
      <c r="S352" s="485">
        <v>12.58</v>
      </c>
      <c r="T352" s="485">
        <v>39544.635199999997</v>
      </c>
      <c r="U352" s="485">
        <v>34886.200539999998</v>
      </c>
      <c r="V352" s="488">
        <v>283897645.01999998</v>
      </c>
      <c r="W352" s="487">
        <f t="shared" si="16"/>
        <v>1.2525040735228738E-4</v>
      </c>
      <c r="X352" s="487">
        <f>+X351+Tabela136810[[#This Row],[Colunas82]]</f>
        <v>0.98278920679851334</v>
      </c>
      <c r="Y352" s="488">
        <v>15990.63</v>
      </c>
    </row>
    <row r="353" spans="1:25" ht="20.100000000000001" customHeight="1" x14ac:dyDescent="0.25">
      <c r="A353" s="485">
        <f t="shared" si="17"/>
        <v>349</v>
      </c>
      <c r="B353" s="485" t="s">
        <v>2221</v>
      </c>
      <c r="C353" s="485">
        <v>3550803</v>
      </c>
      <c r="D353" s="485" t="s">
        <v>2222</v>
      </c>
      <c r="E353" s="485" t="s">
        <v>2223</v>
      </c>
      <c r="F353" s="485">
        <v>252.41</v>
      </c>
      <c r="G353" s="486">
        <v>12137</v>
      </c>
      <c r="H353" s="568"/>
      <c r="I353" s="542">
        <v>3510</v>
      </c>
      <c r="J353" s="542">
        <v>10</v>
      </c>
      <c r="K353" s="542" t="s">
        <v>4001</v>
      </c>
      <c r="L353" s="542">
        <v>11623.003780968795</v>
      </c>
      <c r="M353" s="487">
        <f>+Tabela136810[[#This Row],[Colunas85]]/$N$651</f>
        <v>2.6017633082647671E-4</v>
      </c>
      <c r="N353" s="542">
        <v>8969.7611286743704</v>
      </c>
      <c r="O353" s="487">
        <f>+O352+Tabela136810[[#This Row],[Colunas8]]</f>
        <v>0.95905985989192566</v>
      </c>
      <c r="P353" s="485">
        <v>47.94</v>
      </c>
      <c r="Q353" s="485">
        <v>98.3</v>
      </c>
      <c r="R353" s="561">
        <v>0.70099999999999996</v>
      </c>
      <c r="S353" s="485">
        <v>9.8000000000000007</v>
      </c>
      <c r="T353" s="485">
        <v>33598.026539999999</v>
      </c>
      <c r="U353" s="485">
        <v>30368.088080000001</v>
      </c>
      <c r="V353" s="488">
        <v>283840615.43000001</v>
      </c>
      <c r="W353" s="487">
        <f t="shared" si="16"/>
        <v>1.2522524694851537E-4</v>
      </c>
      <c r="X353" s="487">
        <f>+X352+Tabela136810[[#This Row],[Colunas82]]</f>
        <v>0.98291443204546181</v>
      </c>
      <c r="Y353" s="488">
        <v>23386.39</v>
      </c>
    </row>
    <row r="354" spans="1:25" ht="20.100000000000001" customHeight="1" x14ac:dyDescent="0.25">
      <c r="A354" s="485">
        <f t="shared" si="17"/>
        <v>350</v>
      </c>
      <c r="B354" s="485" t="s">
        <v>2224</v>
      </c>
      <c r="C354" s="485">
        <v>3510302</v>
      </c>
      <c r="D354" s="485" t="s">
        <v>2225</v>
      </c>
      <c r="E354" s="485" t="s">
        <v>2226</v>
      </c>
      <c r="F354" s="485">
        <v>169.89</v>
      </c>
      <c r="G354" s="486">
        <v>21257</v>
      </c>
      <c r="H354" s="554"/>
      <c r="I354" s="542">
        <v>3502</v>
      </c>
      <c r="J354" s="542">
        <v>1</v>
      </c>
      <c r="K354" s="542" t="s">
        <v>3947</v>
      </c>
      <c r="L354" s="542">
        <v>20356.776087340666</v>
      </c>
      <c r="M354" s="487">
        <f>+Tabela136810[[#This Row],[Colunas85]]/$N$651</f>
        <v>4.5567836074634718E-4</v>
      </c>
      <c r="N354" s="542">
        <v>15709.830461582855</v>
      </c>
      <c r="O354" s="487">
        <f>+O353+Tabela136810[[#This Row],[Colunas8]]</f>
        <v>0.959515538252672</v>
      </c>
      <c r="P354" s="485">
        <v>103.2</v>
      </c>
      <c r="Q354" s="485">
        <v>96.5</v>
      </c>
      <c r="R354" s="561">
        <v>0.69899999999999995</v>
      </c>
      <c r="S354" s="485">
        <v>8.23</v>
      </c>
      <c r="T354" s="485">
        <v>59751.631730000001</v>
      </c>
      <c r="U354" s="485">
        <v>51831.964950000001</v>
      </c>
      <c r="V354" s="488">
        <v>283653620.56999999</v>
      </c>
      <c r="W354" s="487">
        <f t="shared" si="16"/>
        <v>1.2514274826351876E-4</v>
      </c>
      <c r="X354" s="487">
        <f>+X353+Tabela136810[[#This Row],[Colunas82]]</f>
        <v>0.98303957479372528</v>
      </c>
      <c r="Y354" s="488">
        <v>13344.01</v>
      </c>
    </row>
    <row r="355" spans="1:25" ht="20.100000000000001" customHeight="1" x14ac:dyDescent="0.25">
      <c r="A355" s="485">
        <f t="shared" si="17"/>
        <v>351</v>
      </c>
      <c r="B355" s="485" t="s">
        <v>2227</v>
      </c>
      <c r="C355" s="485">
        <v>3535606</v>
      </c>
      <c r="D355" s="485" t="s">
        <v>2228</v>
      </c>
      <c r="E355" s="485" t="s">
        <v>2229</v>
      </c>
      <c r="F355" s="485">
        <v>809.57600000000002</v>
      </c>
      <c r="G355" s="486">
        <v>18302</v>
      </c>
      <c r="H355" s="568"/>
      <c r="I355" s="542">
        <v>3511</v>
      </c>
      <c r="J355" s="542">
        <v>1</v>
      </c>
      <c r="K355" s="542" t="s">
        <v>4004</v>
      </c>
      <c r="L355" s="542">
        <v>17526.918942019518</v>
      </c>
      <c r="M355" s="487">
        <f>+Tabela136810[[#This Row],[Colunas85]]/$N$651</f>
        <v>3.9233313065717862E-4</v>
      </c>
      <c r="N355" s="542">
        <v>13525.959312597704</v>
      </c>
      <c r="O355" s="487">
        <f>+O354+Tabela136810[[#This Row],[Colunas8]]</f>
        <v>0.95990787138332923</v>
      </c>
      <c r="P355" s="485">
        <v>21.48</v>
      </c>
      <c r="Q355" s="485">
        <v>97.2</v>
      </c>
      <c r="R355" s="561">
        <v>0.71899999999999997</v>
      </c>
      <c r="S355" s="485">
        <v>5.62</v>
      </c>
      <c r="T355" s="485">
        <v>66686.028640000004</v>
      </c>
      <c r="U355" s="485">
        <v>56151.49568</v>
      </c>
      <c r="V355" s="488">
        <v>280686243.74000001</v>
      </c>
      <c r="W355" s="487">
        <f t="shared" si="16"/>
        <v>1.2383359630947893E-4</v>
      </c>
      <c r="X355" s="487">
        <f>+X354+Tabela136810[[#This Row],[Colunas82]]</f>
        <v>0.9831634083900348</v>
      </c>
      <c r="Y355" s="488">
        <v>15336.37</v>
      </c>
    </row>
    <row r="356" spans="1:25" ht="20.100000000000001" customHeight="1" x14ac:dyDescent="0.25">
      <c r="A356" s="485">
        <f t="shared" si="17"/>
        <v>352</v>
      </c>
      <c r="B356" s="485" t="s">
        <v>2230</v>
      </c>
      <c r="C356" s="485">
        <v>3555109</v>
      </c>
      <c r="D356" s="485" t="s">
        <v>2231</v>
      </c>
      <c r="E356" s="485" t="s">
        <v>2232</v>
      </c>
      <c r="F356" s="485">
        <v>244.77</v>
      </c>
      <c r="G356" s="486">
        <v>15670</v>
      </c>
      <c r="H356" s="568"/>
      <c r="I356" s="542">
        <v>3505</v>
      </c>
      <c r="J356" s="542">
        <v>3</v>
      </c>
      <c r="K356" s="542" t="s">
        <v>3967</v>
      </c>
      <c r="L356" s="542">
        <v>15006.382899215707</v>
      </c>
      <c r="M356" s="487">
        <f>+Tabela136810[[#This Row],[Colunas85]]/$N$651</f>
        <v>3.3591193079433889E-4</v>
      </c>
      <c r="N356" s="542">
        <v>11580.798952486399</v>
      </c>
      <c r="O356" s="487">
        <f>+O355+Tabela136810[[#This Row],[Colunas8]]</f>
        <v>0.96024378331412352</v>
      </c>
      <c r="P356" s="485">
        <v>58.16</v>
      </c>
      <c r="Q356" s="485">
        <v>99.4</v>
      </c>
      <c r="R356" s="561">
        <v>0.76900000000000002</v>
      </c>
      <c r="S356" s="485" t="s">
        <v>27</v>
      </c>
      <c r="T356" s="485">
        <v>45866.827980000002</v>
      </c>
      <c r="U356" s="485">
        <v>38950.974269999999</v>
      </c>
      <c r="V356" s="488">
        <v>278706776.69999999</v>
      </c>
      <c r="W356" s="487">
        <f t="shared" si="16"/>
        <v>1.2296029194274857E-4</v>
      </c>
      <c r="X356" s="487">
        <f>+X355+Tabela136810[[#This Row],[Colunas82]]</f>
        <v>0.9832863686819775</v>
      </c>
      <c r="Y356" s="488">
        <v>17786.009999999998</v>
      </c>
    </row>
    <row r="357" spans="1:25" ht="20.100000000000001" customHeight="1" x14ac:dyDescent="0.25">
      <c r="A357" s="485">
        <f t="shared" si="17"/>
        <v>353</v>
      </c>
      <c r="B357" s="485" t="s">
        <v>2233</v>
      </c>
      <c r="C357" s="485">
        <v>3504305</v>
      </c>
      <c r="D357" s="485" t="s">
        <v>2234</v>
      </c>
      <c r="E357" s="485" t="s">
        <v>2235</v>
      </c>
      <c r="F357" s="485">
        <v>540.68899999999996</v>
      </c>
      <c r="G357" s="486">
        <v>5467</v>
      </c>
      <c r="H357" s="554"/>
      <c r="I357" s="542">
        <v>3503</v>
      </c>
      <c r="J357" s="542">
        <v>1</v>
      </c>
      <c r="K357" s="542" t="s">
        <v>3954</v>
      </c>
      <c r="L357" s="542">
        <v>5235.4751314621735</v>
      </c>
      <c r="M357" s="487">
        <f>+Tabela136810[[#This Row],[Colunas85]]/$N$651</f>
        <v>1.1719403482148375E-4</v>
      </c>
      <c r="N357" s="542">
        <v>4040.3463862950307</v>
      </c>
      <c r="O357" s="487">
        <f>+O356+Tabela136810[[#This Row],[Colunas8]]</f>
        <v>0.96036097734894499</v>
      </c>
      <c r="P357" s="485">
        <v>9.18</v>
      </c>
      <c r="Q357" s="485">
        <v>99.4</v>
      </c>
      <c r="R357" s="561">
        <v>0.71399999999999997</v>
      </c>
      <c r="S357" s="485">
        <v>17.239999999999998</v>
      </c>
      <c r="T357" s="485">
        <v>20941.637360000001</v>
      </c>
      <c r="U357" s="485">
        <v>18277.667000000001</v>
      </c>
      <c r="V357" s="488">
        <v>276871185.36000001</v>
      </c>
      <c r="W357" s="487">
        <f t="shared" si="16"/>
        <v>1.2215046288252115E-4</v>
      </c>
      <c r="X357" s="487">
        <f>+X356+Tabela136810[[#This Row],[Colunas82]]</f>
        <v>0.98340851914486005</v>
      </c>
      <c r="Y357" s="488">
        <v>50644.08</v>
      </c>
    </row>
    <row r="358" spans="1:25" ht="20.100000000000001" customHeight="1" x14ac:dyDescent="0.25">
      <c r="A358" s="485">
        <f t="shared" si="17"/>
        <v>354</v>
      </c>
      <c r="B358" s="485" t="s">
        <v>2236</v>
      </c>
      <c r="C358" s="485">
        <v>3513900</v>
      </c>
      <c r="D358" s="485" t="s">
        <v>2237</v>
      </c>
      <c r="E358" s="485" t="s">
        <v>2238</v>
      </c>
      <c r="F358" s="485">
        <v>223.749</v>
      </c>
      <c r="G358" s="486">
        <v>11027</v>
      </c>
      <c r="H358" s="554"/>
      <c r="I358" s="542">
        <v>3510</v>
      </c>
      <c r="J358" s="542">
        <v>10</v>
      </c>
      <c r="K358" s="542" t="s">
        <v>4001</v>
      </c>
      <c r="L358" s="542">
        <v>10560.011756838008</v>
      </c>
      <c r="M358" s="487">
        <f>+Tabela136810[[#This Row],[Colunas85]]/$N$651</f>
        <v>2.3638167586912407E-4</v>
      </c>
      <c r="N358" s="542">
        <v>8149.4237427611679</v>
      </c>
      <c r="O358" s="487">
        <f>+O357+Tabela136810[[#This Row],[Colunas8]]</f>
        <v>0.96059735902481413</v>
      </c>
      <c r="P358" s="485">
        <v>50.46</v>
      </c>
      <c r="Q358" s="485">
        <v>98.6</v>
      </c>
      <c r="R358" s="561">
        <v>0.73399999999999999</v>
      </c>
      <c r="S358" s="485">
        <v>7.19</v>
      </c>
      <c r="T358" s="485">
        <v>41501.132169999997</v>
      </c>
      <c r="U358" s="485">
        <v>31180.571339999999</v>
      </c>
      <c r="V358" s="488">
        <v>275022642.68000001</v>
      </c>
      <c r="W358" s="487">
        <f t="shared" si="16"/>
        <v>1.2133491992984262E-4</v>
      </c>
      <c r="X358" s="487">
        <f>+X357+Tabela136810[[#This Row],[Colunas82]]</f>
        <v>0.98352985406478988</v>
      </c>
      <c r="Y358" s="488">
        <v>24940.84</v>
      </c>
    </row>
    <row r="359" spans="1:25" ht="20.100000000000001" customHeight="1" x14ac:dyDescent="0.25">
      <c r="A359" s="485">
        <f t="shared" si="17"/>
        <v>355</v>
      </c>
      <c r="B359" s="485" t="s">
        <v>2239</v>
      </c>
      <c r="C359" s="485">
        <v>3538204</v>
      </c>
      <c r="D359" s="485" t="s">
        <v>2240</v>
      </c>
      <c r="E359" s="485" t="s">
        <v>2241</v>
      </c>
      <c r="F359" s="485">
        <v>154.529</v>
      </c>
      <c r="G359" s="486">
        <v>15564</v>
      </c>
      <c r="H359" s="568"/>
      <c r="I359" s="542">
        <v>3510</v>
      </c>
      <c r="J359" s="542">
        <v>4</v>
      </c>
      <c r="K359" s="542" t="s">
        <v>3995</v>
      </c>
      <c r="L359" s="542">
        <v>14904.871949163577</v>
      </c>
      <c r="M359" s="487">
        <f>+Tabela136810[[#This Row],[Colunas85]]/$N$651</f>
        <v>3.3363964842904212E-4</v>
      </c>
      <c r="N359" s="542">
        <v>11502.460427345137</v>
      </c>
      <c r="O359" s="487">
        <f>+O358+Tabela136810[[#This Row],[Colunas8]]</f>
        <v>0.96093099867324316</v>
      </c>
      <c r="P359" s="485">
        <v>84.81</v>
      </c>
      <c r="Q359" s="485">
        <v>97.8</v>
      </c>
      <c r="R359" s="561">
        <v>0.72499999999999998</v>
      </c>
      <c r="S359" s="485" t="s">
        <v>27</v>
      </c>
      <c r="T359" s="485">
        <v>37961.408920000002</v>
      </c>
      <c r="U359" s="485">
        <v>33754.813309999998</v>
      </c>
      <c r="V359" s="488">
        <v>271988526.36000001</v>
      </c>
      <c r="W359" s="487">
        <f t="shared" si="16"/>
        <v>1.1999632374315199E-4</v>
      </c>
      <c r="X359" s="487">
        <f>+X358+Tabela136810[[#This Row],[Colunas82]]</f>
        <v>0.98364985038853303</v>
      </c>
      <c r="Y359" s="488">
        <v>17475.490000000002</v>
      </c>
    </row>
    <row r="360" spans="1:25" ht="20.100000000000001" customHeight="1" x14ac:dyDescent="0.25">
      <c r="A360" s="485">
        <f t="shared" si="17"/>
        <v>356</v>
      </c>
      <c r="B360" s="485" t="s">
        <v>2242</v>
      </c>
      <c r="C360" s="485">
        <v>3517802</v>
      </c>
      <c r="D360" s="485" t="s">
        <v>2243</v>
      </c>
      <c r="E360" s="485" t="s">
        <v>2244</v>
      </c>
      <c r="F360" s="485">
        <v>569.197</v>
      </c>
      <c r="G360" s="486">
        <v>8258</v>
      </c>
      <c r="H360" s="554"/>
      <c r="I360" s="542">
        <v>3506</v>
      </c>
      <c r="J360" s="542">
        <v>3</v>
      </c>
      <c r="K360" s="542" t="s">
        <v>3972</v>
      </c>
      <c r="L360" s="542">
        <v>7908.2775993441801</v>
      </c>
      <c r="M360" s="487">
        <f>+Tabela136810[[#This Row],[Colunas85]]/$N$651</f>
        <v>1.7702365823226869E-4</v>
      </c>
      <c r="N360" s="542">
        <v>6103.0145341182306</v>
      </c>
      <c r="O360" s="487">
        <f>+O359+Tabela136810[[#This Row],[Colunas8]]</f>
        <v>0.96110802233147541</v>
      </c>
      <c r="P360" s="485">
        <v>14.8</v>
      </c>
      <c r="Q360" s="485">
        <v>98</v>
      </c>
      <c r="R360" s="561">
        <v>0.71899999999999997</v>
      </c>
      <c r="S360" s="485">
        <v>26.67</v>
      </c>
      <c r="T360" s="485">
        <v>30110.649219999999</v>
      </c>
      <c r="U360" s="485">
        <v>25902.897860000001</v>
      </c>
      <c r="V360" s="488">
        <v>270617963.19999999</v>
      </c>
      <c r="W360" s="487">
        <f t="shared" si="16"/>
        <v>1.1939165654318297E-4</v>
      </c>
      <c r="X360" s="487">
        <f>+X359+Tabela136810[[#This Row],[Colunas82]]</f>
        <v>0.98376924204507621</v>
      </c>
      <c r="Y360" s="488">
        <v>32770.400000000001</v>
      </c>
    </row>
    <row r="361" spans="1:25" ht="20.100000000000001" customHeight="1" x14ac:dyDescent="0.25">
      <c r="A361" s="485">
        <f t="shared" si="17"/>
        <v>357</v>
      </c>
      <c r="B361" s="485" t="s">
        <v>2245</v>
      </c>
      <c r="C361" s="485">
        <v>3536604</v>
      </c>
      <c r="D361" s="485" t="s">
        <v>2246</v>
      </c>
      <c r="E361" s="485" t="s">
        <v>2247</v>
      </c>
      <c r="F361" s="485">
        <v>737.98599999999999</v>
      </c>
      <c r="G361" s="486">
        <v>8973</v>
      </c>
      <c r="H361" s="568"/>
      <c r="I361" s="542">
        <v>3507</v>
      </c>
      <c r="J361" s="542">
        <v>1</v>
      </c>
      <c r="K361" s="542" t="s">
        <v>3974</v>
      </c>
      <c r="L361" s="542">
        <v>8592.9976869599577</v>
      </c>
      <c r="M361" s="487">
        <f>+Tabela136810[[#This Row],[Colunas85]]/$N$651</f>
        <v>1.9235084588497783E-4</v>
      </c>
      <c r="N361" s="542">
        <v>6631.4300574767358</v>
      </c>
      <c r="O361" s="487">
        <f>+O360+Tabela136810[[#This Row],[Colunas8]]</f>
        <v>0.96130037317736039</v>
      </c>
      <c r="P361" s="485">
        <v>11.63</v>
      </c>
      <c r="Q361" s="485">
        <v>98.5</v>
      </c>
      <c r="R361" s="561">
        <v>0.72499999999999998</v>
      </c>
      <c r="S361" s="485" t="s">
        <v>27</v>
      </c>
      <c r="T361" s="485">
        <v>40555.42368</v>
      </c>
      <c r="U361" s="485">
        <v>33910.733749999999</v>
      </c>
      <c r="V361" s="488">
        <v>270182054.88</v>
      </c>
      <c r="W361" s="487">
        <f t="shared" si="16"/>
        <v>1.1919934182833423E-4</v>
      </c>
      <c r="X361" s="487">
        <f>+X360+Tabela136810[[#This Row],[Colunas82]]</f>
        <v>0.98388844138690457</v>
      </c>
      <c r="Y361" s="488">
        <v>30110.560000000001</v>
      </c>
    </row>
    <row r="362" spans="1:25" ht="20.100000000000001" customHeight="1" x14ac:dyDescent="0.25">
      <c r="A362" s="485">
        <f t="shared" si="17"/>
        <v>358</v>
      </c>
      <c r="B362" s="485" t="s">
        <v>2248</v>
      </c>
      <c r="C362" s="485">
        <v>3535408</v>
      </c>
      <c r="D362" s="485" t="s">
        <v>2249</v>
      </c>
      <c r="E362" s="485" t="s">
        <v>2250</v>
      </c>
      <c r="F362" s="485">
        <v>356.05</v>
      </c>
      <c r="G362" s="486">
        <v>15944</v>
      </c>
      <c r="H362" s="568"/>
      <c r="I362" s="542">
        <v>3505</v>
      </c>
      <c r="J362" s="542">
        <v>3</v>
      </c>
      <c r="K362" s="542" t="s">
        <v>3967</v>
      </c>
      <c r="L362" s="542">
        <v>15268.779128595737</v>
      </c>
      <c r="M362" s="487">
        <f>+Tabela136810[[#This Row],[Colunas85]]/$N$651</f>
        <v>3.4178556634236997E-4</v>
      </c>
      <c r="N362" s="542">
        <v>11783.296649549655</v>
      </c>
      <c r="O362" s="487">
        <f>+O361+Tabela136810[[#This Row],[Colunas8]]</f>
        <v>0.96164215874370274</v>
      </c>
      <c r="P362" s="485">
        <v>40.93</v>
      </c>
      <c r="Q362" s="485">
        <v>95.8</v>
      </c>
      <c r="R362" s="561">
        <v>0.72199999999999998</v>
      </c>
      <c r="S362" s="485">
        <v>17.14</v>
      </c>
      <c r="T362" s="485">
        <v>44391.462959999997</v>
      </c>
      <c r="U362" s="485">
        <v>42264.698929999999</v>
      </c>
      <c r="V362" s="488">
        <v>268291760.72000003</v>
      </c>
      <c r="W362" s="487">
        <f t="shared" si="16"/>
        <v>1.1836537889236495E-4</v>
      </c>
      <c r="X362" s="487">
        <f>+X361+Tabela136810[[#This Row],[Colunas82]]</f>
        <v>0.98400680676579688</v>
      </c>
      <c r="Y362" s="488">
        <v>16827.13</v>
      </c>
    </row>
    <row r="363" spans="1:25" ht="20.100000000000001" customHeight="1" x14ac:dyDescent="0.25">
      <c r="A363" s="485">
        <f t="shared" si="17"/>
        <v>359</v>
      </c>
      <c r="B363" s="485" t="s">
        <v>2251</v>
      </c>
      <c r="C363" s="485">
        <v>3543253</v>
      </c>
      <c r="D363" s="485" t="s">
        <v>2252</v>
      </c>
      <c r="E363" s="485" t="s">
        <v>2253</v>
      </c>
      <c r="F363" s="485">
        <v>333.363</v>
      </c>
      <c r="G363" s="486">
        <v>7686</v>
      </c>
      <c r="H363" s="568"/>
      <c r="I363" s="542">
        <v>3502</v>
      </c>
      <c r="J363" s="542">
        <v>2</v>
      </c>
      <c r="K363" s="542" t="s">
        <v>3948</v>
      </c>
      <c r="L363" s="542">
        <v>7360.5015292515582</v>
      </c>
      <c r="M363" s="487">
        <f>+Tabela136810[[#This Row],[Colunas85]]/$N$651</f>
        <v>1.6476190811010136E-4</v>
      </c>
      <c r="N363" s="542">
        <v>5680.2821154314261</v>
      </c>
      <c r="O363" s="487">
        <f>+O362+Tabela136810[[#This Row],[Colunas8]]</f>
        <v>0.96180692065181284</v>
      </c>
      <c r="P363" s="485">
        <v>22.26</v>
      </c>
      <c r="Q363" s="485">
        <v>96.8</v>
      </c>
      <c r="R363" s="561">
        <v>0.70499999999999996</v>
      </c>
      <c r="S363" s="485">
        <v>30</v>
      </c>
      <c r="T363" s="485">
        <v>30160.199219999999</v>
      </c>
      <c r="U363" s="485">
        <v>24670.961579999999</v>
      </c>
      <c r="V363" s="488">
        <v>267419843.46000001</v>
      </c>
      <c r="W363" s="487">
        <f t="shared" si="16"/>
        <v>1.1798070507097837E-4</v>
      </c>
      <c r="X363" s="487">
        <f>+X362+Tabela136810[[#This Row],[Colunas82]]</f>
        <v>0.98412478747086785</v>
      </c>
      <c r="Y363" s="488">
        <v>34793.11</v>
      </c>
    </row>
    <row r="364" spans="1:25" ht="20.100000000000001" customHeight="1" x14ac:dyDescent="0.25">
      <c r="A364" s="485">
        <f t="shared" si="17"/>
        <v>360</v>
      </c>
      <c r="B364" s="485" t="s">
        <v>2254</v>
      </c>
      <c r="C364" s="485">
        <v>3541208</v>
      </c>
      <c r="D364" s="485" t="s">
        <v>2255</v>
      </c>
      <c r="E364" s="485" t="s">
        <v>2256</v>
      </c>
      <c r="F364" s="485">
        <v>749.23299999999995</v>
      </c>
      <c r="G364" s="486">
        <v>12943</v>
      </c>
      <c r="H364" s="568"/>
      <c r="I364" s="542">
        <v>3505</v>
      </c>
      <c r="J364" s="542">
        <v>1</v>
      </c>
      <c r="K364" s="542" t="s">
        <v>3965</v>
      </c>
      <c r="L364" s="542">
        <v>12394.870061553851</v>
      </c>
      <c r="M364" s="487">
        <f>+Tabela136810[[#This Row],[Colunas85]]/$N$651</f>
        <v>2.7745425145316694E-4</v>
      </c>
      <c r="N364" s="542">
        <v>9565.4295368239564</v>
      </c>
      <c r="O364" s="487">
        <f>+O363+Tabela136810[[#This Row],[Colunas8]]</f>
        <v>0.96208437490326604</v>
      </c>
      <c r="P364" s="485">
        <v>18.12</v>
      </c>
      <c r="Q364" s="485">
        <v>98.5</v>
      </c>
      <c r="R364" s="561">
        <v>0.75700000000000001</v>
      </c>
      <c r="S364" s="485">
        <v>8.93</v>
      </c>
      <c r="T364" s="485">
        <v>44621.551469999999</v>
      </c>
      <c r="U364" s="485">
        <v>39355.067320000002</v>
      </c>
      <c r="V364" s="488">
        <v>265258242.62</v>
      </c>
      <c r="W364" s="487">
        <f t="shared" si="16"/>
        <v>1.1702704662931016E-4</v>
      </c>
      <c r="X364" s="487">
        <f>+X363+Tabela136810[[#This Row],[Colunas82]]</f>
        <v>0.98424181451749715</v>
      </c>
      <c r="Y364" s="488">
        <v>20494.34</v>
      </c>
    </row>
    <row r="365" spans="1:25" ht="20.100000000000001" customHeight="1" x14ac:dyDescent="0.25">
      <c r="A365" s="485">
        <f t="shared" si="17"/>
        <v>361</v>
      </c>
      <c r="B365" s="485" t="s">
        <v>2257</v>
      </c>
      <c r="C365" s="485">
        <v>3544202</v>
      </c>
      <c r="D365" s="485" t="s">
        <v>2258</v>
      </c>
      <c r="E365" s="485" t="s">
        <v>2259</v>
      </c>
      <c r="F365" s="485">
        <v>631.89700000000005</v>
      </c>
      <c r="G365" s="486">
        <v>12856</v>
      </c>
      <c r="H365" s="568"/>
      <c r="I365" s="542">
        <v>3507</v>
      </c>
      <c r="J365" s="542">
        <v>3</v>
      </c>
      <c r="K365" s="542" t="s">
        <v>3977</v>
      </c>
      <c r="L365" s="542">
        <v>12311.554470473331</v>
      </c>
      <c r="M365" s="487">
        <f>+Tabela136810[[#This Row],[Colunas85]]/$N$651</f>
        <v>2.7558926498353671E-4</v>
      </c>
      <c r="N365" s="542">
        <v>9501.1328227929243</v>
      </c>
      <c r="O365" s="487">
        <f>+O364+Tabela136810[[#This Row],[Colunas8]]</f>
        <v>0.96235996416824954</v>
      </c>
      <c r="P365" s="485">
        <v>16.7</v>
      </c>
      <c r="Q365" s="485">
        <v>96.7</v>
      </c>
      <c r="R365" s="561">
        <v>0.70299999999999996</v>
      </c>
      <c r="S365" s="485">
        <v>9.09</v>
      </c>
      <c r="T365" s="485">
        <v>38925.723030000001</v>
      </c>
      <c r="U365" s="485">
        <v>34885.757680000002</v>
      </c>
      <c r="V365" s="488">
        <v>262566315.84</v>
      </c>
      <c r="W365" s="487">
        <f t="shared" si="16"/>
        <v>1.1583941815943054E-4</v>
      </c>
      <c r="X365" s="487">
        <f>+X364+Tabela136810[[#This Row],[Colunas82]]</f>
        <v>0.98435765393565655</v>
      </c>
      <c r="Y365" s="488">
        <v>20423.64</v>
      </c>
    </row>
    <row r="366" spans="1:25" ht="20.100000000000001" customHeight="1" x14ac:dyDescent="0.25">
      <c r="A366" s="485">
        <f t="shared" si="17"/>
        <v>362</v>
      </c>
      <c r="B366" s="485" t="s">
        <v>2260</v>
      </c>
      <c r="C366" s="485">
        <v>3542909</v>
      </c>
      <c r="D366" s="485" t="s">
        <v>2261</v>
      </c>
      <c r="E366" s="485" t="s">
        <v>2262</v>
      </c>
      <c r="F366" s="485">
        <v>471.553</v>
      </c>
      <c r="G366" s="486">
        <v>13376</v>
      </c>
      <c r="H366" s="568"/>
      <c r="I366" s="542">
        <v>3509</v>
      </c>
      <c r="J366" s="542">
        <v>2</v>
      </c>
      <c r="K366" s="542" t="s">
        <v>3989</v>
      </c>
      <c r="L366" s="542">
        <v>12809.53271601208</v>
      </c>
      <c r="M366" s="487">
        <f>+Tabela136810[[#This Row],[Colunas85]]/$N$651</f>
        <v>2.8673631054914331E-4</v>
      </c>
      <c r="N366" s="542">
        <v>9885.4350215991089</v>
      </c>
      <c r="O366" s="487">
        <f>+O365+Tabela136810[[#This Row],[Colunas8]]</f>
        <v>0.96264670047879863</v>
      </c>
      <c r="P366" s="485">
        <v>25.73</v>
      </c>
      <c r="Q366" s="485">
        <v>98.7</v>
      </c>
      <c r="R366" s="561">
        <v>0.71199999999999997</v>
      </c>
      <c r="S366" s="485">
        <v>6.33</v>
      </c>
      <c r="T366" s="485">
        <v>37513.449869999997</v>
      </c>
      <c r="U366" s="485">
        <v>33540.516949999997</v>
      </c>
      <c r="V366" s="488">
        <v>260842968.31999999</v>
      </c>
      <c r="W366" s="487">
        <f t="shared" si="16"/>
        <v>1.1507910900338118E-4</v>
      </c>
      <c r="X366" s="487">
        <f>+X365+Tabela136810[[#This Row],[Colunas82]]</f>
        <v>0.98447273304465999</v>
      </c>
      <c r="Y366" s="488">
        <v>19500.82</v>
      </c>
    </row>
    <row r="367" spans="1:25" ht="20.100000000000001" customHeight="1" x14ac:dyDescent="0.25">
      <c r="A367" s="485">
        <f t="shared" si="17"/>
        <v>363</v>
      </c>
      <c r="B367" s="485" t="s">
        <v>2263</v>
      </c>
      <c r="C367" s="485">
        <v>3552551</v>
      </c>
      <c r="D367" s="485" t="s">
        <v>2264</v>
      </c>
      <c r="E367" s="485" t="s">
        <v>2265</v>
      </c>
      <c r="F367" s="485">
        <v>330.58699999999999</v>
      </c>
      <c r="G367" s="486">
        <v>4063</v>
      </c>
      <c r="H367" s="487"/>
      <c r="I367" s="542">
        <v>3507</v>
      </c>
      <c r="J367" s="542">
        <v>4</v>
      </c>
      <c r="K367" s="542" t="s">
        <v>3978</v>
      </c>
      <c r="L367" s="542">
        <v>3890.9338685075563</v>
      </c>
      <c r="M367" s="487">
        <f>+Tabela136810[[#This Row],[Colunas85]]/$N$651</f>
        <v>8.7097011794345797E-5</v>
      </c>
      <c r="N367" s="542">
        <v>3002.7304495183298</v>
      </c>
      <c r="O367" s="487">
        <f>+O366+Tabela136810[[#This Row],[Colunas8]]</f>
        <v>0.96273379749059296</v>
      </c>
      <c r="P367" s="485">
        <v>10.24</v>
      </c>
      <c r="Q367" s="485">
        <v>99.8</v>
      </c>
      <c r="R367" s="561">
        <v>0.69899999999999995</v>
      </c>
      <c r="S367" s="485">
        <v>34.479999999999997</v>
      </c>
      <c r="T367" s="485">
        <v>27632.558550000002</v>
      </c>
      <c r="U367" s="485">
        <v>23024.928169999999</v>
      </c>
      <c r="V367" s="488">
        <v>260727301.19</v>
      </c>
      <c r="W367" s="487">
        <f t="shared" si="16"/>
        <v>1.1502807879793954E-4</v>
      </c>
      <c r="X367" s="487">
        <f>+X366+Tabela136810[[#This Row],[Colunas82]]</f>
        <v>0.98458776112345792</v>
      </c>
      <c r="Y367" s="488">
        <v>64171.13</v>
      </c>
    </row>
    <row r="368" spans="1:25" ht="20.100000000000001" customHeight="1" x14ac:dyDescent="0.25">
      <c r="A368" s="485">
        <f t="shared" si="17"/>
        <v>364</v>
      </c>
      <c r="B368" s="485" t="s">
        <v>2266</v>
      </c>
      <c r="C368" s="485">
        <v>3552700</v>
      </c>
      <c r="D368" s="485" t="s">
        <v>2267</v>
      </c>
      <c r="E368" s="485" t="s">
        <v>2268</v>
      </c>
      <c r="F368" s="485">
        <v>368.60399999999998</v>
      </c>
      <c r="G368" s="486">
        <v>16787</v>
      </c>
      <c r="H368" s="487"/>
      <c r="I368" s="542">
        <v>3509</v>
      </c>
      <c r="J368" s="542">
        <v>1</v>
      </c>
      <c r="K368" s="542" t="s">
        <v>3988</v>
      </c>
      <c r="L368" s="542">
        <v>16076.078476651821</v>
      </c>
      <c r="M368" s="487">
        <f>+Tabela136810[[#This Row],[Colunas85]]/$N$651</f>
        <v>3.598566421343054E-4</v>
      </c>
      <c r="N368" s="542">
        <v>12406.309637229684</v>
      </c>
      <c r="O368" s="487">
        <f>+O367+Tabela136810[[#This Row],[Colunas8]]</f>
        <v>0.96309365413272729</v>
      </c>
      <c r="P368" s="485">
        <v>39.74</v>
      </c>
      <c r="Q368" s="485">
        <v>96.5</v>
      </c>
      <c r="R368" s="561">
        <v>0.70399999999999996</v>
      </c>
      <c r="S368" s="485">
        <v>5</v>
      </c>
      <c r="T368" s="485">
        <v>42725.247080000001</v>
      </c>
      <c r="U368" s="485">
        <v>36007.232170000003</v>
      </c>
      <c r="V368" s="488">
        <v>259997895.34999999</v>
      </c>
      <c r="W368" s="487">
        <f t="shared" si="16"/>
        <v>1.1470627838787026E-4</v>
      </c>
      <c r="X368" s="487">
        <f>+X367+Tabela136810[[#This Row],[Colunas82]]</f>
        <v>0.98470246740184575</v>
      </c>
      <c r="Y368" s="488">
        <v>15488.05</v>
      </c>
    </row>
    <row r="369" spans="1:25" ht="20.100000000000001" customHeight="1" x14ac:dyDescent="0.25">
      <c r="A369" s="485">
        <f t="shared" si="17"/>
        <v>365</v>
      </c>
      <c r="B369" s="485" t="s">
        <v>2269</v>
      </c>
      <c r="C369" s="485">
        <v>3519402</v>
      </c>
      <c r="D369" s="485" t="s">
        <v>2270</v>
      </c>
      <c r="E369" s="485" t="s">
        <v>2271</v>
      </c>
      <c r="F369" s="485">
        <v>271.91199999999998</v>
      </c>
      <c r="G369" s="486">
        <v>12639</v>
      </c>
      <c r="H369" s="462"/>
      <c r="I369" s="542">
        <v>3507</v>
      </c>
      <c r="J369" s="542">
        <v>1</v>
      </c>
      <c r="K369" s="542" t="s">
        <v>3974</v>
      </c>
      <c r="L369" s="542">
        <v>12103.744318008125</v>
      </c>
      <c r="M369" s="487">
        <f>+Tabela136810[[#This Row],[Colunas85]]/$N$651</f>
        <v>2.7093751712250471E-4</v>
      </c>
      <c r="N369" s="542">
        <v>9340.7605590603434</v>
      </c>
      <c r="O369" s="487">
        <f>+O368+Tabela136810[[#This Row],[Colunas8]]</f>
        <v>0.96336459164984978</v>
      </c>
      <c r="P369" s="485">
        <v>40.07</v>
      </c>
      <c r="Q369" s="485">
        <v>98.4</v>
      </c>
      <c r="R369" s="561">
        <v>0.74</v>
      </c>
      <c r="S369" s="485">
        <v>21.28</v>
      </c>
      <c r="T369" s="485">
        <v>40858.644050000003</v>
      </c>
      <c r="U369" s="485">
        <v>37142.198750000003</v>
      </c>
      <c r="V369" s="488">
        <v>258784536.12000003</v>
      </c>
      <c r="W369" s="487">
        <f t="shared" si="16"/>
        <v>1.1417096666377531E-4</v>
      </c>
      <c r="X369" s="487">
        <f>+X368+Tabela136810[[#This Row],[Colunas82]]</f>
        <v>0.98481663836850952</v>
      </c>
      <c r="Y369" s="488">
        <v>20475.080000000002</v>
      </c>
    </row>
    <row r="370" spans="1:25" ht="20.100000000000001" customHeight="1" x14ac:dyDescent="0.25">
      <c r="A370" s="485">
        <f t="shared" si="17"/>
        <v>366</v>
      </c>
      <c r="B370" s="485" t="s">
        <v>2272</v>
      </c>
      <c r="C370" s="485">
        <v>3510708</v>
      </c>
      <c r="D370" s="485" t="s">
        <v>2273</v>
      </c>
      <c r="E370" s="485" t="s">
        <v>2274</v>
      </c>
      <c r="F370" s="485">
        <v>639.24800000000005</v>
      </c>
      <c r="G370" s="486">
        <v>12371</v>
      </c>
      <c r="H370" s="462"/>
      <c r="I370" s="542">
        <v>3507</v>
      </c>
      <c r="J370" s="542">
        <v>3</v>
      </c>
      <c r="K370" s="542" t="s">
        <v>3977</v>
      </c>
      <c r="L370" s="542">
        <v>11847.093991461232</v>
      </c>
      <c r="M370" s="487">
        <f>+Tabela136810[[#This Row],[Colunas85]]/$N$651</f>
        <v>2.6519250133099975E-4</v>
      </c>
      <c r="N370" s="542">
        <v>9142.6971181371555</v>
      </c>
      <c r="O370" s="487">
        <f>+O369+Tabela136810[[#This Row],[Colunas8]]</f>
        <v>0.96362978415118072</v>
      </c>
      <c r="P370" s="485">
        <v>18.45</v>
      </c>
      <c r="Q370" s="485">
        <v>96.8</v>
      </c>
      <c r="R370" s="561">
        <v>0.72199999999999998</v>
      </c>
      <c r="S370" s="485">
        <v>38.83</v>
      </c>
      <c r="T370" s="485">
        <v>46308.23775</v>
      </c>
      <c r="U370" s="485">
        <v>40320.404949999996</v>
      </c>
      <c r="V370" s="488">
        <v>256951731.79000002</v>
      </c>
      <c r="W370" s="487">
        <f t="shared" si="16"/>
        <v>1.1336236718098156E-4</v>
      </c>
      <c r="X370" s="487">
        <f>+X369+Tabela136810[[#This Row],[Colunas82]]</f>
        <v>0.98493000073569048</v>
      </c>
      <c r="Y370" s="488">
        <v>20770.490000000002</v>
      </c>
    </row>
    <row r="371" spans="1:25" ht="20.100000000000001" customHeight="1" x14ac:dyDescent="0.25">
      <c r="A371" s="485">
        <f t="shared" si="17"/>
        <v>367</v>
      </c>
      <c r="B371" s="485" t="s">
        <v>2275</v>
      </c>
      <c r="C371" s="485">
        <v>3551306</v>
      </c>
      <c r="D371" s="485" t="s">
        <v>2276</v>
      </c>
      <c r="E371" s="485" t="s">
        <v>2277</v>
      </c>
      <c r="F371" s="485">
        <v>167.84800000000001</v>
      </c>
      <c r="G371" s="486">
        <v>3595</v>
      </c>
      <c r="H371" s="487"/>
      <c r="I371" s="542">
        <v>3507</v>
      </c>
      <c r="J371" s="542">
        <v>3</v>
      </c>
      <c r="K371" s="542" t="s">
        <v>3977</v>
      </c>
      <c r="L371" s="542">
        <v>3442.7534475226844</v>
      </c>
      <c r="M371" s="487">
        <f>+Tabela136810[[#This Row],[Colunas85]]/$N$651</f>
        <v>7.7064670785299816E-5</v>
      </c>
      <c r="N371" s="542">
        <v>2656.8584705927633</v>
      </c>
      <c r="O371" s="487">
        <f>+O370+Tabela136810[[#This Row],[Colunas8]]</f>
        <v>0.963706848821966</v>
      </c>
      <c r="P371" s="485">
        <v>18.03</v>
      </c>
      <c r="Q371" s="485">
        <v>99</v>
      </c>
      <c r="R371" s="561">
        <v>0.77300000000000002</v>
      </c>
      <c r="S371" s="485">
        <v>54.05</v>
      </c>
      <c r="T371" s="485">
        <v>24045.80127</v>
      </c>
      <c r="U371" s="485">
        <v>18813.180469999999</v>
      </c>
      <c r="V371" s="488">
        <v>256053335.75000003</v>
      </c>
      <c r="W371" s="487">
        <f t="shared" si="16"/>
        <v>1.1296601140999319E-4</v>
      </c>
      <c r="X371" s="487">
        <f>+X370+Tabela136810[[#This Row],[Colunas82]]</f>
        <v>0.98504296674710046</v>
      </c>
      <c r="Y371" s="488">
        <v>71224.850000000006</v>
      </c>
    </row>
    <row r="372" spans="1:25" ht="20.100000000000001" customHeight="1" x14ac:dyDescent="0.25">
      <c r="A372" s="485">
        <f t="shared" si="17"/>
        <v>368</v>
      </c>
      <c r="B372" s="485" t="s">
        <v>2278</v>
      </c>
      <c r="C372" s="485">
        <v>3513603</v>
      </c>
      <c r="D372" s="485" t="s">
        <v>2279</v>
      </c>
      <c r="E372" s="485" t="s">
        <v>2280</v>
      </c>
      <c r="F372" s="485">
        <v>1407.25</v>
      </c>
      <c r="G372" s="486">
        <v>21373</v>
      </c>
      <c r="H372" s="462"/>
      <c r="I372" s="542">
        <v>3511</v>
      </c>
      <c r="J372" s="542">
        <v>4</v>
      </c>
      <c r="K372" s="542" t="s">
        <v>4007</v>
      </c>
      <c r="L372" s="542">
        <v>20467.863542114694</v>
      </c>
      <c r="M372" s="487">
        <f>+Tabela136810[[#This Row],[Colunas85]]/$N$651</f>
        <v>4.5816500937252095E-4</v>
      </c>
      <c r="N372" s="542">
        <v>15795.559413624234</v>
      </c>
      <c r="O372" s="487">
        <f>+O371+Tabela136810[[#This Row],[Colunas8]]</f>
        <v>0.96416501383133857</v>
      </c>
      <c r="P372" s="485">
        <v>15.54</v>
      </c>
      <c r="Q372" s="485">
        <v>98</v>
      </c>
      <c r="R372" s="561">
        <v>0.68400000000000005</v>
      </c>
      <c r="S372" s="485" t="s">
        <v>27</v>
      </c>
      <c r="T372" s="485">
        <v>55363.084739999998</v>
      </c>
      <c r="U372" s="485">
        <v>51329.500240000001</v>
      </c>
      <c r="V372" s="488">
        <v>255865373.39000002</v>
      </c>
      <c r="W372" s="487">
        <f t="shared" si="16"/>
        <v>1.1288308588183236E-4</v>
      </c>
      <c r="X372" s="487">
        <f>+X371+Tabela136810[[#This Row],[Colunas82]]</f>
        <v>0.98515584983298232</v>
      </c>
      <c r="Y372" s="488">
        <v>11971.43</v>
      </c>
    </row>
    <row r="373" spans="1:25" ht="20.100000000000001" customHeight="1" x14ac:dyDescent="0.25">
      <c r="A373" s="485">
        <f t="shared" si="17"/>
        <v>369</v>
      </c>
      <c r="B373" s="485" t="s">
        <v>2281</v>
      </c>
      <c r="C373" s="485">
        <v>3545159</v>
      </c>
      <c r="D373" s="485" t="s">
        <v>2282</v>
      </c>
      <c r="E373" s="485" t="s">
        <v>2283</v>
      </c>
      <c r="F373" s="485">
        <v>99.738</v>
      </c>
      <c r="G373" s="486">
        <v>8498</v>
      </c>
      <c r="H373" s="487"/>
      <c r="I373" s="542">
        <v>3510</v>
      </c>
      <c r="J373" s="542">
        <v>3</v>
      </c>
      <c r="K373" s="542" t="s">
        <v>3994</v>
      </c>
      <c r="L373" s="542">
        <v>8138.1137126697549</v>
      </c>
      <c r="M373" s="487">
        <f>+Tabela136810[[#This Row],[Colunas85]]/$N$651</f>
        <v>1.8216844849331789E-4</v>
      </c>
      <c r="N373" s="542">
        <v>6280.3847797210847</v>
      </c>
      <c r="O373" s="487">
        <f>+O372+Tabela136810[[#This Row],[Colunas8]]</f>
        <v>0.96434718227983185</v>
      </c>
      <c r="P373" s="485">
        <v>70.78</v>
      </c>
      <c r="Q373" s="485">
        <v>96.8</v>
      </c>
      <c r="R373" s="561">
        <v>0.79100000000000004</v>
      </c>
      <c r="S373" s="485">
        <v>21.51</v>
      </c>
      <c r="T373" s="485">
        <v>28672.08886</v>
      </c>
      <c r="U373" s="485">
        <v>24642.917310000001</v>
      </c>
      <c r="V373" s="488">
        <v>254960820.09999999</v>
      </c>
      <c r="W373" s="487">
        <f t="shared" si="16"/>
        <v>1.1248401364565241E-4</v>
      </c>
      <c r="X373" s="487">
        <f>+X372+Tabela136810[[#This Row],[Colunas82]]</f>
        <v>0.98526833384662793</v>
      </c>
      <c r="Y373" s="488">
        <v>30002.45</v>
      </c>
    </row>
    <row r="374" spans="1:25" ht="20.100000000000001" customHeight="1" x14ac:dyDescent="0.25">
      <c r="A374" s="485">
        <f t="shared" si="17"/>
        <v>370</v>
      </c>
      <c r="B374" s="485" t="s">
        <v>2284</v>
      </c>
      <c r="C374" s="485">
        <v>3543808</v>
      </c>
      <c r="D374" s="485" t="s">
        <v>2285</v>
      </c>
      <c r="E374" s="485" t="s">
        <v>2286</v>
      </c>
      <c r="F374" s="485">
        <v>358.48099999999999</v>
      </c>
      <c r="G374" s="486">
        <v>9940</v>
      </c>
      <c r="H374" s="487"/>
      <c r="I374" s="542">
        <v>3504</v>
      </c>
      <c r="J374" s="542">
        <v>4</v>
      </c>
      <c r="K374" s="542" t="s">
        <v>3962</v>
      </c>
      <c r="L374" s="542">
        <v>9519.0456935675884</v>
      </c>
      <c r="M374" s="487">
        <f>+Tabela136810[[#This Row],[Colunas85]]/$N$651</f>
        <v>2.1308006331178863E-4</v>
      </c>
      <c r="N374" s="542">
        <v>7346.0843387182376</v>
      </c>
      <c r="O374" s="487">
        <f>+O373+Tabela136810[[#This Row],[Colunas8]]</f>
        <v>0.96456026234314363</v>
      </c>
      <c r="P374" s="485">
        <v>27.73</v>
      </c>
      <c r="Q374" s="485">
        <v>98.6</v>
      </c>
      <c r="R374" s="561">
        <v>0.72299999999999998</v>
      </c>
      <c r="S374" s="485" t="s">
        <v>27</v>
      </c>
      <c r="T374" s="485">
        <v>29172.65856</v>
      </c>
      <c r="U374" s="485">
        <v>25769.179759999999</v>
      </c>
      <c r="V374" s="488">
        <v>253121901.19999999</v>
      </c>
      <c r="W374" s="487">
        <f t="shared" si="16"/>
        <v>1.1167271652729627E-4</v>
      </c>
      <c r="X374" s="487">
        <f>+X373+Tabela136810[[#This Row],[Colunas82]]</f>
        <v>0.98538000656315528</v>
      </c>
      <c r="Y374" s="488">
        <v>25464.98</v>
      </c>
    </row>
    <row r="375" spans="1:25" ht="20.100000000000001" customHeight="1" x14ac:dyDescent="0.25">
      <c r="A375" s="485">
        <f t="shared" si="17"/>
        <v>371</v>
      </c>
      <c r="B375" s="485" t="s">
        <v>2287</v>
      </c>
      <c r="C375" s="485">
        <v>3524907</v>
      </c>
      <c r="D375" s="485" t="s">
        <v>2288</v>
      </c>
      <c r="E375" s="485" t="s">
        <v>2289</v>
      </c>
      <c r="F375" s="485">
        <v>184.41300000000001</v>
      </c>
      <c r="G375" s="486">
        <v>6828</v>
      </c>
      <c r="H375" s="462"/>
      <c r="I375" s="542">
        <v>3511</v>
      </c>
      <c r="J375" s="542">
        <v>1</v>
      </c>
      <c r="K375" s="542" t="s">
        <v>4004</v>
      </c>
      <c r="L375" s="542">
        <v>6538.8374241126248</v>
      </c>
      <c r="M375" s="487">
        <f>+Tabela136810[[#This Row],[Colunas85]]/$N$651</f>
        <v>1.4636928292685036E-4</v>
      </c>
      <c r="N375" s="542">
        <v>5046.1834874012193</v>
      </c>
      <c r="O375" s="487">
        <f>+O374+Tabela136810[[#This Row],[Colunas8]]</f>
        <v>0.96470663162607051</v>
      </c>
      <c r="P375" s="485">
        <v>29.01</v>
      </c>
      <c r="Q375" s="485">
        <v>97.7</v>
      </c>
      <c r="R375" s="561">
        <v>0.75600000000000001</v>
      </c>
      <c r="S375" s="485">
        <v>29.85</v>
      </c>
      <c r="T375" s="485">
        <v>31790.23821</v>
      </c>
      <c r="U375" s="485">
        <v>27670.640670000001</v>
      </c>
      <c r="V375" s="488">
        <v>250956312</v>
      </c>
      <c r="W375" s="487">
        <f t="shared" si="16"/>
        <v>1.1071729849472117E-4</v>
      </c>
      <c r="X375" s="487">
        <f>+X374+Tabela136810[[#This Row],[Colunas82]]</f>
        <v>0.98549072386165004</v>
      </c>
      <c r="Y375" s="488">
        <v>36754</v>
      </c>
    </row>
    <row r="376" spans="1:25" ht="20.100000000000001" customHeight="1" x14ac:dyDescent="0.25">
      <c r="A376" s="485">
        <f t="shared" si="17"/>
        <v>372</v>
      </c>
      <c r="B376" s="485" t="s">
        <v>2290</v>
      </c>
      <c r="C376" s="485">
        <v>3519907</v>
      </c>
      <c r="D376" s="485" t="s">
        <v>2291</v>
      </c>
      <c r="E376" s="485" t="s">
        <v>2292</v>
      </c>
      <c r="F376" s="485">
        <v>594.97400000000005</v>
      </c>
      <c r="G376" s="486">
        <v>8228</v>
      </c>
      <c r="H376" s="462"/>
      <c r="I376" s="542">
        <v>3505</v>
      </c>
      <c r="J376" s="542">
        <v>1</v>
      </c>
      <c r="K376" s="542" t="s">
        <v>3965</v>
      </c>
      <c r="L376" s="542">
        <v>7879.5480851784823</v>
      </c>
      <c r="M376" s="487">
        <f>+Tabela136810[[#This Row],[Colunas85]]/$N$651</f>
        <v>1.7638055944963751E-4</v>
      </c>
      <c r="N376" s="542">
        <v>6080.8432534178728</v>
      </c>
      <c r="O376" s="487">
        <f>+O375+Tabela136810[[#This Row],[Colunas8]]</f>
        <v>0.96488301218552019</v>
      </c>
      <c r="P376" s="485">
        <v>12.81</v>
      </c>
      <c r="Q376" s="485">
        <v>97.9</v>
      </c>
      <c r="R376" s="561">
        <v>0.73599999999999999</v>
      </c>
      <c r="S376" s="485" t="s">
        <v>27</v>
      </c>
      <c r="T376" s="485">
        <v>34905.480750000002</v>
      </c>
      <c r="U376" s="485">
        <v>30166.219099999998</v>
      </c>
      <c r="V376" s="488">
        <v>250424445.91999999</v>
      </c>
      <c r="W376" s="487">
        <f t="shared" si="16"/>
        <v>1.1048264898513411E-4</v>
      </c>
      <c r="X376" s="487">
        <f>+X375+Tabela136810[[#This Row],[Colunas82]]</f>
        <v>0.98560120651063521</v>
      </c>
      <c r="Y376" s="488">
        <v>30435.64</v>
      </c>
    </row>
    <row r="377" spans="1:25" ht="20.100000000000001" customHeight="1" x14ac:dyDescent="0.25">
      <c r="A377" s="485">
        <f t="shared" si="17"/>
        <v>373</v>
      </c>
      <c r="B377" s="485" t="s">
        <v>2293</v>
      </c>
      <c r="C377" s="485">
        <v>3512704</v>
      </c>
      <c r="D377" s="485" t="s">
        <v>2294</v>
      </c>
      <c r="E377" s="485" t="s">
        <v>2295</v>
      </c>
      <c r="F377" s="485">
        <v>278.62200000000001</v>
      </c>
      <c r="G377" s="486">
        <v>4072</v>
      </c>
      <c r="H377" s="462"/>
      <c r="I377" s="542">
        <v>3510</v>
      </c>
      <c r="J377" s="542">
        <v>9</v>
      </c>
      <c r="K377" s="542" t="s">
        <v>4000</v>
      </c>
      <c r="L377" s="542">
        <v>3899.5527227572657</v>
      </c>
      <c r="M377" s="487">
        <f>+Tabela136810[[#This Row],[Colunas85]]/$N$651</f>
        <v>8.7289941429135139E-5</v>
      </c>
      <c r="N377" s="542">
        <v>3009.381833728437</v>
      </c>
      <c r="O377" s="487">
        <f>+O376+Tabela136810[[#This Row],[Colunas8]]</f>
        <v>0.96497030212694934</v>
      </c>
      <c r="P377" s="485">
        <v>13.9</v>
      </c>
      <c r="Q377" s="485">
        <v>97</v>
      </c>
      <c r="R377" s="561">
        <v>0.754</v>
      </c>
      <c r="S377" s="485" t="s">
        <v>27</v>
      </c>
      <c r="T377" s="485">
        <v>25285.25506</v>
      </c>
      <c r="U377" s="485">
        <v>23448.37991</v>
      </c>
      <c r="V377" s="488">
        <v>250096864.96000001</v>
      </c>
      <c r="W377" s="487">
        <f t="shared" si="16"/>
        <v>1.1033812630451109E-4</v>
      </c>
      <c r="X377" s="487">
        <f>+X376+Tabela136810[[#This Row],[Colunas82]]</f>
        <v>0.98571154463693977</v>
      </c>
      <c r="Y377" s="488">
        <v>61418.68</v>
      </c>
    </row>
    <row r="378" spans="1:25" ht="20.100000000000001" customHeight="1" x14ac:dyDescent="0.25">
      <c r="A378" s="485">
        <f t="shared" si="17"/>
        <v>374</v>
      </c>
      <c r="B378" s="485" t="s">
        <v>2296</v>
      </c>
      <c r="C378" s="485">
        <v>3516903</v>
      </c>
      <c r="D378" s="485" t="s">
        <v>2297</v>
      </c>
      <c r="E378" s="485" t="s">
        <v>2298</v>
      </c>
      <c r="F378" s="485">
        <v>494.37599999999998</v>
      </c>
      <c r="G378" s="486">
        <v>10855</v>
      </c>
      <c r="H378" s="462"/>
      <c r="I378" s="542">
        <v>3506</v>
      </c>
      <c r="J378" s="542">
        <v>1</v>
      </c>
      <c r="K378" s="542" t="s">
        <v>3970</v>
      </c>
      <c r="L378" s="542">
        <v>10395.295875621345</v>
      </c>
      <c r="M378" s="487">
        <f>+Tabela136810[[#This Row],[Colunas85]]/$N$651</f>
        <v>2.3269457618203877E-4</v>
      </c>
      <c r="N378" s="542">
        <v>8022.3084000791214</v>
      </c>
      <c r="O378" s="487">
        <f>+O377+Tabela136810[[#This Row],[Colunas8]]</f>
        <v>0.96520299670313137</v>
      </c>
      <c r="P378" s="485">
        <v>21.63</v>
      </c>
      <c r="Q378" s="485">
        <v>98.5</v>
      </c>
      <c r="R378" s="561">
        <v>0.747</v>
      </c>
      <c r="S378" s="485" t="s">
        <v>27</v>
      </c>
      <c r="T378" s="485">
        <v>42540.836889999999</v>
      </c>
      <c r="U378" s="485">
        <v>44198.692020000002</v>
      </c>
      <c r="V378" s="488">
        <v>248023398.34999999</v>
      </c>
      <c r="W378" s="487">
        <f t="shared" si="16"/>
        <v>1.0942335106037135E-4</v>
      </c>
      <c r="X378" s="487">
        <f>+X377+Tabela136810[[#This Row],[Colunas82]]</f>
        <v>0.98582096798800012</v>
      </c>
      <c r="Y378" s="488">
        <v>22848.77</v>
      </c>
    </row>
    <row r="379" spans="1:25" ht="20.100000000000001" customHeight="1" x14ac:dyDescent="0.25">
      <c r="A379" s="485">
        <f t="shared" si="17"/>
        <v>375</v>
      </c>
      <c r="B379" s="485" t="s">
        <v>2299</v>
      </c>
      <c r="C379" s="485">
        <v>3546009</v>
      </c>
      <c r="D379" s="485" t="s">
        <v>2300</v>
      </c>
      <c r="E379" s="485" t="s">
        <v>2301</v>
      </c>
      <c r="F379" s="485">
        <v>272.238</v>
      </c>
      <c r="G379" s="486">
        <v>14925</v>
      </c>
      <c r="H379" s="487"/>
      <c r="I379" s="542">
        <v>3511</v>
      </c>
      <c r="J379" s="542">
        <v>1</v>
      </c>
      <c r="K379" s="542" t="s">
        <v>4004</v>
      </c>
      <c r="L379" s="542">
        <v>14292.933297434232</v>
      </c>
      <c r="M379" s="487">
        <f>+Tabela136810[[#This Row],[Colunas85]]/$N$651</f>
        <v>3.1994164435899852E-4</v>
      </c>
      <c r="N379" s="542">
        <v>11030.212148427536</v>
      </c>
      <c r="O379" s="487">
        <f>+O378+Tabela136810[[#This Row],[Colunas8]]</f>
        <v>0.96552293834749037</v>
      </c>
      <c r="P379" s="485">
        <v>50.56</v>
      </c>
      <c r="Q379" s="485">
        <v>98.8</v>
      </c>
      <c r="R379" s="561">
        <v>0.73499999999999999</v>
      </c>
      <c r="S379" s="485" t="s">
        <v>27</v>
      </c>
      <c r="T379" s="485">
        <v>46517.46241</v>
      </c>
      <c r="U379" s="485">
        <v>43004.415330000003</v>
      </c>
      <c r="V379" s="488">
        <v>247912011</v>
      </c>
      <c r="W379" s="487">
        <f t="shared" si="16"/>
        <v>1.093742090149683E-4</v>
      </c>
      <c r="X379" s="487">
        <f>+X378+Tabela136810[[#This Row],[Colunas82]]</f>
        <v>0.98593034219701514</v>
      </c>
      <c r="Y379" s="488">
        <v>16610.52</v>
      </c>
    </row>
    <row r="380" spans="1:25" ht="20.100000000000001" customHeight="1" x14ac:dyDescent="0.25">
      <c r="A380" s="485">
        <f t="shared" si="17"/>
        <v>376</v>
      </c>
      <c r="B380" s="485" t="s">
        <v>2302</v>
      </c>
      <c r="C380" s="485">
        <v>3529500</v>
      </c>
      <c r="D380" s="485" t="s">
        <v>2303</v>
      </c>
      <c r="E380" s="485" t="s">
        <v>2304</v>
      </c>
      <c r="F380" s="485">
        <v>195.15100000000001</v>
      </c>
      <c r="G380" s="486">
        <v>5638</v>
      </c>
      <c r="H380" s="462"/>
      <c r="I380" s="542">
        <v>3507</v>
      </c>
      <c r="J380" s="542">
        <v>1</v>
      </c>
      <c r="K380" s="542" t="s">
        <v>3974</v>
      </c>
      <c r="L380" s="542">
        <v>5399.2333622066462</v>
      </c>
      <c r="M380" s="487">
        <f>+Tabela136810[[#This Row],[Colunas85]]/$N$651</f>
        <v>1.2085969788248131E-4</v>
      </c>
      <c r="N380" s="542">
        <v>4166.7226862870648</v>
      </c>
      <c r="O380" s="487">
        <f>+O379+Tabela136810[[#This Row],[Colunas8]]</f>
        <v>0.96564379804537281</v>
      </c>
      <c r="P380" s="485">
        <v>23.79</v>
      </c>
      <c r="Q380" s="485">
        <v>98.1</v>
      </c>
      <c r="R380" s="561">
        <v>0.74399999999999999</v>
      </c>
      <c r="S380" s="485" t="s">
        <v>27</v>
      </c>
      <c r="T380" s="485">
        <v>28462.22507</v>
      </c>
      <c r="U380" s="485">
        <v>26558.65451</v>
      </c>
      <c r="V380" s="488">
        <v>243218865.97999999</v>
      </c>
      <c r="W380" s="487">
        <f t="shared" si="16"/>
        <v>1.0730367994989997E-4</v>
      </c>
      <c r="X380" s="487">
        <f>+X379+Tabela136810[[#This Row],[Colunas82]]</f>
        <v>0.98603764587696507</v>
      </c>
      <c r="Y380" s="488">
        <v>43139.21</v>
      </c>
    </row>
    <row r="381" spans="1:25" ht="20.100000000000001" customHeight="1" x14ac:dyDescent="0.25">
      <c r="A381" s="485">
        <f t="shared" si="17"/>
        <v>377</v>
      </c>
      <c r="B381" s="485" t="s">
        <v>2305</v>
      </c>
      <c r="C381" s="485">
        <v>3539400</v>
      </c>
      <c r="D381" s="485" t="s">
        <v>2306</v>
      </c>
      <c r="E381" s="485" t="s">
        <v>2307</v>
      </c>
      <c r="F381" s="485">
        <v>402.40899999999999</v>
      </c>
      <c r="G381" s="486">
        <v>13890</v>
      </c>
      <c r="H381" s="487"/>
      <c r="I381" s="542">
        <v>3503</v>
      </c>
      <c r="J381" s="542">
        <v>1</v>
      </c>
      <c r="K381" s="542" t="s">
        <v>3954</v>
      </c>
      <c r="L381" s="542">
        <v>13301.765058717687</v>
      </c>
      <c r="M381" s="487">
        <f>+Tabela136810[[#This Row],[Colunas85]]/$N$651</f>
        <v>2.9775473635822375E-4</v>
      </c>
      <c r="N381" s="542">
        <v>10265.302964265224</v>
      </c>
      <c r="O381" s="487">
        <f>+O380+Tabela136810[[#This Row],[Colunas8]]</f>
        <v>0.96594155278173099</v>
      </c>
      <c r="P381" s="485">
        <v>30</v>
      </c>
      <c r="Q381" s="485">
        <v>98.4</v>
      </c>
      <c r="R381" s="561">
        <v>0.77900000000000003</v>
      </c>
      <c r="S381" s="485">
        <v>6.02</v>
      </c>
      <c r="T381" s="485">
        <v>45924.289389999998</v>
      </c>
      <c r="U381" s="485">
        <v>36606.636319999998</v>
      </c>
      <c r="V381" s="488">
        <v>242130757.80000001</v>
      </c>
      <c r="W381" s="487">
        <f t="shared" si="16"/>
        <v>1.0682362668007185E-4</v>
      </c>
      <c r="X381" s="487">
        <f>+X380+Tabela136810[[#This Row],[Colunas82]]</f>
        <v>0.98614446950364509</v>
      </c>
      <c r="Y381" s="488">
        <v>17432.02</v>
      </c>
    </row>
    <row r="382" spans="1:25" ht="20.100000000000001" customHeight="1" x14ac:dyDescent="0.25">
      <c r="A382" s="485">
        <f t="shared" si="17"/>
        <v>378</v>
      </c>
      <c r="B382" s="485" t="s">
        <v>2308</v>
      </c>
      <c r="C382" s="485">
        <v>3514601</v>
      </c>
      <c r="D382" s="485" t="s">
        <v>2309</v>
      </c>
      <c r="E382" s="485" t="s">
        <v>2310</v>
      </c>
      <c r="F382" s="485">
        <v>111.376</v>
      </c>
      <c r="G382" s="486">
        <v>10174</v>
      </c>
      <c r="H382" s="462"/>
      <c r="I382" s="542">
        <v>3508</v>
      </c>
      <c r="J382" s="542">
        <v>1</v>
      </c>
      <c r="K382" s="542" t="s">
        <v>3982</v>
      </c>
      <c r="L382" s="542">
        <v>9743.1359040600255</v>
      </c>
      <c r="M382" s="487">
        <f>+Tabela136810[[#This Row],[Colunas85]]/$N$651</f>
        <v>2.1809623381631164E-4</v>
      </c>
      <c r="N382" s="542">
        <v>7519.0203281810218</v>
      </c>
      <c r="O382" s="487">
        <f>+O381+Tabela136810[[#This Row],[Colunas8]]</f>
        <v>0.96615964901554729</v>
      </c>
      <c r="P382" s="485">
        <v>73.13</v>
      </c>
      <c r="Q382" s="485">
        <v>97.6</v>
      </c>
      <c r="R382" s="561">
        <v>0.74399999999999999</v>
      </c>
      <c r="S382" s="485">
        <v>18.52</v>
      </c>
      <c r="T382" s="485">
        <v>29559.195670000001</v>
      </c>
      <c r="U382" s="485">
        <v>25846.890810000001</v>
      </c>
      <c r="V382" s="488">
        <v>239982684.16</v>
      </c>
      <c r="W382" s="487">
        <f t="shared" si="16"/>
        <v>1.0587593618967079E-4</v>
      </c>
      <c r="X382" s="487">
        <f>+X381+Tabela136810[[#This Row],[Colunas82]]</f>
        <v>0.98625034543983481</v>
      </c>
      <c r="Y382" s="488">
        <v>23587.84</v>
      </c>
    </row>
    <row r="383" spans="1:25" ht="20.100000000000001" customHeight="1" x14ac:dyDescent="0.25">
      <c r="A383" s="485">
        <f t="shared" si="17"/>
        <v>379</v>
      </c>
      <c r="B383" s="485" t="s">
        <v>2311</v>
      </c>
      <c r="C383" s="485">
        <v>3552601</v>
      </c>
      <c r="D383" s="485" t="s">
        <v>2312</v>
      </c>
      <c r="E383" s="485" t="s">
        <v>2313</v>
      </c>
      <c r="F383" s="485">
        <v>345.79199999999997</v>
      </c>
      <c r="G383" s="486">
        <v>12561</v>
      </c>
      <c r="H383" s="487"/>
      <c r="I383" s="542">
        <v>3507</v>
      </c>
      <c r="J383" s="542">
        <v>2</v>
      </c>
      <c r="K383" s="542" t="s">
        <v>3976</v>
      </c>
      <c r="L383" s="542">
        <v>12029.047581177312</v>
      </c>
      <c r="M383" s="487">
        <f>+Tabela136810[[#This Row],[Colunas85]]/$N$651</f>
        <v>2.6926546028766365E-4</v>
      </c>
      <c r="N383" s="542">
        <v>9283.1152292394145</v>
      </c>
      <c r="O383" s="487">
        <f>+O382+Tabela136810[[#This Row],[Colunas8]]</f>
        <v>0.96642891447583501</v>
      </c>
      <c r="P383" s="485">
        <v>32.880000000000003</v>
      </c>
      <c r="Q383" s="485">
        <v>98.4</v>
      </c>
      <c r="R383" s="561">
        <v>0.73499999999999999</v>
      </c>
      <c r="S383" s="485" t="s">
        <v>27</v>
      </c>
      <c r="T383" s="485">
        <v>38949.304409999997</v>
      </c>
      <c r="U383" s="485">
        <v>34205.206590000002</v>
      </c>
      <c r="V383" s="488">
        <v>239576957.88000003</v>
      </c>
      <c r="W383" s="487">
        <f t="shared" si="16"/>
        <v>1.0569693723446655E-4</v>
      </c>
      <c r="X383" s="487">
        <f>+X382+Tabela136810[[#This Row],[Colunas82]]</f>
        <v>0.98635604237706931</v>
      </c>
      <c r="Y383" s="488">
        <v>19073.080000000002</v>
      </c>
    </row>
    <row r="384" spans="1:25" ht="20.100000000000001" customHeight="1" x14ac:dyDescent="0.25">
      <c r="A384" s="485">
        <f t="shared" si="17"/>
        <v>380</v>
      </c>
      <c r="B384" s="485" t="s">
        <v>2314</v>
      </c>
      <c r="C384" s="485">
        <v>3529609</v>
      </c>
      <c r="D384" s="485" t="s">
        <v>2315</v>
      </c>
      <c r="E384" s="485" t="s">
        <v>2316</v>
      </c>
      <c r="F384" s="485">
        <v>228.19900000000001</v>
      </c>
      <c r="G384" s="486">
        <v>3813</v>
      </c>
      <c r="H384" s="462"/>
      <c r="I384" s="542">
        <v>3507</v>
      </c>
      <c r="J384" s="542">
        <v>5</v>
      </c>
      <c r="K384" s="542" t="s">
        <v>3979</v>
      </c>
      <c r="L384" s="542">
        <v>3651.5212504600818</v>
      </c>
      <c r="M384" s="487">
        <f>+Tabela136810[[#This Row],[Colunas85]]/$N$651</f>
        <v>8.1737855272419503E-5</v>
      </c>
      <c r="N384" s="542">
        <v>2817.9697770153557</v>
      </c>
      <c r="O384" s="487">
        <f>+O383+Tabela136810[[#This Row],[Colunas8]]</f>
        <v>0.96651065233110744</v>
      </c>
      <c r="P384" s="485">
        <v>16.82</v>
      </c>
      <c r="Q384" s="485">
        <v>98.5</v>
      </c>
      <c r="R384" s="561">
        <v>0.73099999999999998</v>
      </c>
      <c r="S384" s="485" t="s">
        <v>27</v>
      </c>
      <c r="T384" s="485">
        <v>25373.657299999999</v>
      </c>
      <c r="U384" s="485">
        <v>21836.25388</v>
      </c>
      <c r="V384" s="488">
        <v>238963150.31999999</v>
      </c>
      <c r="W384" s="487">
        <f t="shared" si="16"/>
        <v>1.0542613665448814E-4</v>
      </c>
      <c r="X384" s="487">
        <f>+X383+Tabela136810[[#This Row],[Colunas82]]</f>
        <v>0.98646146851372385</v>
      </c>
      <c r="Y384" s="488">
        <v>62670.64</v>
      </c>
    </row>
    <row r="385" spans="1:25" ht="20.100000000000001" customHeight="1" x14ac:dyDescent="0.25">
      <c r="A385" s="485">
        <f t="shared" si="17"/>
        <v>381</v>
      </c>
      <c r="B385" s="485" t="s">
        <v>2317</v>
      </c>
      <c r="C385" s="485">
        <v>3551900</v>
      </c>
      <c r="D385" s="485" t="s">
        <v>2318</v>
      </c>
      <c r="E385" s="485" t="s">
        <v>2319</v>
      </c>
      <c r="F385" s="485">
        <v>140.46</v>
      </c>
      <c r="G385" s="486">
        <v>17820</v>
      </c>
      <c r="H385" s="487"/>
      <c r="I385" s="542">
        <v>3508</v>
      </c>
      <c r="J385" s="542">
        <v>2</v>
      </c>
      <c r="K385" s="542" t="s">
        <v>3983</v>
      </c>
      <c r="L385" s="542">
        <v>17065.331414423985</v>
      </c>
      <c r="M385" s="487">
        <f>+Tabela136810[[#This Row],[Colunas85]]/$N$651</f>
        <v>3.8200067688290467E-4</v>
      </c>
      <c r="N385" s="542">
        <v>13169.740736011969</v>
      </c>
      <c r="O385" s="487">
        <f>+O384+Tabela136810[[#This Row],[Colunas8]]</f>
        <v>0.96689265300799032</v>
      </c>
      <c r="P385" s="485">
        <v>110.38</v>
      </c>
      <c r="Q385" s="485">
        <v>96</v>
      </c>
      <c r="R385" s="561">
        <v>0.71499999999999997</v>
      </c>
      <c r="S385" s="485">
        <v>14.63</v>
      </c>
      <c r="T385" s="485">
        <v>56762.339919999999</v>
      </c>
      <c r="U385" s="485">
        <v>53372.901449999998</v>
      </c>
      <c r="V385" s="488">
        <v>238303830.59999999</v>
      </c>
      <c r="W385" s="487">
        <f t="shared" si="16"/>
        <v>1.0513525694853081E-4</v>
      </c>
      <c r="X385" s="487">
        <f>+X384+Tabela136810[[#This Row],[Colunas82]]</f>
        <v>0.9865666037706724</v>
      </c>
      <c r="Y385" s="488">
        <v>13372.83</v>
      </c>
    </row>
    <row r="386" spans="1:25" ht="20.100000000000001" customHeight="1" x14ac:dyDescent="0.25">
      <c r="A386" s="485">
        <f t="shared" si="17"/>
        <v>382</v>
      </c>
      <c r="B386" s="485" t="s">
        <v>2320</v>
      </c>
      <c r="C386" s="485">
        <v>3514502</v>
      </c>
      <c r="D386" s="485" t="s">
        <v>2321</v>
      </c>
      <c r="E386" s="485" t="s">
        <v>2322</v>
      </c>
      <c r="F386" s="485">
        <v>264.55700000000002</v>
      </c>
      <c r="G386" s="486">
        <v>12421</v>
      </c>
      <c r="H386" s="462"/>
      <c r="I386" s="542">
        <v>3503</v>
      </c>
      <c r="J386" s="542">
        <v>1</v>
      </c>
      <c r="K386" s="542" t="s">
        <v>3954</v>
      </c>
      <c r="L386" s="542">
        <v>11894.976515070726</v>
      </c>
      <c r="M386" s="487">
        <f>+Tabela136810[[#This Row],[Colunas85]]/$N$651</f>
        <v>2.66264332635385E-4</v>
      </c>
      <c r="N386" s="542">
        <v>9179.6492526377497</v>
      </c>
      <c r="O386" s="487">
        <f>+O385+Tabela136810[[#This Row],[Colunas8]]</f>
        <v>0.96715891734062576</v>
      </c>
      <c r="P386" s="485">
        <v>46.31</v>
      </c>
      <c r="Q386" s="485">
        <v>98.3</v>
      </c>
      <c r="R386" s="561">
        <v>0.748</v>
      </c>
      <c r="S386" s="485">
        <v>6.67</v>
      </c>
      <c r="T386" s="485">
        <v>42598.589399999997</v>
      </c>
      <c r="U386" s="485">
        <v>34796.012490000001</v>
      </c>
      <c r="V386" s="488">
        <v>236593096.43000001</v>
      </c>
      <c r="W386" s="487">
        <f t="shared" si="16"/>
        <v>1.0438051256997537E-4</v>
      </c>
      <c r="X386" s="487">
        <f>+X385+Tabela136810[[#This Row],[Colunas82]]</f>
        <v>0.9866709842832424</v>
      </c>
      <c r="Y386" s="488">
        <v>19047.830000000002</v>
      </c>
    </row>
    <row r="387" spans="1:25" ht="20.100000000000001" customHeight="1" x14ac:dyDescent="0.25">
      <c r="A387" s="485">
        <f t="shared" si="17"/>
        <v>383</v>
      </c>
      <c r="B387" s="485" t="s">
        <v>2323</v>
      </c>
      <c r="C387" s="485">
        <v>3518503</v>
      </c>
      <c r="D387" s="485" t="s">
        <v>2324</v>
      </c>
      <c r="E387" s="485" t="s">
        <v>2325</v>
      </c>
      <c r="F387" s="485">
        <v>567.88400000000001</v>
      </c>
      <c r="G387" s="486">
        <v>19244</v>
      </c>
      <c r="H387" s="462"/>
      <c r="I387" s="542">
        <v>3502</v>
      </c>
      <c r="J387" s="542">
        <v>4</v>
      </c>
      <c r="K387" s="542" t="s">
        <v>3950</v>
      </c>
      <c r="L387" s="542">
        <v>18429.025686822402</v>
      </c>
      <c r="M387" s="487">
        <f>+Tabela136810[[#This Row],[Colunas85]]/$N$651</f>
        <v>4.1252643243179683E-4</v>
      </c>
      <c r="N387" s="542">
        <v>14222.137526588911</v>
      </c>
      <c r="O387" s="487">
        <f>+O386+Tabela136810[[#This Row],[Colunas8]]</f>
        <v>0.96757144377305759</v>
      </c>
      <c r="P387" s="485">
        <v>25.72</v>
      </c>
      <c r="Q387" s="485">
        <v>96.3</v>
      </c>
      <c r="R387" s="561">
        <v>0.68700000000000006</v>
      </c>
      <c r="S387" s="485">
        <v>18.989999999999998</v>
      </c>
      <c r="T387" s="485">
        <v>43590.845580000001</v>
      </c>
      <c r="U387" s="485">
        <v>36441.060270000002</v>
      </c>
      <c r="V387" s="488">
        <v>236301309.67999998</v>
      </c>
      <c r="W387" s="487">
        <f t="shared" si="16"/>
        <v>1.0425178163494091E-4</v>
      </c>
      <c r="X387" s="487">
        <f>+X386+Tabela136810[[#This Row],[Colunas82]]</f>
        <v>0.98677523606487738</v>
      </c>
      <c r="Y387" s="488">
        <v>12279.22</v>
      </c>
    </row>
    <row r="388" spans="1:25" ht="20.100000000000001" customHeight="1" x14ac:dyDescent="0.25">
      <c r="A388" s="485">
        <f t="shared" si="17"/>
        <v>384</v>
      </c>
      <c r="B388" s="485" t="s">
        <v>2326</v>
      </c>
      <c r="C388" s="485">
        <v>3503406</v>
      </c>
      <c r="D388" s="485" t="s">
        <v>2327</v>
      </c>
      <c r="E388" s="485" t="s">
        <v>2328</v>
      </c>
      <c r="F388" s="485">
        <v>506.226</v>
      </c>
      <c r="G388" s="486">
        <v>8665</v>
      </c>
      <c r="H388" s="462"/>
      <c r="I388" s="542">
        <v>3503</v>
      </c>
      <c r="J388" s="542">
        <v>1</v>
      </c>
      <c r="K388" s="542" t="s">
        <v>3954</v>
      </c>
      <c r="L388" s="542">
        <v>8298.0413415254679</v>
      </c>
      <c r="M388" s="487">
        <f>+Tabela136810[[#This Row],[Colunas85]]/$N$651</f>
        <v>1.8574836504996463E-4</v>
      </c>
      <c r="N388" s="542">
        <v>6403.8049089530714</v>
      </c>
      <c r="O388" s="487">
        <f>+O387+Tabela136810[[#This Row],[Colunas8]]</f>
        <v>0.96775719213810751</v>
      </c>
      <c r="P388" s="485">
        <v>15.53</v>
      </c>
      <c r="Q388" s="485">
        <v>99.6</v>
      </c>
      <c r="R388" s="561">
        <v>0.74399999999999999</v>
      </c>
      <c r="S388" s="485" t="s">
        <v>27</v>
      </c>
      <c r="T388" s="485">
        <v>28042.66791</v>
      </c>
      <c r="U388" s="485">
        <v>23704.69254</v>
      </c>
      <c r="V388" s="488">
        <v>235129540.75</v>
      </c>
      <c r="W388" s="487">
        <f t="shared" si="16"/>
        <v>1.0373481878449208E-4</v>
      </c>
      <c r="X388" s="487">
        <f>+X387+Tabela136810[[#This Row],[Colunas82]]</f>
        <v>0.98687897088366183</v>
      </c>
      <c r="Y388" s="488">
        <v>27135.55</v>
      </c>
    </row>
    <row r="389" spans="1:25" ht="20.100000000000001" customHeight="1" x14ac:dyDescent="0.25">
      <c r="A389" s="485">
        <f t="shared" si="17"/>
        <v>385</v>
      </c>
      <c r="B389" s="485" t="s">
        <v>2329</v>
      </c>
      <c r="C389" s="485">
        <v>3528601</v>
      </c>
      <c r="D389" s="485" t="s">
        <v>2330</v>
      </c>
      <c r="E389" s="485" t="s">
        <v>2331</v>
      </c>
      <c r="F389" s="485">
        <v>229.04599999999999</v>
      </c>
      <c r="G389" s="486">
        <v>9972</v>
      </c>
      <c r="H389" s="462"/>
      <c r="I389" s="542">
        <v>3502</v>
      </c>
      <c r="J389" s="542">
        <v>5</v>
      </c>
      <c r="K389" s="542" t="s">
        <v>3951</v>
      </c>
      <c r="L389" s="542">
        <v>9549.690508677666</v>
      </c>
      <c r="M389" s="487">
        <f>+Tabela136810[[#This Row],[Colunas85]]/$N$651</f>
        <v>2.137660353465952E-4</v>
      </c>
      <c r="N389" s="542">
        <v>7369.7337047986184</v>
      </c>
      <c r="O389" s="487">
        <f>+O388+Tabela136810[[#This Row],[Colunas8]]</f>
        <v>0.96797095817345413</v>
      </c>
      <c r="P389" s="485">
        <v>39.26</v>
      </c>
      <c r="Q389" s="485">
        <v>98.9</v>
      </c>
      <c r="R389" s="561">
        <v>0.73899999999999999</v>
      </c>
      <c r="S389" s="485">
        <v>8.6999999999999993</v>
      </c>
      <c r="T389" s="485">
        <v>27217.502049999999</v>
      </c>
      <c r="U389" s="485">
        <v>24110.310959999999</v>
      </c>
      <c r="V389" s="488">
        <v>233127210.96000001</v>
      </c>
      <c r="W389" s="487">
        <f t="shared" ref="W389:W452" si="18">+V389/$V$651</f>
        <v>1.0285142779393472E-4</v>
      </c>
      <c r="X389" s="487">
        <f>+X388+Tabela136810[[#This Row],[Colunas82]]</f>
        <v>0.98698182231145581</v>
      </c>
      <c r="Y389" s="488">
        <v>23378.18</v>
      </c>
    </row>
    <row r="390" spans="1:25" ht="20.100000000000001" customHeight="1" x14ac:dyDescent="0.25">
      <c r="A390" s="485">
        <f t="shared" si="17"/>
        <v>386</v>
      </c>
      <c r="B390" s="485" t="s">
        <v>2332</v>
      </c>
      <c r="C390" s="485">
        <v>3511904</v>
      </c>
      <c r="D390" s="485" t="s">
        <v>2333</v>
      </c>
      <c r="E390" s="485" t="s">
        <v>2334</v>
      </c>
      <c r="F390" s="485">
        <v>168.59</v>
      </c>
      <c r="G390" s="486">
        <v>8894</v>
      </c>
      <c r="H390" s="462"/>
      <c r="I390" s="542">
        <v>3506</v>
      </c>
      <c r="J390" s="542">
        <v>2</v>
      </c>
      <c r="K390" s="542" t="s">
        <v>3971</v>
      </c>
      <c r="L390" s="542">
        <v>8517.3432996569554</v>
      </c>
      <c r="M390" s="487">
        <f>+Tabela136810[[#This Row],[Colunas85]]/$N$651</f>
        <v>1.9065735242404912E-4</v>
      </c>
      <c r="N390" s="542">
        <v>6573.0456849657958</v>
      </c>
      <c r="O390" s="487">
        <f>+O389+Tabela136810[[#This Row],[Colunas8]]</f>
        <v>0.96816161552587821</v>
      </c>
      <c r="P390" s="485">
        <v>41.85</v>
      </c>
      <c r="Q390" s="485">
        <v>98</v>
      </c>
      <c r="R390" s="561">
        <v>0.72499999999999998</v>
      </c>
      <c r="S390" s="485" t="s">
        <v>27</v>
      </c>
      <c r="T390" s="485">
        <v>28839.28053</v>
      </c>
      <c r="U390" s="485">
        <v>25236.84461</v>
      </c>
      <c r="V390" s="488">
        <v>230757942.89999998</v>
      </c>
      <c r="W390" s="487">
        <f t="shared" si="18"/>
        <v>1.0180615040313121E-4</v>
      </c>
      <c r="X390" s="487">
        <f>+X389+Tabela136810[[#This Row],[Colunas82]]</f>
        <v>0.98708362846185893</v>
      </c>
      <c r="Y390" s="488">
        <v>25945.35</v>
      </c>
    </row>
    <row r="391" spans="1:25" ht="20.100000000000001" customHeight="1" x14ac:dyDescent="0.25">
      <c r="A391" s="485">
        <f t="shared" ref="A391:A454" si="19">+A390+1</f>
        <v>387</v>
      </c>
      <c r="B391" s="485" t="s">
        <v>2335</v>
      </c>
      <c r="C391" s="485">
        <v>3540754</v>
      </c>
      <c r="D391" s="485" t="s">
        <v>2336</v>
      </c>
      <c r="E391" s="485" t="s">
        <v>2337</v>
      </c>
      <c r="F391" s="485">
        <v>44.643000000000001</v>
      </c>
      <c r="G391" s="486">
        <v>25603</v>
      </c>
      <c r="H391" s="487"/>
      <c r="I391" s="542">
        <v>3511</v>
      </c>
      <c r="J391" s="542">
        <v>4</v>
      </c>
      <c r="K391" s="542" t="s">
        <v>4007</v>
      </c>
      <c r="L391" s="542">
        <v>24518.725039477962</v>
      </c>
      <c r="M391" s="487">
        <f>+Tabela136810[[#This Row],[Colunas85]]/$N$651</f>
        <v>5.4884193772351353E-4</v>
      </c>
      <c r="N391" s="542">
        <v>18921.709992374552</v>
      </c>
      <c r="O391" s="487">
        <f>+O390+Tabela136810[[#This Row],[Colunas8]]</f>
        <v>0.96871045746360174</v>
      </c>
      <c r="P391" s="485">
        <v>436.2</v>
      </c>
      <c r="Q391" s="485">
        <v>99.3</v>
      </c>
      <c r="R391" s="561">
        <v>0.69699999999999995</v>
      </c>
      <c r="S391" s="485">
        <v>8.66</v>
      </c>
      <c r="T391" s="485">
        <v>44646.057280000001</v>
      </c>
      <c r="U391" s="485">
        <v>40499.584089999997</v>
      </c>
      <c r="V391" s="488">
        <v>230566024.29000002</v>
      </c>
      <c r="W391" s="487">
        <f t="shared" si="18"/>
        <v>1.0172147945040356E-4</v>
      </c>
      <c r="X391" s="487">
        <f>+X390+Tabela136810[[#This Row],[Colunas82]]</f>
        <v>0.98718534994130935</v>
      </c>
      <c r="Y391" s="488">
        <v>9005.43</v>
      </c>
    </row>
    <row r="392" spans="1:25" ht="20.100000000000001" customHeight="1" x14ac:dyDescent="0.25">
      <c r="A392" s="485">
        <f t="shared" si="19"/>
        <v>388</v>
      </c>
      <c r="B392" s="485" t="s">
        <v>2338</v>
      </c>
      <c r="C392" s="485">
        <v>3555604</v>
      </c>
      <c r="D392" s="485" t="s">
        <v>2339</v>
      </c>
      <c r="E392" s="485" t="s">
        <v>2340</v>
      </c>
      <c r="F392" s="485">
        <v>252.434</v>
      </c>
      <c r="G392" s="486">
        <v>10191</v>
      </c>
      <c r="H392" s="487"/>
      <c r="I392" s="542">
        <v>3507</v>
      </c>
      <c r="J392" s="542">
        <v>1</v>
      </c>
      <c r="K392" s="542" t="s">
        <v>3974</v>
      </c>
      <c r="L392" s="542">
        <v>9759.4159620872524</v>
      </c>
      <c r="M392" s="487">
        <f>+Tabela136810[[#This Row],[Colunas85]]/$N$651</f>
        <v>2.1846065645980261E-4</v>
      </c>
      <c r="N392" s="542">
        <v>7531.5840539112232</v>
      </c>
      <c r="O392" s="487">
        <f>+O391+Tabela136810[[#This Row],[Colunas8]]</f>
        <v>0.96892891812006154</v>
      </c>
      <c r="P392" s="485">
        <v>37.51</v>
      </c>
      <c r="Q392" s="485">
        <v>98.2</v>
      </c>
      <c r="R392" s="561">
        <v>0.72099999999999997</v>
      </c>
      <c r="S392" s="485">
        <v>18.02</v>
      </c>
      <c r="T392" s="485">
        <v>41443.113559999998</v>
      </c>
      <c r="U392" s="485">
        <v>36901.011910000001</v>
      </c>
      <c r="V392" s="488">
        <v>226113322.04999998</v>
      </c>
      <c r="W392" s="487">
        <f t="shared" si="18"/>
        <v>9.975702930732767E-5</v>
      </c>
      <c r="X392" s="487">
        <f>+X391+Tabela136810[[#This Row],[Colunas82]]</f>
        <v>0.98728510697061667</v>
      </c>
      <c r="Y392" s="488">
        <v>22187.55</v>
      </c>
    </row>
    <row r="393" spans="1:25" ht="20.100000000000001" customHeight="1" x14ac:dyDescent="0.25">
      <c r="A393" s="485">
        <f t="shared" si="19"/>
        <v>389</v>
      </c>
      <c r="B393" s="485" t="s">
        <v>2341</v>
      </c>
      <c r="C393" s="485">
        <v>3535705</v>
      </c>
      <c r="D393" s="485" t="s">
        <v>2342</v>
      </c>
      <c r="E393" s="485" t="s">
        <v>2343</v>
      </c>
      <c r="F393" s="485">
        <v>155.18600000000001</v>
      </c>
      <c r="G393" s="486">
        <v>6536</v>
      </c>
      <c r="H393" s="487"/>
      <c r="I393" s="542">
        <v>3507</v>
      </c>
      <c r="J393" s="542">
        <v>2</v>
      </c>
      <c r="K393" s="542" t="s">
        <v>3976</v>
      </c>
      <c r="L393" s="542">
        <v>6259.2034862331748</v>
      </c>
      <c r="M393" s="487">
        <f>+Tabela136810[[#This Row],[Colunas85]]/$N$651</f>
        <v>1.4010978810924049E-4</v>
      </c>
      <c r="N393" s="542">
        <v>4830.3830219177462</v>
      </c>
      <c r="O393" s="487">
        <f>+O392+Tabela136810[[#This Row],[Colunas8]]</f>
        <v>0.96906902790817073</v>
      </c>
      <c r="P393" s="485">
        <v>37.85</v>
      </c>
      <c r="Q393" s="485">
        <v>99.1</v>
      </c>
      <c r="R393" s="561">
        <v>0.749</v>
      </c>
      <c r="S393" s="485" t="s">
        <v>27</v>
      </c>
      <c r="T393" s="485">
        <v>31973.66678</v>
      </c>
      <c r="U393" s="485">
        <v>25235.23892</v>
      </c>
      <c r="V393" s="488">
        <v>226045403.11999997</v>
      </c>
      <c r="W393" s="487">
        <f t="shared" si="18"/>
        <v>9.9727064727491747E-5</v>
      </c>
      <c r="X393" s="487">
        <f>+X392+Tabela136810[[#This Row],[Colunas82]]</f>
        <v>0.98738483403534416</v>
      </c>
      <c r="Y393" s="488">
        <v>34584.67</v>
      </c>
    </row>
    <row r="394" spans="1:25" ht="20.100000000000001" customHeight="1" x14ac:dyDescent="0.25">
      <c r="A394" s="485">
        <f t="shared" si="19"/>
        <v>390</v>
      </c>
      <c r="B394" s="485" t="s">
        <v>2344</v>
      </c>
      <c r="C394" s="485">
        <v>3553856</v>
      </c>
      <c r="D394" s="485" t="s">
        <v>2345</v>
      </c>
      <c r="E394" s="485" t="s">
        <v>2346</v>
      </c>
      <c r="F394" s="485">
        <v>231.792</v>
      </c>
      <c r="G394" s="486">
        <v>5968</v>
      </c>
      <c r="H394" s="487"/>
      <c r="I394" s="542">
        <v>3502</v>
      </c>
      <c r="J394" s="542">
        <v>2</v>
      </c>
      <c r="K394" s="542" t="s">
        <v>3948</v>
      </c>
      <c r="L394" s="542">
        <v>5715.2580180293126</v>
      </c>
      <c r="M394" s="487">
        <f>+Tabela136810[[#This Row],[Colunas85]]/$N$651</f>
        <v>1.2793378449142397E-4</v>
      </c>
      <c r="N394" s="542">
        <v>4410.6067739909895</v>
      </c>
      <c r="O394" s="487">
        <f>+O393+Tabela136810[[#This Row],[Colunas8]]</f>
        <v>0.96919696169266212</v>
      </c>
      <c r="P394" s="485">
        <v>22.22</v>
      </c>
      <c r="Q394" s="485">
        <v>99.4</v>
      </c>
      <c r="R394" s="561">
        <v>0.67900000000000005</v>
      </c>
      <c r="S394" s="485">
        <v>9.26</v>
      </c>
      <c r="T394" s="485">
        <v>24023.005509999999</v>
      </c>
      <c r="U394" s="485">
        <v>21773.578109999999</v>
      </c>
      <c r="V394" s="488">
        <v>225297669.59999999</v>
      </c>
      <c r="W394" s="487">
        <f t="shared" si="18"/>
        <v>9.9397178482875801E-5</v>
      </c>
      <c r="X394" s="487">
        <f>+X393+Tabela136810[[#This Row],[Colunas82]]</f>
        <v>0.987484231213827</v>
      </c>
      <c r="Y394" s="488">
        <v>37750.949999999997</v>
      </c>
    </row>
    <row r="395" spans="1:25" ht="20.100000000000001" customHeight="1" x14ac:dyDescent="0.25">
      <c r="A395" s="485">
        <f t="shared" si="19"/>
        <v>391</v>
      </c>
      <c r="B395" s="485" t="s">
        <v>2347</v>
      </c>
      <c r="C395" s="485">
        <v>3545407</v>
      </c>
      <c r="D395" s="485" t="s">
        <v>2348</v>
      </c>
      <c r="E395" s="485" t="s">
        <v>2349</v>
      </c>
      <c r="F395" s="485">
        <v>188.441</v>
      </c>
      <c r="G395" s="486">
        <v>9396</v>
      </c>
      <c r="H395" s="487"/>
      <c r="I395" s="542">
        <v>3504</v>
      </c>
      <c r="J395" s="542">
        <v>3</v>
      </c>
      <c r="K395" s="542" t="s">
        <v>3961</v>
      </c>
      <c r="L395" s="542">
        <v>8998.0838366962835</v>
      </c>
      <c r="M395" s="487">
        <f>+Tabela136810[[#This Row],[Colunas85]]/$N$651</f>
        <v>2.0141853872007707E-4</v>
      </c>
      <c r="N395" s="542">
        <v>6944.045115351767</v>
      </c>
      <c r="O395" s="487">
        <f>+O394+Tabela136810[[#This Row],[Colunas8]]</f>
        <v>0.96939838023138214</v>
      </c>
      <c r="P395" s="485">
        <v>46.64</v>
      </c>
      <c r="Q395" s="485">
        <v>96.5</v>
      </c>
      <c r="R395" s="561">
        <v>0.70399999999999996</v>
      </c>
      <c r="S395" s="485">
        <v>21.28</v>
      </c>
      <c r="T395" s="485">
        <v>29971.474259999999</v>
      </c>
      <c r="U395" s="485">
        <v>26332.540720000001</v>
      </c>
      <c r="V395" s="488">
        <v>224424963.35999998</v>
      </c>
      <c r="W395" s="487">
        <f t="shared" si="18"/>
        <v>9.9012156578058021E-5</v>
      </c>
      <c r="X395" s="487">
        <f>+X394+Tabela136810[[#This Row],[Colunas82]]</f>
        <v>0.98758324337040504</v>
      </c>
      <c r="Y395" s="488">
        <v>23885.16</v>
      </c>
    </row>
    <row r="396" spans="1:25" ht="20.100000000000001" customHeight="1" x14ac:dyDescent="0.25">
      <c r="A396" s="485">
        <f t="shared" si="19"/>
        <v>392</v>
      </c>
      <c r="B396" s="485" t="s">
        <v>2350</v>
      </c>
      <c r="C396" s="485">
        <v>3506805</v>
      </c>
      <c r="D396" s="485" t="s">
        <v>2351</v>
      </c>
      <c r="E396" s="485" t="s">
        <v>2352</v>
      </c>
      <c r="F396" s="485">
        <v>363.92599999999999</v>
      </c>
      <c r="G396" s="486">
        <v>12571</v>
      </c>
      <c r="H396" s="462"/>
      <c r="I396" s="542">
        <v>3503</v>
      </c>
      <c r="J396" s="542">
        <v>2</v>
      </c>
      <c r="K396" s="542" t="s">
        <v>3955</v>
      </c>
      <c r="L396" s="542">
        <v>12038.62408589921</v>
      </c>
      <c r="M396" s="487">
        <f>+Tabela136810[[#This Row],[Colunas85]]/$N$651</f>
        <v>2.694798265485407E-4</v>
      </c>
      <c r="N396" s="542">
        <v>9290.5056561395322</v>
      </c>
      <c r="O396" s="487">
        <f>+O395+Tabela136810[[#This Row],[Colunas8]]</f>
        <v>0.96966786005793071</v>
      </c>
      <c r="P396" s="485">
        <v>29.84</v>
      </c>
      <c r="Q396" s="485">
        <v>99.3</v>
      </c>
      <c r="R396" s="561">
        <v>0.74199999999999999</v>
      </c>
      <c r="S396" s="485">
        <v>7.87</v>
      </c>
      <c r="T396" s="485">
        <v>37931.81899</v>
      </c>
      <c r="U396" s="485">
        <v>37442.815880000002</v>
      </c>
      <c r="V396" s="488">
        <v>224005288.91</v>
      </c>
      <c r="W396" s="487">
        <f t="shared" si="18"/>
        <v>9.8827003947383172E-5</v>
      </c>
      <c r="X396" s="487">
        <f>+X395+Tabela136810[[#This Row],[Colunas82]]</f>
        <v>0.98768207037435241</v>
      </c>
      <c r="Y396" s="488">
        <v>17819.21</v>
      </c>
    </row>
    <row r="397" spans="1:25" ht="20.100000000000001" customHeight="1" x14ac:dyDescent="0.25">
      <c r="A397" s="485">
        <f t="shared" si="19"/>
        <v>393</v>
      </c>
      <c r="B397" s="485" t="s">
        <v>2353</v>
      </c>
      <c r="C397" s="485">
        <v>3506300</v>
      </c>
      <c r="D397" s="485" t="s">
        <v>2354</v>
      </c>
      <c r="E397" s="485" t="s">
        <v>2355</v>
      </c>
      <c r="F397" s="485">
        <v>244.15799999999999</v>
      </c>
      <c r="G397" s="486">
        <v>11168</v>
      </c>
      <c r="H397" s="462"/>
      <c r="I397" s="542">
        <v>3504</v>
      </c>
      <c r="J397" s="542">
        <v>3</v>
      </c>
      <c r="K397" s="542" t="s">
        <v>3961</v>
      </c>
      <c r="L397" s="542">
        <v>10695.040473416784</v>
      </c>
      <c r="M397" s="487">
        <f>+Tabela136810[[#This Row],[Colunas85]]/$N$651</f>
        <v>2.3940424014749052E-4</v>
      </c>
      <c r="N397" s="542">
        <v>8253.6287620528456</v>
      </c>
      <c r="O397" s="487">
        <f>+O396+Tabela136810[[#This Row],[Colunas8]]</f>
        <v>0.96990726429807816</v>
      </c>
      <c r="P397" s="485">
        <v>44.12</v>
      </c>
      <c r="Q397" s="485">
        <v>98.3</v>
      </c>
      <c r="R397" s="561">
        <v>0.73399999999999999</v>
      </c>
      <c r="S397" s="485">
        <v>6.67</v>
      </c>
      <c r="T397" s="485">
        <v>32647.229230000001</v>
      </c>
      <c r="U397" s="485">
        <v>29495.335630000001</v>
      </c>
      <c r="V397" s="488">
        <v>220871657.91999999</v>
      </c>
      <c r="W397" s="487">
        <f t="shared" si="18"/>
        <v>9.744450372283357E-5</v>
      </c>
      <c r="X397" s="487">
        <f>+X396+Tabela136810[[#This Row],[Colunas82]]</f>
        <v>0.98777951487807525</v>
      </c>
      <c r="Y397" s="488">
        <v>19777.189999999999</v>
      </c>
    </row>
    <row r="398" spans="1:25" ht="20.100000000000001" customHeight="1" x14ac:dyDescent="0.25">
      <c r="A398" s="485">
        <f t="shared" si="19"/>
        <v>394</v>
      </c>
      <c r="B398" s="485" t="s">
        <v>2356</v>
      </c>
      <c r="C398" s="485">
        <v>3525508</v>
      </c>
      <c r="D398" s="485" t="s">
        <v>2357</v>
      </c>
      <c r="E398" s="485" t="s">
        <v>2358</v>
      </c>
      <c r="F398" s="485">
        <v>374.29300000000001</v>
      </c>
      <c r="G398" s="486">
        <v>13453</v>
      </c>
      <c r="H398" s="462"/>
      <c r="I398" s="542">
        <v>3510</v>
      </c>
      <c r="J398" s="542">
        <v>4</v>
      </c>
      <c r="K398" s="542" t="s">
        <v>3995</v>
      </c>
      <c r="L398" s="542">
        <v>12883.2718023707</v>
      </c>
      <c r="M398" s="487">
        <f>+Tabela136810[[#This Row],[Colunas85]]/$N$651</f>
        <v>2.883869307578966E-4</v>
      </c>
      <c r="N398" s="542">
        <v>9942.341308730025</v>
      </c>
      <c r="O398" s="487">
        <f>+O397+Tabela136810[[#This Row],[Colunas8]]</f>
        <v>0.97019565122883611</v>
      </c>
      <c r="P398" s="485">
        <v>31.44</v>
      </c>
      <c r="Q398" s="485">
        <v>95.8</v>
      </c>
      <c r="R398" s="561">
        <v>0.69899999999999995</v>
      </c>
      <c r="S398" s="485" t="s">
        <v>27</v>
      </c>
      <c r="T398" s="485">
        <v>39221.688069999997</v>
      </c>
      <c r="U398" s="485">
        <v>35825.192739999999</v>
      </c>
      <c r="V398" s="488">
        <v>218778336.25999999</v>
      </c>
      <c r="W398" s="487">
        <f t="shared" si="18"/>
        <v>9.6520968796660113E-5</v>
      </c>
      <c r="X398" s="487">
        <f>+X397+Tabela136810[[#This Row],[Colunas82]]</f>
        <v>0.98787603584687189</v>
      </c>
      <c r="Y398" s="488">
        <v>16262.42</v>
      </c>
    </row>
    <row r="399" spans="1:25" ht="20.100000000000001" customHeight="1" x14ac:dyDescent="0.25">
      <c r="A399" s="485">
        <f t="shared" si="19"/>
        <v>395</v>
      </c>
      <c r="B399" s="485" t="s">
        <v>2359</v>
      </c>
      <c r="C399" s="485">
        <v>3518859</v>
      </c>
      <c r="D399" s="485" t="s">
        <v>2360</v>
      </c>
      <c r="E399" s="485" t="s">
        <v>2361</v>
      </c>
      <c r="F399" s="485">
        <v>413.56700000000001</v>
      </c>
      <c r="G399" s="486">
        <v>7760</v>
      </c>
      <c r="H399" s="462"/>
      <c r="I399" s="542">
        <v>3508</v>
      </c>
      <c r="J399" s="542">
        <v>1</v>
      </c>
      <c r="K399" s="542" t="s">
        <v>3982</v>
      </c>
      <c r="L399" s="542">
        <v>7431.3676641936108</v>
      </c>
      <c r="M399" s="487">
        <f>+Tabela136810[[#This Row],[Colunas85]]/$N$651</f>
        <v>1.6634821844059152E-4</v>
      </c>
      <c r="N399" s="542">
        <v>5734.9712744923063</v>
      </c>
      <c r="O399" s="487">
        <f>+O398+Tabela136810[[#This Row],[Colunas8]]</f>
        <v>0.97036199944727675</v>
      </c>
      <c r="P399" s="485">
        <v>16.84</v>
      </c>
      <c r="Q399" s="485">
        <v>99.1</v>
      </c>
      <c r="R399" s="561">
        <v>0.74299999999999999</v>
      </c>
      <c r="S399" s="485">
        <v>9.6199999999999992</v>
      </c>
      <c r="T399" s="485">
        <v>32270.632300000001</v>
      </c>
      <c r="U399" s="485">
        <v>26671.09258</v>
      </c>
      <c r="V399" s="488">
        <v>217284345.60000002</v>
      </c>
      <c r="W399" s="487">
        <f t="shared" si="18"/>
        <v>9.5861847659067283E-5</v>
      </c>
      <c r="X399" s="487">
        <f>+X398+Tabela136810[[#This Row],[Colunas82]]</f>
        <v>0.98797189769453098</v>
      </c>
      <c r="Y399" s="488">
        <v>28000.560000000001</v>
      </c>
    </row>
    <row r="400" spans="1:25" ht="20.100000000000001" customHeight="1" x14ac:dyDescent="0.25">
      <c r="A400" s="485">
        <f t="shared" si="19"/>
        <v>396</v>
      </c>
      <c r="B400" s="485" t="s">
        <v>2362</v>
      </c>
      <c r="C400" s="485">
        <v>3555802</v>
      </c>
      <c r="D400" s="485" t="s">
        <v>2363</v>
      </c>
      <c r="E400" s="485" t="s">
        <v>2364</v>
      </c>
      <c r="F400" s="485">
        <v>209.262</v>
      </c>
      <c r="G400" s="486">
        <v>9125</v>
      </c>
      <c r="H400" s="487"/>
      <c r="I400" s="542">
        <v>3507</v>
      </c>
      <c r="J400" s="542">
        <v>4</v>
      </c>
      <c r="K400" s="542" t="s">
        <v>3978</v>
      </c>
      <c r="L400" s="542">
        <v>8738.5605587328209</v>
      </c>
      <c r="M400" s="487">
        <f>+Tabela136810[[#This Row],[Colunas85]]/$N$651</f>
        <v>1.9560921305030897E-4</v>
      </c>
      <c r="N400" s="542">
        <v>6743.7645463585422</v>
      </c>
      <c r="O400" s="487">
        <f>+O399+Tabela136810[[#This Row],[Colunas8]]</f>
        <v>0.97055760866032703</v>
      </c>
      <c r="P400" s="485">
        <v>42.29</v>
      </c>
      <c r="Q400" s="485">
        <v>100</v>
      </c>
      <c r="R400" s="561">
        <v>0.746</v>
      </c>
      <c r="S400" s="485">
        <v>11.11</v>
      </c>
      <c r="T400" s="485">
        <v>25938.312010000001</v>
      </c>
      <c r="U400" s="485">
        <v>22282.447909999999</v>
      </c>
      <c r="V400" s="488">
        <v>215671382.5</v>
      </c>
      <c r="W400" s="487">
        <f t="shared" si="18"/>
        <v>9.5150238074193899E-5</v>
      </c>
      <c r="X400" s="487">
        <f>+X399+Tabela136810[[#This Row],[Colunas82]]</f>
        <v>0.98806704793260514</v>
      </c>
      <c r="Y400" s="488">
        <v>23635.22</v>
      </c>
    </row>
    <row r="401" spans="1:25" ht="20.100000000000001" customHeight="1" x14ac:dyDescent="0.25">
      <c r="A401" s="485">
        <f t="shared" si="19"/>
        <v>397</v>
      </c>
      <c r="B401" s="485" t="s">
        <v>2365</v>
      </c>
      <c r="C401" s="485">
        <v>3549953</v>
      </c>
      <c r="D401" s="485" t="s">
        <v>2366</v>
      </c>
      <c r="E401" s="485" t="s">
        <v>2367</v>
      </c>
      <c r="F401" s="485">
        <v>186.45599999999999</v>
      </c>
      <c r="G401" s="486">
        <v>16127</v>
      </c>
      <c r="H401" s="487"/>
      <c r="I401" s="542">
        <v>3501</v>
      </c>
      <c r="J401" s="542">
        <v>1</v>
      </c>
      <c r="K401" s="542" t="s">
        <v>3944</v>
      </c>
      <c r="L401" s="542">
        <v>15444.029165006488</v>
      </c>
      <c r="M401" s="487">
        <f>+Tabela136810[[#This Row],[Colunas85]]/$N$651</f>
        <v>3.4570846891641998E-4</v>
      </c>
      <c r="N401" s="542">
        <v>11918.541461821831</v>
      </c>
      <c r="O401" s="487">
        <f>+O400+Tabela136810[[#This Row],[Colunas8]]</f>
        <v>0.97090331712924349</v>
      </c>
      <c r="P401" s="485">
        <v>74.989999999999995</v>
      </c>
      <c r="Q401" s="485">
        <v>97.2</v>
      </c>
      <c r="R401" s="561">
        <v>0.72799999999999998</v>
      </c>
      <c r="S401" s="485">
        <v>5.0999999999999996</v>
      </c>
      <c r="T401" s="485">
        <v>40826.834000000003</v>
      </c>
      <c r="U401" s="485">
        <v>37170.152349999997</v>
      </c>
      <c r="V401" s="488">
        <v>214810027.29999998</v>
      </c>
      <c r="W401" s="487">
        <f t="shared" si="18"/>
        <v>9.4770224038968586E-5</v>
      </c>
      <c r="X401" s="487">
        <f>+X400+Tabela136810[[#This Row],[Colunas82]]</f>
        <v>0.98816181815664406</v>
      </c>
      <c r="Y401" s="488">
        <v>13319.9</v>
      </c>
    </row>
    <row r="402" spans="1:25" ht="20.100000000000001" customHeight="1" x14ac:dyDescent="0.25">
      <c r="A402" s="485">
        <f t="shared" si="19"/>
        <v>398</v>
      </c>
      <c r="B402" s="485" t="s">
        <v>2368</v>
      </c>
      <c r="C402" s="485">
        <v>3516002</v>
      </c>
      <c r="D402" s="485" t="s">
        <v>2369</v>
      </c>
      <c r="E402" s="485" t="s">
        <v>2370</v>
      </c>
      <c r="F402" s="485">
        <v>524.13800000000003</v>
      </c>
      <c r="G402" s="486">
        <v>14936</v>
      </c>
      <c r="H402" s="462"/>
      <c r="I402" s="542">
        <v>3505</v>
      </c>
      <c r="J402" s="542">
        <v>2</v>
      </c>
      <c r="K402" s="542" t="s">
        <v>3966</v>
      </c>
      <c r="L402" s="542">
        <v>14303.46745262832</v>
      </c>
      <c r="M402" s="487">
        <f>+Tabela136810[[#This Row],[Colunas85]]/$N$651</f>
        <v>3.2017744724596329E-4</v>
      </c>
      <c r="N402" s="542">
        <v>11038.341618017666</v>
      </c>
      <c r="O402" s="487">
        <f>+O401+Tabela136810[[#This Row],[Colunas8]]</f>
        <v>0.97122349457648949</v>
      </c>
      <c r="P402" s="485">
        <v>24.47</v>
      </c>
      <c r="Q402" s="485">
        <v>98.9</v>
      </c>
      <c r="R402" s="561">
        <v>0.71499999999999997</v>
      </c>
      <c r="S402" s="485">
        <v>17.86</v>
      </c>
      <c r="T402" s="485">
        <v>36645.521780000003</v>
      </c>
      <c r="U402" s="485">
        <v>31878.619429999999</v>
      </c>
      <c r="V402" s="488">
        <v>213052630.32000002</v>
      </c>
      <c r="W402" s="487">
        <f t="shared" si="18"/>
        <v>9.3994892888866341E-5</v>
      </c>
      <c r="X402" s="487">
        <f>+X401+Tabela136810[[#This Row],[Colunas82]]</f>
        <v>0.98825581304953292</v>
      </c>
      <c r="Y402" s="488">
        <v>14264.37</v>
      </c>
    </row>
    <row r="403" spans="1:25" ht="20.100000000000001" customHeight="1" x14ac:dyDescent="0.25">
      <c r="A403" s="485">
        <f t="shared" si="19"/>
        <v>399</v>
      </c>
      <c r="B403" s="485" t="s">
        <v>2371</v>
      </c>
      <c r="C403" s="485">
        <v>3537503</v>
      </c>
      <c r="D403" s="485" t="s">
        <v>2372</v>
      </c>
      <c r="E403" s="485" t="s">
        <v>2373</v>
      </c>
      <c r="F403" s="485">
        <v>223.136</v>
      </c>
      <c r="G403" s="486">
        <v>8875</v>
      </c>
      <c r="H403" s="487"/>
      <c r="I403" s="542">
        <v>3502</v>
      </c>
      <c r="J403" s="542">
        <v>6</v>
      </c>
      <c r="K403" s="542" t="s">
        <v>3952</v>
      </c>
      <c r="L403" s="542">
        <v>8499.1479406853468</v>
      </c>
      <c r="M403" s="487">
        <f>+Tabela136810[[#This Row],[Colunas85]]/$N$651</f>
        <v>1.9025005652838271E-4</v>
      </c>
      <c r="N403" s="542">
        <v>6559.0038738555695</v>
      </c>
      <c r="O403" s="487">
        <f>+O402+Tabela136810[[#This Row],[Colunas8]]</f>
        <v>0.97141374463301788</v>
      </c>
      <c r="P403" s="485">
        <v>33.380000000000003</v>
      </c>
      <c r="Q403" s="485">
        <v>96.8</v>
      </c>
      <c r="R403" s="561">
        <v>0.73599999999999999</v>
      </c>
      <c r="S403" s="485">
        <v>31.58</v>
      </c>
      <c r="T403" s="485">
        <v>27053.683249999998</v>
      </c>
      <c r="U403" s="485">
        <v>23475.773229999999</v>
      </c>
      <c r="V403" s="488">
        <v>212600536.25</v>
      </c>
      <c r="W403" s="487">
        <f t="shared" si="18"/>
        <v>9.3795437319500605E-5</v>
      </c>
      <c r="X403" s="487">
        <f>+X402+Tabela136810[[#This Row],[Colunas82]]</f>
        <v>0.98834960848685238</v>
      </c>
      <c r="Y403" s="488">
        <v>23954.99</v>
      </c>
    </row>
    <row r="404" spans="1:25" ht="20.100000000000001" customHeight="1" x14ac:dyDescent="0.25">
      <c r="A404" s="485">
        <f t="shared" si="19"/>
        <v>400</v>
      </c>
      <c r="B404" s="485" t="s">
        <v>2374</v>
      </c>
      <c r="C404" s="485">
        <v>3548054</v>
      </c>
      <c r="D404" s="485" t="s">
        <v>2375</v>
      </c>
      <c r="E404" s="485" t="s">
        <v>2376</v>
      </c>
      <c r="F404" s="485">
        <v>1308.432</v>
      </c>
      <c r="G404" s="486">
        <v>8541</v>
      </c>
      <c r="H404" s="487"/>
      <c r="I404" s="542">
        <v>3506</v>
      </c>
      <c r="J404" s="542">
        <v>1</v>
      </c>
      <c r="K404" s="542" t="s">
        <v>3970</v>
      </c>
      <c r="L404" s="542">
        <v>8179.2926829739208</v>
      </c>
      <c r="M404" s="487">
        <f>+Tabela136810[[#This Row],[Colunas85]]/$N$651</f>
        <v>1.830902234150892E-4</v>
      </c>
      <c r="N404" s="542">
        <v>6312.1636153915961</v>
      </c>
      <c r="O404" s="487">
        <f>+O403+Tabela136810[[#This Row],[Colunas8]]</f>
        <v>0.971596834856433</v>
      </c>
      <c r="P404" s="485">
        <v>5.83</v>
      </c>
      <c r="Q404" s="485">
        <v>98.9</v>
      </c>
      <c r="R404" s="561">
        <v>0.75700000000000001</v>
      </c>
      <c r="S404" s="485">
        <v>17.86</v>
      </c>
      <c r="T404" s="485">
        <v>46586.219559999998</v>
      </c>
      <c r="U404" s="485">
        <v>41167.927380000001</v>
      </c>
      <c r="V404" s="488">
        <v>212018965.47</v>
      </c>
      <c r="W404" s="487">
        <f t="shared" si="18"/>
        <v>9.353885901257575E-5</v>
      </c>
      <c r="X404" s="487">
        <f>+X403+Tabela136810[[#This Row],[Colunas82]]</f>
        <v>0.98844314734586491</v>
      </c>
      <c r="Y404" s="488">
        <v>24823.67</v>
      </c>
    </row>
    <row r="405" spans="1:25" ht="20.100000000000001" customHeight="1" x14ac:dyDescent="0.25">
      <c r="A405" s="485">
        <f t="shared" si="19"/>
        <v>401</v>
      </c>
      <c r="B405" s="485" t="s">
        <v>2377</v>
      </c>
      <c r="C405" s="485">
        <v>3532504</v>
      </c>
      <c r="D405" s="485" t="s">
        <v>2378</v>
      </c>
      <c r="E405" s="485" t="s">
        <v>2379</v>
      </c>
      <c r="F405" s="485">
        <v>219.05</v>
      </c>
      <c r="G405" s="486">
        <v>8917</v>
      </c>
      <c r="H405" s="487"/>
      <c r="I405" s="542">
        <v>3507</v>
      </c>
      <c r="J405" s="542">
        <v>1</v>
      </c>
      <c r="K405" s="542" t="s">
        <v>3974</v>
      </c>
      <c r="L405" s="542">
        <v>8539.3692605173219</v>
      </c>
      <c r="M405" s="487">
        <f>+Tabela136810[[#This Row],[Colunas85]]/$N$651</f>
        <v>1.911503948240663E-4</v>
      </c>
      <c r="N405" s="542">
        <v>6590.043666836068</v>
      </c>
      <c r="O405" s="487">
        <f>+O404+Tabela136810[[#This Row],[Colunas8]]</f>
        <v>0.97178798525125709</v>
      </c>
      <c r="P405" s="485">
        <v>40.18</v>
      </c>
      <c r="Q405" s="485">
        <v>99.7</v>
      </c>
      <c r="R405" s="561">
        <v>0.754</v>
      </c>
      <c r="S405" s="485" t="s">
        <v>27</v>
      </c>
      <c r="T405" s="485">
        <v>30049.25058</v>
      </c>
      <c r="U405" s="485">
        <v>25781.79133</v>
      </c>
      <c r="V405" s="488">
        <v>211962440.19999999</v>
      </c>
      <c r="W405" s="487">
        <f t="shared" si="18"/>
        <v>9.3513921105490598E-5</v>
      </c>
      <c r="X405" s="487">
        <f>+X404+Tabela136810[[#This Row],[Colunas82]]</f>
        <v>0.98853666126697037</v>
      </c>
      <c r="Y405" s="488">
        <v>23770.6</v>
      </c>
    </row>
    <row r="406" spans="1:25" ht="20.100000000000001" customHeight="1" x14ac:dyDescent="0.25">
      <c r="A406" s="485">
        <f t="shared" si="19"/>
        <v>402</v>
      </c>
      <c r="B406" s="485" t="s">
        <v>2380</v>
      </c>
      <c r="C406" s="485">
        <v>3504800</v>
      </c>
      <c r="D406" s="485" t="s">
        <v>2381</v>
      </c>
      <c r="E406" s="485" t="s">
        <v>2382</v>
      </c>
      <c r="F406" s="485">
        <v>149.881</v>
      </c>
      <c r="G406" s="486">
        <v>9209</v>
      </c>
      <c r="H406" s="462"/>
      <c r="I406" s="542">
        <v>3507</v>
      </c>
      <c r="J406" s="542">
        <v>1</v>
      </c>
      <c r="K406" s="542" t="s">
        <v>3974</v>
      </c>
      <c r="L406" s="542">
        <v>8819.0031983967729</v>
      </c>
      <c r="M406" s="487">
        <f>+Tabela136810[[#This Row],[Colunas85]]/$N$651</f>
        <v>1.9740988964167622E-4</v>
      </c>
      <c r="N406" s="542">
        <v>6805.844132319543</v>
      </c>
      <c r="O406" s="487">
        <f>+O405+Tabela136810[[#This Row],[Colunas8]]</f>
        <v>0.97198539514089877</v>
      </c>
      <c r="P406" s="485">
        <v>54.18</v>
      </c>
      <c r="Q406" s="485">
        <v>99</v>
      </c>
      <c r="R406" s="561">
        <v>0.75600000000000001</v>
      </c>
      <c r="S406" s="485" t="s">
        <v>27</v>
      </c>
      <c r="T406" s="485">
        <v>24569.886050000001</v>
      </c>
      <c r="U406" s="485">
        <v>22761.478719999999</v>
      </c>
      <c r="V406" s="488">
        <v>207893359.18000001</v>
      </c>
      <c r="W406" s="487">
        <f t="shared" si="18"/>
        <v>9.1718717572652019E-5</v>
      </c>
      <c r="X406" s="487">
        <f>+X405+Tabela136810[[#This Row],[Colunas82]]</f>
        <v>0.988628379984543</v>
      </c>
      <c r="Y406" s="488">
        <v>22575.02</v>
      </c>
    </row>
    <row r="407" spans="1:25" ht="20.100000000000001" customHeight="1" x14ac:dyDescent="0.25">
      <c r="A407" s="485">
        <f t="shared" si="19"/>
        <v>403</v>
      </c>
      <c r="B407" s="485" t="s">
        <v>2383</v>
      </c>
      <c r="C407" s="485">
        <v>3557204</v>
      </c>
      <c r="D407" s="485" t="s">
        <v>2384</v>
      </c>
      <c r="E407" s="485" t="s">
        <v>2385</v>
      </c>
      <c r="F407" s="485">
        <v>188.727</v>
      </c>
      <c r="G407" s="486">
        <v>12418</v>
      </c>
      <c r="H407" s="462"/>
      <c r="I407" s="542">
        <v>3504</v>
      </c>
      <c r="J407" s="542">
        <v>3</v>
      </c>
      <c r="K407" s="542" t="s">
        <v>3961</v>
      </c>
      <c r="L407" s="542">
        <v>11892.103563654156</v>
      </c>
      <c r="M407" s="487">
        <f>+Tabela136810[[#This Row],[Colunas85]]/$N$651</f>
        <v>2.6620002275712189E-4</v>
      </c>
      <c r="N407" s="542">
        <v>9177.4321245677147</v>
      </c>
      <c r="O407" s="487">
        <f>+O406+Tabela136810[[#This Row],[Colunas8]]</f>
        <v>0.97225159516365589</v>
      </c>
      <c r="P407" s="485">
        <v>64.400000000000006</v>
      </c>
      <c r="Q407" s="485">
        <v>98.6</v>
      </c>
      <c r="R407" s="561">
        <v>0.72899999999999998</v>
      </c>
      <c r="S407" s="485">
        <v>12.99</v>
      </c>
      <c r="T407" s="485">
        <v>38538.019220000002</v>
      </c>
      <c r="U407" s="485">
        <v>34343.230060000002</v>
      </c>
      <c r="V407" s="488">
        <v>207456101.44000003</v>
      </c>
      <c r="W407" s="487">
        <f t="shared" si="18"/>
        <v>9.1525807518575732E-5</v>
      </c>
      <c r="X407" s="487">
        <f>+X406+Tabela136810[[#This Row],[Colunas82]]</f>
        <v>0.98871990579206159</v>
      </c>
      <c r="Y407" s="488">
        <v>16706.080000000002</v>
      </c>
    </row>
    <row r="408" spans="1:25" ht="20.100000000000001" customHeight="1" x14ac:dyDescent="0.25">
      <c r="A408" s="485">
        <f t="shared" si="19"/>
        <v>404</v>
      </c>
      <c r="B408" s="485" t="s">
        <v>2386</v>
      </c>
      <c r="C408" s="485">
        <v>3545001</v>
      </c>
      <c r="D408" s="485" t="s">
        <v>2387</v>
      </c>
      <c r="E408" s="485" t="s">
        <v>2388</v>
      </c>
      <c r="F408" s="485">
        <v>424.99700000000001</v>
      </c>
      <c r="G408" s="486">
        <v>17363</v>
      </c>
      <c r="H408" s="487"/>
      <c r="I408" s="542">
        <v>3501</v>
      </c>
      <c r="J408" s="542">
        <v>1</v>
      </c>
      <c r="K408" s="542" t="s">
        <v>3944</v>
      </c>
      <c r="L408" s="542">
        <v>16627.685148633205</v>
      </c>
      <c r="M408" s="487">
        <f>+Tabela136810[[#This Row],[Colunas85]]/$N$651</f>
        <v>3.7220413876082358E-4</v>
      </c>
      <c r="N408" s="542">
        <v>12831.998226676536</v>
      </c>
      <c r="O408" s="487">
        <f>+O407+Tabela136810[[#This Row],[Colunas8]]</f>
        <v>0.97262379930241671</v>
      </c>
      <c r="P408" s="485">
        <v>36.79</v>
      </c>
      <c r="Q408" s="485">
        <v>98.4</v>
      </c>
      <c r="R408" s="561">
        <v>0.73199999999999998</v>
      </c>
      <c r="S408" s="485" t="s">
        <v>27</v>
      </c>
      <c r="T408" s="485">
        <v>42345.102160000002</v>
      </c>
      <c r="U408" s="485">
        <v>38244.988380000003</v>
      </c>
      <c r="V408" s="488">
        <v>206609629.46000001</v>
      </c>
      <c r="W408" s="487">
        <f t="shared" si="18"/>
        <v>9.1152359685643436E-5</v>
      </c>
      <c r="X408" s="487">
        <f>+X407+Tabela136810[[#This Row],[Colunas82]]</f>
        <v>0.98881105815174719</v>
      </c>
      <c r="Y408" s="488">
        <v>11899.42</v>
      </c>
    </row>
    <row r="409" spans="1:25" ht="20.100000000000001" customHeight="1" x14ac:dyDescent="0.25">
      <c r="A409" s="485">
        <f t="shared" si="19"/>
        <v>405</v>
      </c>
      <c r="B409" s="485" t="s">
        <v>2389</v>
      </c>
      <c r="C409" s="485">
        <v>3554706</v>
      </c>
      <c r="D409" s="485" t="s">
        <v>2390</v>
      </c>
      <c r="E409" s="485" t="s">
        <v>2391</v>
      </c>
      <c r="F409" s="485">
        <v>315.267</v>
      </c>
      <c r="G409" s="486">
        <v>10100</v>
      </c>
      <c r="H409" s="487"/>
      <c r="I409" s="542">
        <v>3503</v>
      </c>
      <c r="J409" s="542">
        <v>2</v>
      </c>
      <c r="K409" s="542" t="s">
        <v>3955</v>
      </c>
      <c r="L409" s="542">
        <v>9672.2697691179728</v>
      </c>
      <c r="M409" s="487">
        <f>+Tabela136810[[#This Row],[Colunas85]]/$N$651</f>
        <v>2.1650992348582146E-4</v>
      </c>
      <c r="N409" s="542">
        <v>7464.3311691201416</v>
      </c>
      <c r="O409" s="487">
        <f>+O408+Tabela136810[[#This Row],[Colunas8]]</f>
        <v>0.97284030922590259</v>
      </c>
      <c r="P409" s="485">
        <v>29.59</v>
      </c>
      <c r="Q409" s="485">
        <v>96.4</v>
      </c>
      <c r="R409" s="561">
        <v>0.74399999999999999</v>
      </c>
      <c r="S409" s="485">
        <v>10.31</v>
      </c>
      <c r="T409" s="485">
        <v>27051.478009999999</v>
      </c>
      <c r="U409" s="485">
        <v>22023.882799999999</v>
      </c>
      <c r="V409" s="488">
        <v>206116861</v>
      </c>
      <c r="W409" s="487">
        <f t="shared" si="18"/>
        <v>9.0934959325238856E-5</v>
      </c>
      <c r="X409" s="487">
        <f>+X408+Tabela136810[[#This Row],[Colunas82]]</f>
        <v>0.98890199311107241</v>
      </c>
      <c r="Y409" s="488">
        <v>20407.61</v>
      </c>
    </row>
    <row r="410" spans="1:25" ht="20.100000000000001" customHeight="1" x14ac:dyDescent="0.25">
      <c r="A410" s="485">
        <f t="shared" si="19"/>
        <v>406</v>
      </c>
      <c r="B410" s="485" t="s">
        <v>2392</v>
      </c>
      <c r="C410" s="485">
        <v>3548609</v>
      </c>
      <c r="D410" s="485" t="s">
        <v>2393</v>
      </c>
      <c r="E410" s="485" t="s">
        <v>2394</v>
      </c>
      <c r="F410" s="485">
        <v>252.57900000000001</v>
      </c>
      <c r="G410" s="486">
        <v>10907</v>
      </c>
      <c r="H410" s="487"/>
      <c r="I410" s="542">
        <v>3511</v>
      </c>
      <c r="J410" s="542">
        <v>2</v>
      </c>
      <c r="K410" s="542" t="s">
        <v>4005</v>
      </c>
      <c r="L410" s="542">
        <v>10445.093700175221</v>
      </c>
      <c r="M410" s="487">
        <f>+Tabela136810[[#This Row],[Colunas85]]/$N$651</f>
        <v>2.3380928073859949E-4</v>
      </c>
      <c r="N410" s="542">
        <v>8060.7386199597413</v>
      </c>
      <c r="O410" s="487">
        <f>+O409+Tabela136810[[#This Row],[Colunas8]]</f>
        <v>0.97307411850664116</v>
      </c>
      <c r="P410" s="485">
        <v>41.37</v>
      </c>
      <c r="Q410" s="485">
        <v>98.5</v>
      </c>
      <c r="R410" s="561">
        <v>0.72</v>
      </c>
      <c r="S410" s="485">
        <v>9.43</v>
      </c>
      <c r="T410" s="485">
        <v>33856.89703</v>
      </c>
      <c r="U410" s="485">
        <v>29643.38366</v>
      </c>
      <c r="V410" s="488">
        <v>204242518.74000001</v>
      </c>
      <c r="W410" s="487">
        <f t="shared" si="18"/>
        <v>9.0108034073477559E-5</v>
      </c>
      <c r="X410" s="487">
        <f>+X409+Tabela136810[[#This Row],[Colunas82]]</f>
        <v>0.98899210114514591</v>
      </c>
      <c r="Y410" s="488">
        <v>18725.82</v>
      </c>
    </row>
    <row r="411" spans="1:25" ht="20.100000000000001" customHeight="1" x14ac:dyDescent="0.25">
      <c r="A411" s="485">
        <f t="shared" si="19"/>
        <v>407</v>
      </c>
      <c r="B411" s="485" t="s">
        <v>2395</v>
      </c>
      <c r="C411" s="485">
        <v>3517208</v>
      </c>
      <c r="D411" s="485" t="s">
        <v>2396</v>
      </c>
      <c r="E411" s="485" t="s">
        <v>2397</v>
      </c>
      <c r="F411" s="485">
        <v>277.154</v>
      </c>
      <c r="G411" s="486">
        <v>12416</v>
      </c>
      <c r="H411" s="462"/>
      <c r="I411" s="542">
        <v>3503</v>
      </c>
      <c r="J411" s="542">
        <v>4</v>
      </c>
      <c r="K411" s="542" t="s">
        <v>3957</v>
      </c>
      <c r="L411" s="542">
        <v>11890.188262709777</v>
      </c>
      <c r="M411" s="487">
        <f>+Tabela136810[[#This Row],[Colunas85]]/$N$651</f>
        <v>2.6615714950494639E-4</v>
      </c>
      <c r="N411" s="542">
        <v>9175.954039187689</v>
      </c>
      <c r="O411" s="487">
        <f>+O410+Tabela136810[[#This Row],[Colunas8]]</f>
        <v>0.97334027565614611</v>
      </c>
      <c r="P411" s="485">
        <v>39.35</v>
      </c>
      <c r="Q411" s="485">
        <v>98.4</v>
      </c>
      <c r="R411" s="561">
        <v>0.73899999999999999</v>
      </c>
      <c r="S411" s="485" t="s">
        <v>27</v>
      </c>
      <c r="T411" s="485">
        <v>34948.991889999998</v>
      </c>
      <c r="U411" s="485">
        <v>29777.619060000001</v>
      </c>
      <c r="V411" s="488">
        <v>202367018.23999998</v>
      </c>
      <c r="W411" s="487">
        <f t="shared" si="18"/>
        <v>8.9280597827580286E-5</v>
      </c>
      <c r="X411" s="487">
        <f>+X410+Tabela136810[[#This Row],[Colunas82]]</f>
        <v>0.98908138174297344</v>
      </c>
      <c r="Y411" s="488">
        <v>16298.89</v>
      </c>
    </row>
    <row r="412" spans="1:25" ht="20.100000000000001" customHeight="1" x14ac:dyDescent="0.25">
      <c r="A412" s="485">
        <f t="shared" si="19"/>
        <v>408</v>
      </c>
      <c r="B412" s="485" t="s">
        <v>2398</v>
      </c>
      <c r="C412" s="485">
        <v>3513207</v>
      </c>
      <c r="D412" s="485" t="s">
        <v>2399</v>
      </c>
      <c r="E412" s="485" t="s">
        <v>2400</v>
      </c>
      <c r="F412" s="485">
        <v>385.23</v>
      </c>
      <c r="G412" s="486">
        <v>8803</v>
      </c>
      <c r="H412" s="462"/>
      <c r="I412" s="542">
        <v>3508</v>
      </c>
      <c r="J412" s="542">
        <v>3</v>
      </c>
      <c r="K412" s="542" t="s">
        <v>3984</v>
      </c>
      <c r="L412" s="542">
        <v>8430.197106687674</v>
      </c>
      <c r="M412" s="487">
        <f>+Tabela136810[[#This Row],[Colunas85]]/$N$651</f>
        <v>1.8870661945006795E-4</v>
      </c>
      <c r="N412" s="542">
        <v>6505.7928001747132</v>
      </c>
      <c r="O412" s="487">
        <f>+O411+Tabela136810[[#This Row],[Colunas8]]</f>
        <v>0.97352898227559614</v>
      </c>
      <c r="P412" s="485">
        <v>19.7</v>
      </c>
      <c r="Q412" s="485">
        <v>98.2</v>
      </c>
      <c r="R412" s="561">
        <v>0.73399999999999999</v>
      </c>
      <c r="S412" s="485">
        <v>8.6999999999999993</v>
      </c>
      <c r="T412" s="485">
        <v>29472.106520000001</v>
      </c>
      <c r="U412" s="485">
        <v>25481.634819999999</v>
      </c>
      <c r="V412" s="488">
        <v>199098331.29999998</v>
      </c>
      <c r="W412" s="487">
        <f t="shared" si="18"/>
        <v>8.78385134076364E-5</v>
      </c>
      <c r="X412" s="487">
        <f>+X411+Tabela136810[[#This Row],[Colunas82]]</f>
        <v>0.9891692202563811</v>
      </c>
      <c r="Y412" s="488">
        <v>22617.1</v>
      </c>
    </row>
    <row r="413" spans="1:25" ht="20.100000000000001" customHeight="1" x14ac:dyDescent="0.25">
      <c r="A413" s="485">
        <f t="shared" si="19"/>
        <v>409</v>
      </c>
      <c r="B413" s="485" t="s">
        <v>2401</v>
      </c>
      <c r="C413" s="485">
        <v>3506409</v>
      </c>
      <c r="D413" s="485" t="s">
        <v>2402</v>
      </c>
      <c r="E413" s="485" t="s">
        <v>2403</v>
      </c>
      <c r="F413" s="485">
        <v>158.02500000000001</v>
      </c>
      <c r="G413" s="486">
        <v>8197</v>
      </c>
      <c r="H413" s="462"/>
      <c r="I413" s="542">
        <v>3506</v>
      </c>
      <c r="J413" s="542">
        <v>2</v>
      </c>
      <c r="K413" s="542" t="s">
        <v>3971</v>
      </c>
      <c r="L413" s="542">
        <v>7849.8609205405965</v>
      </c>
      <c r="M413" s="487">
        <f>+Tabela136810[[#This Row],[Colunas85]]/$N$651</f>
        <v>1.7571602404091867E-4</v>
      </c>
      <c r="N413" s="542">
        <v>6057.9329300275049</v>
      </c>
      <c r="O413" s="487">
        <f>+O412+Tabela136810[[#This Row],[Colunas8]]</f>
        <v>0.97370469829963702</v>
      </c>
      <c r="P413" s="485">
        <v>44.63</v>
      </c>
      <c r="Q413" s="485">
        <v>99</v>
      </c>
      <c r="R413" s="561">
        <v>0.76800000000000002</v>
      </c>
      <c r="S413" s="485">
        <v>12.05</v>
      </c>
      <c r="T413" s="485">
        <v>29925.483390000001</v>
      </c>
      <c r="U413" s="485">
        <v>25293.080590000001</v>
      </c>
      <c r="V413" s="488">
        <v>199063981.06</v>
      </c>
      <c r="W413" s="487">
        <f t="shared" si="18"/>
        <v>8.7823358714992364E-5</v>
      </c>
      <c r="X413" s="487">
        <f>+X412+Tabela136810[[#This Row],[Colunas82]]</f>
        <v>0.98925704361509614</v>
      </c>
      <c r="Y413" s="488">
        <v>24284.98</v>
      </c>
    </row>
    <row r="414" spans="1:25" ht="20.100000000000001" customHeight="1" x14ac:dyDescent="0.25">
      <c r="A414" s="485">
        <f t="shared" si="19"/>
        <v>410</v>
      </c>
      <c r="B414" s="485" t="s">
        <v>2404</v>
      </c>
      <c r="C414" s="485">
        <v>3510153</v>
      </c>
      <c r="D414" s="485" t="s">
        <v>2405</v>
      </c>
      <c r="E414" s="485" t="s">
        <v>2406</v>
      </c>
      <c r="F414" s="485">
        <v>57.459000000000003</v>
      </c>
      <c r="G414" s="486">
        <v>5365</v>
      </c>
      <c r="H414" s="462"/>
      <c r="I414" s="542">
        <v>3504</v>
      </c>
      <c r="J414" s="542">
        <v>3</v>
      </c>
      <c r="K414" s="542" t="s">
        <v>3961</v>
      </c>
      <c r="L414" s="542">
        <v>5137.7947832988038</v>
      </c>
      <c r="M414" s="487">
        <f>+Tabela136810[[#This Row],[Colunas85]]/$N$651</f>
        <v>1.1500749896053782E-4</v>
      </c>
      <c r="N414" s="542">
        <v>3964.9640319138171</v>
      </c>
      <c r="O414" s="487">
        <f>+O413+Tabela136810[[#This Row],[Colunas8]]</f>
        <v>0.97381970579859756</v>
      </c>
      <c r="P414" s="485">
        <v>76.34</v>
      </c>
      <c r="Q414" s="485">
        <v>96.1</v>
      </c>
      <c r="R414" s="561">
        <v>0.68</v>
      </c>
      <c r="S414" s="485">
        <v>13.7</v>
      </c>
      <c r="T414" s="485">
        <v>19723.738730000001</v>
      </c>
      <c r="U414" s="485">
        <v>17007.025409999998</v>
      </c>
      <c r="V414" s="488">
        <v>196965352.29999998</v>
      </c>
      <c r="W414" s="487">
        <f t="shared" si="18"/>
        <v>8.6897482394134856E-5</v>
      </c>
      <c r="X414" s="487">
        <f>+X413+Tabela136810[[#This Row],[Colunas82]]</f>
        <v>0.98934394109749024</v>
      </c>
      <c r="Y414" s="488">
        <v>36713.019999999997</v>
      </c>
    </row>
    <row r="415" spans="1:25" ht="20.100000000000001" customHeight="1" x14ac:dyDescent="0.25">
      <c r="A415" s="485">
        <f t="shared" si="19"/>
        <v>411</v>
      </c>
      <c r="B415" s="485" t="s">
        <v>2407</v>
      </c>
      <c r="C415" s="485">
        <v>3543709</v>
      </c>
      <c r="D415" s="485" t="s">
        <v>2408</v>
      </c>
      <c r="E415" s="485" t="s">
        <v>2409</v>
      </c>
      <c r="F415" s="485">
        <v>316.63900000000001</v>
      </c>
      <c r="G415" s="486">
        <v>10824</v>
      </c>
      <c r="H415" s="487"/>
      <c r="I415" s="542">
        <v>3509</v>
      </c>
      <c r="J415" s="542">
        <v>1</v>
      </c>
      <c r="K415" s="542" t="s">
        <v>3988</v>
      </c>
      <c r="L415" s="542">
        <v>10365.608710983457</v>
      </c>
      <c r="M415" s="487">
        <f>+Tabela136810[[#This Row],[Colunas85]]/$N$651</f>
        <v>2.320300407733199E-4</v>
      </c>
      <c r="N415" s="542">
        <v>7999.3980766887516</v>
      </c>
      <c r="O415" s="487">
        <f>+O414+Tabela136810[[#This Row],[Colunas8]]</f>
        <v>0.97405173583937088</v>
      </c>
      <c r="P415" s="485">
        <v>32.96</v>
      </c>
      <c r="Q415" s="485">
        <v>98.2</v>
      </c>
      <c r="R415" s="561">
        <v>0.73399999999999999</v>
      </c>
      <c r="S415" s="485">
        <v>9.43</v>
      </c>
      <c r="T415" s="485">
        <v>31872.721170000001</v>
      </c>
      <c r="U415" s="485">
        <v>29170.877560000001</v>
      </c>
      <c r="V415" s="488">
        <v>196742219.51999998</v>
      </c>
      <c r="W415" s="487">
        <f t="shared" si="18"/>
        <v>8.6799040325033928E-5</v>
      </c>
      <c r="X415" s="487">
        <f>+X414+Tabela136810[[#This Row],[Colunas82]]</f>
        <v>0.98943074013781529</v>
      </c>
      <c r="Y415" s="488">
        <v>18176.48</v>
      </c>
    </row>
    <row r="416" spans="1:25" ht="20.100000000000001" customHeight="1" x14ac:dyDescent="0.25">
      <c r="A416" s="485">
        <f t="shared" si="19"/>
        <v>412</v>
      </c>
      <c r="B416" s="485" t="s">
        <v>2410</v>
      </c>
      <c r="C416" s="485">
        <v>3506904</v>
      </c>
      <c r="D416" s="485" t="s">
        <v>2411</v>
      </c>
      <c r="E416" s="485" t="s">
        <v>2412</v>
      </c>
      <c r="F416" s="485">
        <v>653.54100000000005</v>
      </c>
      <c r="G416" s="486">
        <v>12107</v>
      </c>
      <c r="H416" s="462"/>
      <c r="I416" s="542">
        <v>3503</v>
      </c>
      <c r="J416" s="542">
        <v>3</v>
      </c>
      <c r="K416" s="542" t="s">
        <v>3956</v>
      </c>
      <c r="L416" s="542">
        <v>11594.274266803097</v>
      </c>
      <c r="M416" s="487">
        <f>+Tabela136810[[#This Row],[Colunas85]]/$N$651</f>
        <v>2.5953323204384556E-4</v>
      </c>
      <c r="N416" s="542">
        <v>8947.5898479740135</v>
      </c>
      <c r="O416" s="487">
        <f>+O415+Tabela136810[[#This Row],[Colunas8]]</f>
        <v>0.97431126907141474</v>
      </c>
      <c r="P416" s="485">
        <v>14.72</v>
      </c>
      <c r="Q416" s="485">
        <v>95.1</v>
      </c>
      <c r="R416" s="561">
        <v>0.70499999999999996</v>
      </c>
      <c r="S416" s="485">
        <v>24.79</v>
      </c>
      <c r="T416" s="485">
        <v>38598.941680000004</v>
      </c>
      <c r="U416" s="485">
        <v>32955.072939999998</v>
      </c>
      <c r="V416" s="488">
        <v>196411861</v>
      </c>
      <c r="W416" s="487">
        <f t="shared" si="18"/>
        <v>8.6653292236143012E-5</v>
      </c>
      <c r="X416" s="487">
        <f>+X415+Tabela136810[[#This Row],[Colunas82]]</f>
        <v>0.98951739343005141</v>
      </c>
      <c r="Y416" s="488">
        <v>16223</v>
      </c>
    </row>
    <row r="417" spans="1:25" ht="20.100000000000001" customHeight="1" x14ac:dyDescent="0.25">
      <c r="A417" s="485">
        <f t="shared" si="19"/>
        <v>413</v>
      </c>
      <c r="B417" s="485" t="s">
        <v>2413</v>
      </c>
      <c r="C417" s="485">
        <v>3515608</v>
      </c>
      <c r="D417" s="485" t="s">
        <v>2414</v>
      </c>
      <c r="E417" s="485" t="s">
        <v>2415</v>
      </c>
      <c r="F417" s="485">
        <v>169.99</v>
      </c>
      <c r="G417" s="486">
        <v>5805</v>
      </c>
      <c r="H417" s="462"/>
      <c r="I417" s="542">
        <v>3507</v>
      </c>
      <c r="J417" s="542">
        <v>2</v>
      </c>
      <c r="K417" s="542" t="s">
        <v>3976</v>
      </c>
      <c r="L417" s="542">
        <v>5559.1609910623583</v>
      </c>
      <c r="M417" s="487">
        <f>+Tabela136810[[#This Row],[Colunas85]]/$N$651</f>
        <v>1.2443961443912806E-4</v>
      </c>
      <c r="N417" s="542">
        <v>4290.1428155190506</v>
      </c>
      <c r="O417" s="487">
        <f>+O416+Tabela136810[[#This Row],[Colunas8]]</f>
        <v>0.97443570868585383</v>
      </c>
      <c r="P417" s="485">
        <v>32.43</v>
      </c>
      <c r="Q417" s="485">
        <v>96.5</v>
      </c>
      <c r="R417" s="561">
        <v>0.75800000000000001</v>
      </c>
      <c r="S417" s="485" t="s">
        <v>27</v>
      </c>
      <c r="T417" s="485">
        <v>22629.275109999999</v>
      </c>
      <c r="U417" s="485">
        <v>19679.363069999999</v>
      </c>
      <c r="V417" s="488">
        <v>192535421.84999999</v>
      </c>
      <c r="W417" s="487">
        <f t="shared" si="18"/>
        <v>8.4943078745010841E-5</v>
      </c>
      <c r="X417" s="487">
        <f>+X416+Tabela136810[[#This Row],[Colunas82]]</f>
        <v>0.98960233650879637</v>
      </c>
      <c r="Y417" s="488">
        <v>33167.17</v>
      </c>
    </row>
    <row r="418" spans="1:25" ht="20.100000000000001" customHeight="1" x14ac:dyDescent="0.25">
      <c r="A418" s="485">
        <f t="shared" si="19"/>
        <v>414</v>
      </c>
      <c r="B418" s="485" t="s">
        <v>2416</v>
      </c>
      <c r="C418" s="485">
        <v>3532207</v>
      </c>
      <c r="D418" s="485" t="s">
        <v>2417</v>
      </c>
      <c r="E418" s="485" t="s">
        <v>2418</v>
      </c>
      <c r="F418" s="485">
        <v>357.32499999999999</v>
      </c>
      <c r="G418" s="486">
        <v>4950</v>
      </c>
      <c r="H418" s="487"/>
      <c r="I418" s="542">
        <v>3505</v>
      </c>
      <c r="J418" s="542">
        <v>1</v>
      </c>
      <c r="K418" s="542" t="s">
        <v>3965</v>
      </c>
      <c r="L418" s="542">
        <v>4740.3698373399966</v>
      </c>
      <c r="M418" s="487">
        <f>+Tabela136810[[#This Row],[Colunas85]]/$N$651</f>
        <v>1.0611129913414022E-4</v>
      </c>
      <c r="N418" s="542">
        <v>3658.2613155588811</v>
      </c>
      <c r="O418" s="487">
        <f>+O417+Tabela136810[[#This Row],[Colunas8]]</f>
        <v>0.97454181998498801</v>
      </c>
      <c r="P418" s="485">
        <v>11.98</v>
      </c>
      <c r="Q418" s="485">
        <v>98.9</v>
      </c>
      <c r="R418" s="561">
        <v>0.71799999999999997</v>
      </c>
      <c r="S418" s="485">
        <v>37.5</v>
      </c>
      <c r="T418" s="485">
        <v>29968.192319999998</v>
      </c>
      <c r="U418" s="485">
        <v>25844.00546</v>
      </c>
      <c r="V418" s="488">
        <v>191393334</v>
      </c>
      <c r="W418" s="487">
        <f t="shared" si="18"/>
        <v>8.4439210639889655E-5</v>
      </c>
      <c r="X418" s="487">
        <f>+X417+Tabela136810[[#This Row],[Colunas82]]</f>
        <v>0.98968677571943631</v>
      </c>
      <c r="Y418" s="488">
        <v>38665.32</v>
      </c>
    </row>
    <row r="419" spans="1:25" ht="20.100000000000001" customHeight="1" x14ac:dyDescent="0.25">
      <c r="A419" s="485">
        <f t="shared" si="19"/>
        <v>415</v>
      </c>
      <c r="B419" s="485" t="s">
        <v>2419</v>
      </c>
      <c r="C419" s="485">
        <v>3502002</v>
      </c>
      <c r="D419" s="485" t="s">
        <v>2420</v>
      </c>
      <c r="E419" s="485" t="s">
        <v>2421</v>
      </c>
      <c r="F419" s="485">
        <v>325.95299999999997</v>
      </c>
      <c r="G419" s="486">
        <v>5115</v>
      </c>
      <c r="H419" s="462"/>
      <c r="I419" s="542">
        <v>3510</v>
      </c>
      <c r="J419" s="542">
        <v>9</v>
      </c>
      <c r="K419" s="542" t="s">
        <v>4000</v>
      </c>
      <c r="L419" s="542">
        <v>4898.3821652513288</v>
      </c>
      <c r="M419" s="487">
        <f>+Tabela136810[[#This Row],[Colunas85]]/$N$651</f>
        <v>1.0964834243861154E-4</v>
      </c>
      <c r="N419" s="542">
        <v>3780.2033594108434</v>
      </c>
      <c r="O419" s="487">
        <f>+O418+Tabela136810[[#This Row],[Colunas8]]</f>
        <v>0.97465146832742666</v>
      </c>
      <c r="P419" s="485">
        <v>13.18</v>
      </c>
      <c r="Q419" s="485">
        <v>99.7</v>
      </c>
      <c r="R419" s="561">
        <v>0.754</v>
      </c>
      <c r="S419" s="485">
        <v>25.64</v>
      </c>
      <c r="T419" s="485">
        <v>31224.863850000002</v>
      </c>
      <c r="U419" s="485">
        <v>30967.551299999999</v>
      </c>
      <c r="V419" s="488">
        <v>190781980.94999999</v>
      </c>
      <c r="W419" s="487">
        <f t="shared" si="18"/>
        <v>8.416949294447456E-5</v>
      </c>
      <c r="X419" s="487">
        <f>+X418+Tabela136810[[#This Row],[Colunas82]]</f>
        <v>0.98977094521238074</v>
      </c>
      <c r="Y419" s="488">
        <v>37298.53</v>
      </c>
    </row>
    <row r="420" spans="1:25" ht="20.100000000000001" customHeight="1" x14ac:dyDescent="0.25">
      <c r="A420" s="485">
        <f t="shared" si="19"/>
        <v>416</v>
      </c>
      <c r="B420" s="485" t="s">
        <v>2422</v>
      </c>
      <c r="C420" s="485">
        <v>3527009</v>
      </c>
      <c r="D420" s="485" t="s">
        <v>2423</v>
      </c>
      <c r="E420" s="485" t="s">
        <v>2424</v>
      </c>
      <c r="F420" s="485">
        <v>48.756</v>
      </c>
      <c r="G420" s="486">
        <v>8201</v>
      </c>
      <c r="H420" s="462"/>
      <c r="I420" s="542">
        <v>3510</v>
      </c>
      <c r="J420" s="542">
        <v>11</v>
      </c>
      <c r="K420" s="542" t="s">
        <v>4002</v>
      </c>
      <c r="L420" s="542">
        <v>7853.6915224293562</v>
      </c>
      <c r="M420" s="487">
        <f>+Tabela136810[[#This Row],[Colunas85]]/$N$651</f>
        <v>1.758017705452695E-4</v>
      </c>
      <c r="N420" s="542">
        <v>6060.8891007875527</v>
      </c>
      <c r="O420" s="487">
        <f>+O419+Tabela136810[[#This Row],[Colunas8]]</f>
        <v>0.97482727009797188</v>
      </c>
      <c r="P420" s="485">
        <v>137.66999999999999</v>
      </c>
      <c r="Q420" s="485">
        <v>97.4</v>
      </c>
      <c r="R420" s="561">
        <v>0.74199999999999999</v>
      </c>
      <c r="S420" s="485">
        <v>13.7</v>
      </c>
      <c r="T420" s="485">
        <v>32919.825349999999</v>
      </c>
      <c r="U420" s="485">
        <v>30620.691729999999</v>
      </c>
      <c r="V420" s="488">
        <v>190137888.72</v>
      </c>
      <c r="W420" s="487">
        <f t="shared" si="18"/>
        <v>8.3885331326387673E-5</v>
      </c>
      <c r="X420" s="487">
        <f>+X419+Tabela136810[[#This Row],[Colunas82]]</f>
        <v>0.98985483054370715</v>
      </c>
      <c r="Y420" s="488">
        <v>23184.720000000001</v>
      </c>
    </row>
    <row r="421" spans="1:25" ht="20.100000000000001" customHeight="1" x14ac:dyDescent="0.25">
      <c r="A421" s="485">
        <f t="shared" si="19"/>
        <v>417</v>
      </c>
      <c r="B421" s="485" t="s">
        <v>2425</v>
      </c>
      <c r="C421" s="485">
        <v>3519501</v>
      </c>
      <c r="D421" s="485" t="s">
        <v>2426</v>
      </c>
      <c r="E421" s="485" t="s">
        <v>2427</v>
      </c>
      <c r="F421" s="485">
        <v>228.23</v>
      </c>
      <c r="G421" s="486">
        <v>7926</v>
      </c>
      <c r="H421" s="462"/>
      <c r="I421" s="542">
        <v>3504</v>
      </c>
      <c r="J421" s="542">
        <v>3</v>
      </c>
      <c r="K421" s="542" t="s">
        <v>3961</v>
      </c>
      <c r="L421" s="542">
        <v>7590.337642577133</v>
      </c>
      <c r="M421" s="487">
        <f>+Tabela136810[[#This Row],[Colunas85]]/$N$651</f>
        <v>1.6990669837115056E-4</v>
      </c>
      <c r="N421" s="542">
        <v>5857.6523610342801</v>
      </c>
      <c r="O421" s="487">
        <f>+O420+Tabela136810[[#This Row],[Colunas8]]</f>
        <v>0.97499717679634301</v>
      </c>
      <c r="P421" s="485">
        <v>29.45</v>
      </c>
      <c r="Q421" s="485">
        <v>97.4</v>
      </c>
      <c r="R421" s="561">
        <v>0.70799999999999996</v>
      </c>
      <c r="S421" s="485">
        <v>16.670000000000002</v>
      </c>
      <c r="T421" s="485">
        <v>27436.90193</v>
      </c>
      <c r="U421" s="485">
        <v>23891.569609999999</v>
      </c>
      <c r="V421" s="488">
        <v>189836418.59999999</v>
      </c>
      <c r="W421" s="487">
        <f t="shared" si="18"/>
        <v>8.3752328267021388E-5</v>
      </c>
      <c r="X421" s="487">
        <f>+X420+Tabela136810[[#This Row],[Colunas82]]</f>
        <v>0.98993858287197423</v>
      </c>
      <c r="Y421" s="488">
        <v>23951.1</v>
      </c>
    </row>
    <row r="422" spans="1:25" ht="20.100000000000001" customHeight="1" x14ac:dyDescent="0.25">
      <c r="A422" s="485">
        <f t="shared" si="19"/>
        <v>418</v>
      </c>
      <c r="B422" s="485" t="s">
        <v>2428</v>
      </c>
      <c r="C422" s="485">
        <v>3519204</v>
      </c>
      <c r="D422" s="485" t="s">
        <v>2429</v>
      </c>
      <c r="E422" s="485" t="s">
        <v>2430</v>
      </c>
      <c r="F422" s="485">
        <v>321.94799999999998</v>
      </c>
      <c r="G422" s="486">
        <v>6269</v>
      </c>
      <c r="H422" s="462"/>
      <c r="I422" s="542">
        <v>3504</v>
      </c>
      <c r="J422" s="542">
        <v>4</v>
      </c>
      <c r="K422" s="542" t="s">
        <v>3962</v>
      </c>
      <c r="L422" s="542">
        <v>6003.5108101584719</v>
      </c>
      <c r="M422" s="487">
        <f>+Tabela136810[[#This Row],[Colunas85]]/$N$651</f>
        <v>1.3438620894382325E-4</v>
      </c>
      <c r="N422" s="542">
        <v>4633.0586236845711</v>
      </c>
      <c r="O422" s="487">
        <f>+O421+Tabela136810[[#This Row],[Colunas8]]</f>
        <v>0.97513156300528681</v>
      </c>
      <c r="P422" s="485">
        <v>19.899999999999999</v>
      </c>
      <c r="Q422" s="485">
        <v>99.4</v>
      </c>
      <c r="R422" s="561">
        <v>0.73299999999999998</v>
      </c>
      <c r="S422" s="485">
        <v>15.87</v>
      </c>
      <c r="T422" s="485">
        <v>20293.12789</v>
      </c>
      <c r="U422" s="485">
        <v>17172.470809999999</v>
      </c>
      <c r="V422" s="488">
        <v>189058934.75</v>
      </c>
      <c r="W422" s="487">
        <f t="shared" si="18"/>
        <v>8.3409316725254409E-5</v>
      </c>
      <c r="X422" s="487">
        <f>+X421+Tabela136810[[#This Row],[Colunas82]]</f>
        <v>0.99002199218869946</v>
      </c>
      <c r="Y422" s="488">
        <v>30157.75</v>
      </c>
    </row>
    <row r="423" spans="1:25" ht="20.100000000000001" customHeight="1" x14ac:dyDescent="0.25">
      <c r="A423" s="485">
        <f t="shared" si="19"/>
        <v>419</v>
      </c>
      <c r="B423" s="485" t="s">
        <v>2431</v>
      </c>
      <c r="C423" s="485">
        <v>3502309</v>
      </c>
      <c r="D423" s="485" t="s">
        <v>2432</v>
      </c>
      <c r="E423" s="485" t="s">
        <v>2433</v>
      </c>
      <c r="F423" s="485">
        <v>736.55700000000002</v>
      </c>
      <c r="G423" s="486">
        <v>6911</v>
      </c>
      <c r="H423" s="462"/>
      <c r="I423" s="542">
        <v>3503</v>
      </c>
      <c r="J423" s="542">
        <v>3</v>
      </c>
      <c r="K423" s="542" t="s">
        <v>3956</v>
      </c>
      <c r="L423" s="542">
        <v>6618.3224133043868</v>
      </c>
      <c r="M423" s="487">
        <f>+Tabela136810[[#This Row],[Colunas85]]/$N$651</f>
        <v>1.481485228921299E-4</v>
      </c>
      <c r="N423" s="542">
        <v>5107.5240306722071</v>
      </c>
      <c r="O423" s="487">
        <f>+O422+Tabela136810[[#This Row],[Colunas8]]</f>
        <v>0.97527971152817894</v>
      </c>
      <c r="P423" s="485">
        <v>7.67</v>
      </c>
      <c r="Q423" s="485">
        <v>97.2</v>
      </c>
      <c r="R423" s="561">
        <v>0.72099999999999997</v>
      </c>
      <c r="S423" s="485">
        <v>12.2</v>
      </c>
      <c r="T423" s="485">
        <v>31346.973880000001</v>
      </c>
      <c r="U423" s="485">
        <v>29907.984779999999</v>
      </c>
      <c r="V423" s="488">
        <v>187595224.84</v>
      </c>
      <c r="W423" s="487">
        <f t="shared" si="18"/>
        <v>8.2763554896338345E-5</v>
      </c>
      <c r="X423" s="487">
        <f>+X422+Tabela136810[[#This Row],[Colunas82]]</f>
        <v>0.9901047557435958</v>
      </c>
      <c r="Y423" s="488">
        <v>27144.44</v>
      </c>
    </row>
    <row r="424" spans="1:25" ht="20.100000000000001" customHeight="1" x14ac:dyDescent="0.25">
      <c r="A424" s="485">
        <f t="shared" si="19"/>
        <v>420</v>
      </c>
      <c r="B424" s="485" t="s">
        <v>2434</v>
      </c>
      <c r="C424" s="485">
        <v>3517000</v>
      </c>
      <c r="D424" s="485" t="s">
        <v>2435</v>
      </c>
      <c r="E424" s="485" t="s">
        <v>2436</v>
      </c>
      <c r="F424" s="485">
        <v>676.755</v>
      </c>
      <c r="G424" s="486">
        <v>11485</v>
      </c>
      <c r="H424" s="462"/>
      <c r="I424" s="542">
        <v>3504</v>
      </c>
      <c r="J424" s="542">
        <v>1</v>
      </c>
      <c r="K424" s="542" t="s">
        <v>3959</v>
      </c>
      <c r="L424" s="542">
        <v>10998.615673100981</v>
      </c>
      <c r="M424" s="487">
        <f>+Tabela136810[[#This Row],[Colunas85]]/$N$651</f>
        <v>2.4619965061729301E-4</v>
      </c>
      <c r="N424" s="542">
        <v>8487.9052947866167</v>
      </c>
      <c r="O424" s="487">
        <f>+O423+Tabela136810[[#This Row],[Colunas8]]</f>
        <v>0.97552591117879628</v>
      </c>
      <c r="P424" s="485">
        <v>15.86</v>
      </c>
      <c r="Q424" s="485">
        <v>99.4</v>
      </c>
      <c r="R424" s="561">
        <v>0.71699999999999997</v>
      </c>
      <c r="S424" s="485">
        <v>21.98</v>
      </c>
      <c r="T424" s="485">
        <v>31784.073079999998</v>
      </c>
      <c r="U424" s="485">
        <v>27480.555680000001</v>
      </c>
      <c r="V424" s="488">
        <v>187027827.05000001</v>
      </c>
      <c r="W424" s="487">
        <f t="shared" si="18"/>
        <v>8.2513229451323529E-5</v>
      </c>
      <c r="X424" s="487">
        <f>+X423+Tabela136810[[#This Row],[Colunas82]]</f>
        <v>0.9901872689730471</v>
      </c>
      <c r="Y424" s="488">
        <v>16284.53</v>
      </c>
    </row>
    <row r="425" spans="1:25" ht="20.100000000000001" customHeight="1" x14ac:dyDescent="0.25">
      <c r="A425" s="485">
        <f t="shared" si="19"/>
        <v>421</v>
      </c>
      <c r="B425" s="485" t="s">
        <v>2437</v>
      </c>
      <c r="C425" s="485">
        <v>3504909</v>
      </c>
      <c r="D425" s="485" t="s">
        <v>2438</v>
      </c>
      <c r="E425" s="485" t="s">
        <v>2439</v>
      </c>
      <c r="F425" s="485">
        <v>616.42899999999997</v>
      </c>
      <c r="G425" s="486">
        <v>11039</v>
      </c>
      <c r="H425" s="462"/>
      <c r="I425" s="542">
        <v>3511</v>
      </c>
      <c r="J425" s="542">
        <v>5</v>
      </c>
      <c r="K425" s="542" t="s">
        <v>4008</v>
      </c>
      <c r="L425" s="542">
        <v>10571.503562504286</v>
      </c>
      <c r="M425" s="487">
        <f>+Tabela136810[[#This Row],[Colunas85]]/$N$651</f>
        <v>2.3663891538217648E-4</v>
      </c>
      <c r="N425" s="542">
        <v>8158.2922550413086</v>
      </c>
      <c r="O425" s="487">
        <f>+O424+Tabela136810[[#This Row],[Colunas8]]</f>
        <v>0.97576255009417845</v>
      </c>
      <c r="P425" s="485">
        <v>16.579999999999998</v>
      </c>
      <c r="Q425" s="485">
        <v>97.1</v>
      </c>
      <c r="R425" s="561">
        <v>0.73299999999999998</v>
      </c>
      <c r="S425" s="485">
        <v>11.36</v>
      </c>
      <c r="T425" s="485">
        <v>34246.83743</v>
      </c>
      <c r="U425" s="485">
        <v>32137.753659999998</v>
      </c>
      <c r="V425" s="488">
        <v>186975822.25</v>
      </c>
      <c r="W425" s="487">
        <f t="shared" si="18"/>
        <v>8.2490285892267886E-5</v>
      </c>
      <c r="X425" s="487">
        <f>+X424+Tabela136810[[#This Row],[Colunas82]]</f>
        <v>0.99026975925893934</v>
      </c>
      <c r="Y425" s="488">
        <v>16937.75</v>
      </c>
    </row>
    <row r="426" spans="1:25" ht="20.100000000000001" customHeight="1" x14ac:dyDescent="0.25">
      <c r="A426" s="485">
        <f t="shared" si="19"/>
        <v>422</v>
      </c>
      <c r="B426" s="485" t="s">
        <v>2440</v>
      </c>
      <c r="C426" s="485">
        <v>3528858</v>
      </c>
      <c r="D426" s="485" t="s">
        <v>2441</v>
      </c>
      <c r="E426" s="485" t="s">
        <v>2442</v>
      </c>
      <c r="F426" s="485">
        <v>111.267</v>
      </c>
      <c r="G426" s="486">
        <v>3097</v>
      </c>
      <c r="H426" s="462"/>
      <c r="I426" s="542">
        <v>3507</v>
      </c>
      <c r="J426" s="542">
        <v>2</v>
      </c>
      <c r="K426" s="542" t="s">
        <v>3976</v>
      </c>
      <c r="L426" s="542">
        <v>2965.8435123721147</v>
      </c>
      <c r="M426" s="487">
        <f>+Tabela136810[[#This Row],[Colunas85]]/$N$651</f>
        <v>6.6389230993622671E-5</v>
      </c>
      <c r="N426" s="542">
        <v>2288.815210966839</v>
      </c>
      <c r="O426" s="487">
        <f>+O425+Tabela136810[[#This Row],[Colunas8]]</f>
        <v>0.97582893932517212</v>
      </c>
      <c r="P426" s="485">
        <v>23.66</v>
      </c>
      <c r="Q426" s="485">
        <v>99.4</v>
      </c>
      <c r="R426" s="561">
        <v>0.752</v>
      </c>
      <c r="S426" s="485" t="s">
        <v>27</v>
      </c>
      <c r="T426" s="485">
        <v>19199.599030000001</v>
      </c>
      <c r="U426" s="485">
        <v>15474.83459</v>
      </c>
      <c r="V426" s="488">
        <v>185457155.47999999</v>
      </c>
      <c r="W426" s="487">
        <f t="shared" si="18"/>
        <v>8.1820278109845157E-5</v>
      </c>
      <c r="X426" s="487">
        <f>+X425+Tabela136810[[#This Row],[Colunas82]]</f>
        <v>0.99035157953704922</v>
      </c>
      <c r="Y426" s="488">
        <v>59882.84</v>
      </c>
    </row>
    <row r="427" spans="1:25" ht="20.100000000000001" customHeight="1" x14ac:dyDescent="0.25">
      <c r="A427" s="485">
        <f t="shared" si="19"/>
        <v>423</v>
      </c>
      <c r="B427" s="485" t="s">
        <v>2443</v>
      </c>
      <c r="C427" s="485">
        <v>3545704</v>
      </c>
      <c r="D427" s="485" t="s">
        <v>2444</v>
      </c>
      <c r="E427" s="485" t="s">
        <v>2445</v>
      </c>
      <c r="F427" s="485">
        <v>272.69200000000001</v>
      </c>
      <c r="G427" s="486">
        <v>6036</v>
      </c>
      <c r="H427" s="487"/>
      <c r="I427" s="542">
        <v>3507</v>
      </c>
      <c r="J427" s="542">
        <v>4</v>
      </c>
      <c r="K427" s="542" t="s">
        <v>3978</v>
      </c>
      <c r="L427" s="542">
        <v>5780.3782501382257</v>
      </c>
      <c r="M427" s="487">
        <f>+Tabela136810[[#This Row],[Colunas85]]/$N$651</f>
        <v>1.2939147506538793E-4</v>
      </c>
      <c r="N427" s="542">
        <v>4460.8616769117989</v>
      </c>
      <c r="O427" s="487">
        <f>+O426+Tabela136810[[#This Row],[Colunas8]]</f>
        <v>0.97595833080023753</v>
      </c>
      <c r="P427" s="485">
        <v>20.98</v>
      </c>
      <c r="Q427" s="485">
        <v>98.8</v>
      </c>
      <c r="R427" s="561">
        <v>0.72799999999999998</v>
      </c>
      <c r="S427" s="485">
        <v>24.39</v>
      </c>
      <c r="T427" s="485">
        <v>28804.623920000002</v>
      </c>
      <c r="U427" s="485">
        <v>25666.637180000002</v>
      </c>
      <c r="V427" s="488">
        <v>184352960.64000002</v>
      </c>
      <c r="W427" s="487">
        <f t="shared" si="18"/>
        <v>8.1333127702181351E-5</v>
      </c>
      <c r="X427" s="487">
        <f>+X426+Tabela136810[[#This Row],[Colunas82]]</f>
        <v>0.99043291266475142</v>
      </c>
      <c r="Y427" s="488">
        <v>30542.240000000002</v>
      </c>
    </row>
    <row r="428" spans="1:25" ht="20.100000000000001" customHeight="1" x14ac:dyDescent="0.25">
      <c r="A428" s="485">
        <f t="shared" si="19"/>
        <v>424</v>
      </c>
      <c r="B428" s="485" t="s">
        <v>2446</v>
      </c>
      <c r="C428" s="485">
        <v>3535200</v>
      </c>
      <c r="D428" s="485" t="s">
        <v>1985</v>
      </c>
      <c r="E428" s="485" t="s">
        <v>2447</v>
      </c>
      <c r="F428" s="485">
        <v>318.74</v>
      </c>
      <c r="G428" s="486">
        <v>9173</v>
      </c>
      <c r="H428" s="487"/>
      <c r="I428" s="542">
        <v>3507</v>
      </c>
      <c r="J428" s="542">
        <v>4</v>
      </c>
      <c r="K428" s="542" t="s">
        <v>3978</v>
      </c>
      <c r="L428" s="542">
        <v>8784.5277813979355</v>
      </c>
      <c r="M428" s="487">
        <f>+Tabela136810[[#This Row],[Colunas85]]/$N$651</f>
        <v>1.966381711025188E-4</v>
      </c>
      <c r="N428" s="542">
        <v>6779.2385954791134</v>
      </c>
      <c r="O428" s="487">
        <f>+O427+Tabela136810[[#This Row],[Colunas8]]</f>
        <v>0.97615496897134002</v>
      </c>
      <c r="P428" s="485">
        <v>30.02</v>
      </c>
      <c r="Q428" s="485">
        <v>98.5</v>
      </c>
      <c r="R428" s="561">
        <v>0.753</v>
      </c>
      <c r="S428" s="485" t="s">
        <v>27</v>
      </c>
      <c r="T428" s="485">
        <v>27828.462159999999</v>
      </c>
      <c r="U428" s="485">
        <v>23935.152020000001</v>
      </c>
      <c r="V428" s="488">
        <v>184254932.18000001</v>
      </c>
      <c r="W428" s="487">
        <f t="shared" si="18"/>
        <v>8.128987935277621E-5</v>
      </c>
      <c r="X428" s="487">
        <f>+X427+Tabela136810[[#This Row],[Colunas82]]</f>
        <v>0.99051420254410416</v>
      </c>
      <c r="Y428" s="488">
        <v>20086.66</v>
      </c>
    </row>
    <row r="429" spans="1:25" ht="20.100000000000001" customHeight="1" x14ac:dyDescent="0.25">
      <c r="A429" s="485">
        <f t="shared" si="19"/>
        <v>425</v>
      </c>
      <c r="B429" s="485" t="s">
        <v>2448</v>
      </c>
      <c r="C429" s="485">
        <v>3550506</v>
      </c>
      <c r="D429" s="485" t="s">
        <v>1844</v>
      </c>
      <c r="E429" s="485" t="s">
        <v>2449</v>
      </c>
      <c r="F429" s="485">
        <v>731.221</v>
      </c>
      <c r="G429" s="486">
        <v>7724</v>
      </c>
      <c r="H429" s="487"/>
      <c r="I429" s="542">
        <v>3504</v>
      </c>
      <c r="J429" s="542">
        <v>3</v>
      </c>
      <c r="K429" s="542" t="s">
        <v>3961</v>
      </c>
      <c r="L429" s="542">
        <v>7396.8922471947735</v>
      </c>
      <c r="M429" s="487">
        <f>+Tabela136810[[#This Row],[Colunas85]]/$N$651</f>
        <v>1.6557649990143415E-4</v>
      </c>
      <c r="N429" s="542">
        <v>5708.3657376518777</v>
      </c>
      <c r="O429" s="487">
        <f>+O428+Tabela136810[[#This Row],[Colunas8]]</f>
        <v>0.97632054547124147</v>
      </c>
      <c r="P429" s="485">
        <v>9.84</v>
      </c>
      <c r="Q429" s="485">
        <v>97.4</v>
      </c>
      <c r="R429" s="561">
        <v>0.70299999999999996</v>
      </c>
      <c r="S429" s="485" t="s">
        <v>27</v>
      </c>
      <c r="T429" s="485">
        <v>29831.91661</v>
      </c>
      <c r="U429" s="485">
        <v>25893.61321</v>
      </c>
      <c r="V429" s="488">
        <v>184099763.47999999</v>
      </c>
      <c r="W429" s="487">
        <f t="shared" si="18"/>
        <v>8.122142178285887E-5</v>
      </c>
      <c r="X429" s="487">
        <f>+X428+Tabela136810[[#This Row],[Colunas82]]</f>
        <v>0.99059542396588707</v>
      </c>
      <c r="Y429" s="488">
        <v>23834.77</v>
      </c>
    </row>
    <row r="430" spans="1:25" ht="20.100000000000001" customHeight="1" x14ac:dyDescent="0.25">
      <c r="A430" s="485">
        <f t="shared" si="19"/>
        <v>426</v>
      </c>
      <c r="B430" s="485" t="s">
        <v>2450</v>
      </c>
      <c r="C430" s="485">
        <v>3540507</v>
      </c>
      <c r="D430" s="485" t="s">
        <v>2451</v>
      </c>
      <c r="E430" s="485" t="s">
        <v>2452</v>
      </c>
      <c r="F430" s="485">
        <v>265.68900000000002</v>
      </c>
      <c r="G430" s="486">
        <v>10205</v>
      </c>
      <c r="H430" s="487"/>
      <c r="I430" s="542">
        <v>3502</v>
      </c>
      <c r="J430" s="542">
        <v>6</v>
      </c>
      <c r="K430" s="542" t="s">
        <v>3952</v>
      </c>
      <c r="L430" s="542">
        <v>9772.8230686979114</v>
      </c>
      <c r="M430" s="487">
        <f>+Tabela136810[[#This Row],[Colunas85]]/$N$651</f>
        <v>2.1876076922503049E-4</v>
      </c>
      <c r="N430" s="542">
        <v>7541.9306515713897</v>
      </c>
      <c r="O430" s="487">
        <f>+O429+Tabela136810[[#This Row],[Colunas8]]</f>
        <v>0.97653930624046648</v>
      </c>
      <c r="P430" s="485">
        <v>31.34</v>
      </c>
      <c r="Q430" s="485">
        <v>94.7</v>
      </c>
      <c r="R430" s="561">
        <v>0.70299999999999996</v>
      </c>
      <c r="S430" s="485" t="s">
        <v>27</v>
      </c>
      <c r="T430" s="485">
        <v>26940.34188</v>
      </c>
      <c r="U430" s="485">
        <v>24038.702979999998</v>
      </c>
      <c r="V430" s="488">
        <v>183960942.75</v>
      </c>
      <c r="W430" s="487">
        <f t="shared" si="18"/>
        <v>8.1160176635931998E-5</v>
      </c>
      <c r="X430" s="487">
        <f>+X429+Tabela136810[[#This Row],[Colunas82]]</f>
        <v>0.99067658414252302</v>
      </c>
      <c r="Y430" s="488">
        <v>18026.55</v>
      </c>
    </row>
    <row r="431" spans="1:25" ht="20.100000000000001" customHeight="1" x14ac:dyDescent="0.25">
      <c r="A431" s="485">
        <f t="shared" si="19"/>
        <v>427</v>
      </c>
      <c r="B431" s="485" t="s">
        <v>2453</v>
      </c>
      <c r="C431" s="485">
        <v>3520202</v>
      </c>
      <c r="D431" s="485" t="s">
        <v>2454</v>
      </c>
      <c r="E431" s="485" t="s">
        <v>2455</v>
      </c>
      <c r="F431" s="485">
        <v>292.95299999999997</v>
      </c>
      <c r="G431" s="486">
        <v>9631</v>
      </c>
      <c r="H431" s="462"/>
      <c r="I431" s="542">
        <v>3511</v>
      </c>
      <c r="J431" s="542">
        <v>1</v>
      </c>
      <c r="K431" s="542" t="s">
        <v>4004</v>
      </c>
      <c r="L431" s="542">
        <v>9223.1316976609105</v>
      </c>
      <c r="M431" s="487">
        <f>+Tabela136810[[#This Row],[Colunas85]]/$N$651</f>
        <v>2.0645614585068777E-4</v>
      </c>
      <c r="N431" s="542">
        <v>7117.7201475045622</v>
      </c>
      <c r="O431" s="487">
        <f>+O430+Tabela136810[[#This Row],[Colunas8]]</f>
        <v>0.97674576238631716</v>
      </c>
      <c r="P431" s="485">
        <v>30.14</v>
      </c>
      <c r="Q431" s="485">
        <v>99.1</v>
      </c>
      <c r="R431" s="561">
        <v>0.71099999999999997</v>
      </c>
      <c r="S431" s="485">
        <v>7.19</v>
      </c>
      <c r="T431" s="485">
        <v>42457.141880000003</v>
      </c>
      <c r="U431" s="485">
        <v>38532.216070000002</v>
      </c>
      <c r="V431" s="488">
        <v>183461689.48000002</v>
      </c>
      <c r="W431" s="487">
        <f t="shared" si="18"/>
        <v>8.093991529690239E-5</v>
      </c>
      <c r="X431" s="487">
        <f>+X430+Tabela136810[[#This Row],[Colunas82]]</f>
        <v>0.99075752405781992</v>
      </c>
      <c r="Y431" s="488">
        <v>19049.080000000002</v>
      </c>
    </row>
    <row r="432" spans="1:25" ht="20.100000000000001" customHeight="1" x14ac:dyDescent="0.25">
      <c r="A432" s="485">
        <f t="shared" si="19"/>
        <v>428</v>
      </c>
      <c r="B432" s="485" t="s">
        <v>2456</v>
      </c>
      <c r="C432" s="485">
        <v>3531209</v>
      </c>
      <c r="D432" s="485" t="s">
        <v>2457</v>
      </c>
      <c r="E432" s="485" t="s">
        <v>2458</v>
      </c>
      <c r="F432" s="485">
        <v>110.30800000000001</v>
      </c>
      <c r="G432" s="486">
        <v>8181</v>
      </c>
      <c r="H432" s="462"/>
      <c r="I432" s="542">
        <v>3510</v>
      </c>
      <c r="J432" s="542">
        <v>11</v>
      </c>
      <c r="K432" s="542" t="s">
        <v>4002</v>
      </c>
      <c r="L432" s="542">
        <v>7834.5385129855576</v>
      </c>
      <c r="M432" s="487">
        <f>+Tabela136810[[#This Row],[Colunas85]]/$N$651</f>
        <v>1.7537303802351537E-4</v>
      </c>
      <c r="N432" s="542">
        <v>6046.1082469873145</v>
      </c>
      <c r="O432" s="487">
        <f>+O431+Tabela136810[[#This Row],[Colunas8]]</f>
        <v>0.97692113542434067</v>
      </c>
      <c r="P432" s="485">
        <v>64.84</v>
      </c>
      <c r="Q432" s="485">
        <v>98.3</v>
      </c>
      <c r="R432" s="561">
        <v>0.75900000000000001</v>
      </c>
      <c r="S432" s="485">
        <v>11.63</v>
      </c>
      <c r="T432" s="485">
        <v>27451.17338</v>
      </c>
      <c r="U432" s="485">
        <v>24882.216369999998</v>
      </c>
      <c r="V432" s="488">
        <v>183186579.50999999</v>
      </c>
      <c r="W432" s="487">
        <f t="shared" si="18"/>
        <v>8.0818541849768827E-5</v>
      </c>
      <c r="X432" s="487">
        <f>+X431+Tabela136810[[#This Row],[Colunas82]]</f>
        <v>0.99083834259966963</v>
      </c>
      <c r="Y432" s="488">
        <v>22391.71</v>
      </c>
    </row>
    <row r="433" spans="1:25" ht="20.100000000000001" customHeight="1" x14ac:dyDescent="0.25">
      <c r="A433" s="485">
        <f t="shared" si="19"/>
        <v>429</v>
      </c>
      <c r="B433" s="485" t="s">
        <v>2459</v>
      </c>
      <c r="C433" s="485">
        <v>3508207</v>
      </c>
      <c r="D433" s="485" t="s">
        <v>2460</v>
      </c>
      <c r="E433" s="485" t="s">
        <v>2461</v>
      </c>
      <c r="F433" s="485">
        <v>266.42</v>
      </c>
      <c r="G433" s="486">
        <v>4547</v>
      </c>
      <c r="H433" s="462"/>
      <c r="I433" s="542">
        <v>3508</v>
      </c>
      <c r="J433" s="542">
        <v>5</v>
      </c>
      <c r="K433" s="542" t="s">
        <v>3986</v>
      </c>
      <c r="L433" s="542">
        <v>4354.4366970474666</v>
      </c>
      <c r="M433" s="487">
        <f>+Tabela136810[[#This Row],[Colunas85]]/$N$651</f>
        <v>9.7472338820795047E-5</v>
      </c>
      <c r="N433" s="542">
        <v>3360.4271114840867</v>
      </c>
      <c r="O433" s="487">
        <f>+O432+Tabela136810[[#This Row],[Colunas8]]</f>
        <v>0.97701860776316152</v>
      </c>
      <c r="P433" s="485">
        <v>15.21</v>
      </c>
      <c r="Q433" s="485">
        <v>99.4</v>
      </c>
      <c r="R433" s="561">
        <v>0.73499999999999999</v>
      </c>
      <c r="S433" s="485" t="s">
        <v>27</v>
      </c>
      <c r="T433" s="485">
        <v>26483.079129999998</v>
      </c>
      <c r="U433" s="485">
        <v>22451.55903</v>
      </c>
      <c r="V433" s="488">
        <v>181967438.81</v>
      </c>
      <c r="W433" s="487">
        <f t="shared" si="18"/>
        <v>8.0280679447690802E-5</v>
      </c>
      <c r="X433" s="487">
        <f>+X432+Tabela136810[[#This Row],[Colunas82]]</f>
        <v>0.99091862327911728</v>
      </c>
      <c r="Y433" s="488">
        <v>40019.230000000003</v>
      </c>
    </row>
    <row r="434" spans="1:25" ht="20.100000000000001" customHeight="1" x14ac:dyDescent="0.25">
      <c r="A434" s="485">
        <f t="shared" si="19"/>
        <v>430</v>
      </c>
      <c r="B434" s="485" t="s">
        <v>2462</v>
      </c>
      <c r="C434" s="485">
        <v>3532801</v>
      </c>
      <c r="D434" s="485" t="s">
        <v>2463</v>
      </c>
      <c r="E434" s="485" t="s">
        <v>2464</v>
      </c>
      <c r="F434" s="485">
        <v>217.51499999999999</v>
      </c>
      <c r="G434" s="486">
        <v>7161</v>
      </c>
      <c r="H434" s="487"/>
      <c r="I434" s="542">
        <v>3507</v>
      </c>
      <c r="J434" s="542">
        <v>1</v>
      </c>
      <c r="K434" s="542" t="s">
        <v>3974</v>
      </c>
      <c r="L434" s="542">
        <v>6857.7350313518609</v>
      </c>
      <c r="M434" s="487">
        <f>+Tabela136810[[#This Row],[Colunas85]]/$N$651</f>
        <v>1.5350767941405618E-4</v>
      </c>
      <c r="N434" s="542">
        <v>5292.2847031751808</v>
      </c>
      <c r="O434" s="487">
        <f>+O433+Tabela136810[[#This Row],[Colunas8]]</f>
        <v>0.97717211544257554</v>
      </c>
      <c r="P434" s="485">
        <v>27.11</v>
      </c>
      <c r="Q434" s="485">
        <v>99.2</v>
      </c>
      <c r="R434" s="561">
        <v>0.73799999999999999</v>
      </c>
      <c r="S434" s="485">
        <v>11.24</v>
      </c>
      <c r="T434" s="485">
        <v>26103.392489999998</v>
      </c>
      <c r="U434" s="485">
        <v>22269.943510000001</v>
      </c>
      <c r="V434" s="488">
        <v>180500524.04999998</v>
      </c>
      <c r="W434" s="487">
        <f t="shared" si="18"/>
        <v>7.9633503698035878E-5</v>
      </c>
      <c r="X434" s="487">
        <f>+X433+Tabela136810[[#This Row],[Colunas82]]</f>
        <v>0.99099825678281528</v>
      </c>
      <c r="Y434" s="488">
        <v>25206.05</v>
      </c>
    </row>
    <row r="435" spans="1:25" ht="20.100000000000001" customHeight="1" x14ac:dyDescent="0.25">
      <c r="A435" s="485">
        <f t="shared" si="19"/>
        <v>431</v>
      </c>
      <c r="B435" s="485" t="s">
        <v>2465</v>
      </c>
      <c r="C435" s="485">
        <v>3519808</v>
      </c>
      <c r="D435" s="485" t="s">
        <v>2466</v>
      </c>
      <c r="E435" s="485" t="s">
        <v>2467</v>
      </c>
      <c r="F435" s="485">
        <v>362.35500000000002</v>
      </c>
      <c r="G435" s="486">
        <v>8363</v>
      </c>
      <c r="H435" s="462"/>
      <c r="I435" s="542">
        <v>3507</v>
      </c>
      <c r="J435" s="542">
        <v>1</v>
      </c>
      <c r="K435" s="542" t="s">
        <v>3974</v>
      </c>
      <c r="L435" s="542">
        <v>8008.8308989241195</v>
      </c>
      <c r="M435" s="487">
        <f>+Tabela136810[[#This Row],[Colunas85]]/$N$651</f>
        <v>1.7927450397147771E-4</v>
      </c>
      <c r="N435" s="542">
        <v>6180.6140165694796</v>
      </c>
      <c r="O435" s="487">
        <f>+O434+Tabela136810[[#This Row],[Colunas8]]</f>
        <v>0.97735138994654702</v>
      </c>
      <c r="P435" s="485">
        <v>20.58</v>
      </c>
      <c r="Q435" s="485">
        <v>98.5</v>
      </c>
      <c r="R435" s="561">
        <v>0.72</v>
      </c>
      <c r="S435" s="485">
        <v>33.71</v>
      </c>
      <c r="T435" s="485">
        <v>35974.865259999999</v>
      </c>
      <c r="U435" s="485">
        <v>33595.75417</v>
      </c>
      <c r="V435" s="488">
        <v>177656881.59999999</v>
      </c>
      <c r="W435" s="487">
        <f t="shared" si="18"/>
        <v>7.8378941071418587E-5</v>
      </c>
      <c r="X435" s="487">
        <f>+X434+Tabela136810[[#This Row],[Colunas82]]</f>
        <v>0.99107663572388671</v>
      </c>
      <c r="Y435" s="488">
        <v>21243.200000000001</v>
      </c>
    </row>
    <row r="436" spans="1:25" ht="20.100000000000001" customHeight="1" x14ac:dyDescent="0.25">
      <c r="A436" s="485">
        <f t="shared" si="19"/>
        <v>432</v>
      </c>
      <c r="B436" s="485" t="s">
        <v>2468</v>
      </c>
      <c r="C436" s="485">
        <v>3542008</v>
      </c>
      <c r="D436" s="485" t="s">
        <v>2469</v>
      </c>
      <c r="E436" s="485" t="s">
        <v>2470</v>
      </c>
      <c r="F436" s="485">
        <v>318.93700000000001</v>
      </c>
      <c r="G436" s="486">
        <v>6736</v>
      </c>
      <c r="H436" s="487"/>
      <c r="I436" s="542">
        <v>3504</v>
      </c>
      <c r="J436" s="542">
        <v>1</v>
      </c>
      <c r="K436" s="542" t="s">
        <v>3959</v>
      </c>
      <c r="L436" s="542">
        <v>6450.7335806711544</v>
      </c>
      <c r="M436" s="487">
        <f>+Tabela136810[[#This Row],[Colunas85]]/$N$651</f>
        <v>1.4439711332678152E-4</v>
      </c>
      <c r="N436" s="542">
        <v>4978.1915599201257</v>
      </c>
      <c r="O436" s="487">
        <f>+O435+Tabela136810[[#This Row],[Colunas8]]</f>
        <v>0.97749578705987383</v>
      </c>
      <c r="P436" s="485">
        <v>18.79</v>
      </c>
      <c r="Q436" s="485">
        <v>98.1</v>
      </c>
      <c r="R436" s="561">
        <v>0.73199999999999998</v>
      </c>
      <c r="S436" s="485">
        <v>22.47</v>
      </c>
      <c r="T436" s="485">
        <v>25965.384740000001</v>
      </c>
      <c r="U436" s="485">
        <v>22321.003970000002</v>
      </c>
      <c r="V436" s="488">
        <v>176894230.72</v>
      </c>
      <c r="W436" s="487">
        <f t="shared" si="18"/>
        <v>7.8042473562570989E-5</v>
      </c>
      <c r="X436" s="487">
        <f>+X435+Tabela136810[[#This Row],[Colunas82]]</f>
        <v>0.99115467819744929</v>
      </c>
      <c r="Y436" s="488">
        <v>26261.02</v>
      </c>
    </row>
    <row r="437" spans="1:25" ht="20.100000000000001" customHeight="1" x14ac:dyDescent="0.25">
      <c r="A437" s="485">
        <f t="shared" si="19"/>
        <v>433</v>
      </c>
      <c r="B437" s="485" t="s">
        <v>2471</v>
      </c>
      <c r="C437" s="485">
        <v>3518107</v>
      </c>
      <c r="D437" s="485" t="s">
        <v>2472</v>
      </c>
      <c r="E437" s="485" t="s">
        <v>2473</v>
      </c>
      <c r="F437" s="485">
        <v>461.74599999999998</v>
      </c>
      <c r="G437" s="486">
        <v>6685</v>
      </c>
      <c r="H437" s="462"/>
      <c r="I437" s="542">
        <v>3503</v>
      </c>
      <c r="J437" s="542">
        <v>4</v>
      </c>
      <c r="K437" s="542" t="s">
        <v>3957</v>
      </c>
      <c r="L437" s="542">
        <v>6401.8934065894691</v>
      </c>
      <c r="M437" s="487">
        <f>+Tabela136810[[#This Row],[Colunas85]]/$N$651</f>
        <v>1.4330384539630855E-4</v>
      </c>
      <c r="N437" s="542">
        <v>4940.5003827295186</v>
      </c>
      <c r="O437" s="487">
        <f>+O436+Tabela136810[[#This Row],[Colunas8]]</f>
        <v>0.97763909090527013</v>
      </c>
      <c r="P437" s="485">
        <v>13.89</v>
      </c>
      <c r="Q437" s="485">
        <v>98.9</v>
      </c>
      <c r="R437" s="561">
        <v>0.71299999999999997</v>
      </c>
      <c r="S437" s="485">
        <v>15.87</v>
      </c>
      <c r="T437" s="485">
        <v>23152.79477</v>
      </c>
      <c r="U437" s="485">
        <v>18916.665529999998</v>
      </c>
      <c r="V437" s="488">
        <v>174987629.59999999</v>
      </c>
      <c r="W437" s="487">
        <f t="shared" si="18"/>
        <v>7.7201316296467189E-5</v>
      </c>
      <c r="X437" s="487">
        <f>+X436+Tabela136810[[#This Row],[Colunas82]]</f>
        <v>0.99123187951374581</v>
      </c>
      <c r="Y437" s="488">
        <v>26176.16</v>
      </c>
    </row>
    <row r="438" spans="1:25" ht="20.100000000000001" customHeight="1" x14ac:dyDescent="0.25">
      <c r="A438" s="485">
        <f t="shared" si="19"/>
        <v>434</v>
      </c>
      <c r="B438" s="485" t="s">
        <v>2474</v>
      </c>
      <c r="C438" s="485">
        <v>3529807</v>
      </c>
      <c r="D438" s="485" t="s">
        <v>2475</v>
      </c>
      <c r="E438" s="485" t="s">
        <v>2476</v>
      </c>
      <c r="F438" s="485">
        <v>213.24199999999999</v>
      </c>
      <c r="G438" s="486">
        <v>13023</v>
      </c>
      <c r="H438" s="462"/>
      <c r="I438" s="542">
        <v>3503</v>
      </c>
      <c r="J438" s="542">
        <v>2</v>
      </c>
      <c r="K438" s="542" t="s">
        <v>3955</v>
      </c>
      <c r="L438" s="542">
        <v>12471.482099329043</v>
      </c>
      <c r="M438" s="487">
        <f>+Tabela136810[[#This Row],[Colunas85]]/$N$651</f>
        <v>2.791691815401834E-4</v>
      </c>
      <c r="N438" s="542">
        <v>9624.5529520249092</v>
      </c>
      <c r="O438" s="487">
        <f>+O437+Tabela136810[[#This Row],[Colunas8]]</f>
        <v>0.97791826008681026</v>
      </c>
      <c r="P438" s="485">
        <v>56.45</v>
      </c>
      <c r="Q438" s="485">
        <v>98.3</v>
      </c>
      <c r="R438" s="561">
        <v>0.73</v>
      </c>
      <c r="S438" s="485">
        <v>26.14</v>
      </c>
      <c r="T438" s="485">
        <v>33021.691650000001</v>
      </c>
      <c r="U438" s="485">
        <v>30577.891940000001</v>
      </c>
      <c r="V438" s="488">
        <v>174621109.41</v>
      </c>
      <c r="W438" s="487">
        <f t="shared" si="18"/>
        <v>7.7039614345409782E-5</v>
      </c>
      <c r="X438" s="487">
        <f>+X437+Tabela136810[[#This Row],[Colunas82]]</f>
        <v>0.99130891912809127</v>
      </c>
      <c r="Y438" s="488">
        <v>13408.67</v>
      </c>
    </row>
    <row r="439" spans="1:25" ht="20.100000000000001" customHeight="1" x14ac:dyDescent="0.25">
      <c r="A439" s="485">
        <f t="shared" si="19"/>
        <v>435</v>
      </c>
      <c r="B439" s="485" t="s">
        <v>2477</v>
      </c>
      <c r="C439" s="485">
        <v>3542701</v>
      </c>
      <c r="D439" s="485" t="s">
        <v>2478</v>
      </c>
      <c r="E439" s="485" t="s">
        <v>2479</v>
      </c>
      <c r="F439" s="485">
        <v>245.74600000000001</v>
      </c>
      <c r="G439" s="486">
        <v>7762</v>
      </c>
      <c r="H439" s="487"/>
      <c r="I439" s="542">
        <v>3508</v>
      </c>
      <c r="J439" s="542">
        <v>3</v>
      </c>
      <c r="K439" s="542" t="s">
        <v>3984</v>
      </c>
      <c r="L439" s="542">
        <v>7433.2829651379898</v>
      </c>
      <c r="M439" s="487">
        <f>+Tabela136810[[#This Row],[Colunas85]]/$N$651</f>
        <v>1.663910916927669E-4</v>
      </c>
      <c r="N439" s="542">
        <v>5736.4493598723293</v>
      </c>
      <c r="O439" s="487">
        <f>+O438+Tabela136810[[#This Row],[Colunas8]]</f>
        <v>0.97808465117850307</v>
      </c>
      <c r="P439" s="485">
        <v>26.8</v>
      </c>
      <c r="Q439" s="485">
        <v>98.6</v>
      </c>
      <c r="R439" s="561">
        <v>0.70499999999999996</v>
      </c>
      <c r="S439" s="485">
        <v>22.99</v>
      </c>
      <c r="T439" s="485">
        <v>27764.77117</v>
      </c>
      <c r="U439" s="485">
        <v>24473.16489</v>
      </c>
      <c r="V439" s="488">
        <v>171745737.75999999</v>
      </c>
      <c r="W439" s="487">
        <f t="shared" si="18"/>
        <v>7.5771053380677771E-5</v>
      </c>
      <c r="X439" s="487">
        <f>+X438+Tabela136810[[#This Row],[Colunas82]]</f>
        <v>0.99138469018147191</v>
      </c>
      <c r="Y439" s="488">
        <v>22126.48</v>
      </c>
    </row>
    <row r="440" spans="1:25" ht="20.100000000000001" customHeight="1" x14ac:dyDescent="0.25">
      <c r="A440" s="485">
        <f t="shared" si="19"/>
        <v>436</v>
      </c>
      <c r="B440" s="485" t="s">
        <v>2480</v>
      </c>
      <c r="C440" s="485">
        <v>3506201</v>
      </c>
      <c r="D440" s="485" t="s">
        <v>2481</v>
      </c>
      <c r="E440" s="485" t="s">
        <v>2482</v>
      </c>
      <c r="F440" s="485">
        <v>301.68700000000001</v>
      </c>
      <c r="G440" s="486">
        <v>3028</v>
      </c>
      <c r="H440" s="462"/>
      <c r="I440" s="542">
        <v>3506</v>
      </c>
      <c r="J440" s="542">
        <v>1</v>
      </c>
      <c r="K440" s="542" t="s">
        <v>3970</v>
      </c>
      <c r="L440" s="542">
        <v>2899.7656297910116</v>
      </c>
      <c r="M440" s="487">
        <f>+Tabela136810[[#This Row],[Colunas85]]/$N$651</f>
        <v>6.4910103793571015E-5</v>
      </c>
      <c r="N440" s="542">
        <v>2237.8212653560181</v>
      </c>
      <c r="O440" s="487">
        <f>+O439+Tabela136810[[#This Row],[Colunas8]]</f>
        <v>0.97814956128229669</v>
      </c>
      <c r="P440" s="485">
        <v>8.8699999999999992</v>
      </c>
      <c r="Q440" s="485">
        <v>97.9</v>
      </c>
      <c r="R440" s="561">
        <v>0.74399999999999999</v>
      </c>
      <c r="S440" s="485">
        <v>29.41</v>
      </c>
      <c r="T440" s="485">
        <v>18357.073049999999</v>
      </c>
      <c r="U440" s="485">
        <v>16170.831819999999</v>
      </c>
      <c r="V440" s="488">
        <v>171686419.08000001</v>
      </c>
      <c r="W440" s="487">
        <f t="shared" si="18"/>
        <v>7.5744883072596925E-5</v>
      </c>
      <c r="X440" s="487">
        <f>+X439+Tabela136810[[#This Row],[Colunas82]]</f>
        <v>0.99146043506454451</v>
      </c>
      <c r="Y440" s="488">
        <v>56699.61</v>
      </c>
    </row>
    <row r="441" spans="1:25" ht="20.100000000000001" customHeight="1" x14ac:dyDescent="0.25">
      <c r="A441" s="485">
        <f t="shared" si="19"/>
        <v>437</v>
      </c>
      <c r="B441" s="485" t="s">
        <v>2483</v>
      </c>
      <c r="C441" s="485">
        <v>3512506</v>
      </c>
      <c r="D441" s="485" t="s">
        <v>2484</v>
      </c>
      <c r="E441" s="485" t="s">
        <v>2485</v>
      </c>
      <c r="F441" s="485">
        <v>246.82499999999999</v>
      </c>
      <c r="G441" s="486">
        <v>6197</v>
      </c>
      <c r="H441" s="462"/>
      <c r="I441" s="542">
        <v>3506</v>
      </c>
      <c r="J441" s="542">
        <v>2</v>
      </c>
      <c r="K441" s="542" t="s">
        <v>3971</v>
      </c>
      <c r="L441" s="542">
        <v>5934.5599761608</v>
      </c>
      <c r="M441" s="487">
        <f>+Tabela136810[[#This Row],[Colunas85]]/$N$651</f>
        <v>1.3284277186550848E-4</v>
      </c>
      <c r="N441" s="542">
        <v>4579.8475500037148</v>
      </c>
      <c r="O441" s="487">
        <f>+O440+Tabela136810[[#This Row],[Colunas8]]</f>
        <v>0.97828240405416222</v>
      </c>
      <c r="P441" s="485">
        <v>21.26</v>
      </c>
      <c r="Q441" s="485">
        <v>98.3</v>
      </c>
      <c r="R441" s="561">
        <v>0.71899999999999997</v>
      </c>
      <c r="S441" s="485">
        <v>18.52</v>
      </c>
      <c r="T441" s="485">
        <v>20830.3842</v>
      </c>
      <c r="U441" s="485">
        <v>18406.571980000001</v>
      </c>
      <c r="V441" s="488">
        <v>171337692.53</v>
      </c>
      <c r="W441" s="487">
        <f t="shared" si="18"/>
        <v>7.5591031347483178E-5</v>
      </c>
      <c r="X441" s="487">
        <f>+X440+Tabela136810[[#This Row],[Colunas82]]</f>
        <v>0.99153602609589198</v>
      </c>
      <c r="Y441" s="488">
        <v>27648.49</v>
      </c>
    </row>
    <row r="442" spans="1:25" ht="20.100000000000001" customHeight="1" x14ac:dyDescent="0.25">
      <c r="A442" s="485">
        <f t="shared" si="19"/>
        <v>438</v>
      </c>
      <c r="B442" s="485" t="s">
        <v>2486</v>
      </c>
      <c r="C442" s="485">
        <v>3500402</v>
      </c>
      <c r="D442" s="485" t="s">
        <v>2487</v>
      </c>
      <c r="E442" s="485" t="s">
        <v>2488</v>
      </c>
      <c r="F442" s="485">
        <v>142.673</v>
      </c>
      <c r="G442" s="486">
        <v>8262</v>
      </c>
      <c r="H442" s="462"/>
      <c r="I442" s="542">
        <v>3510</v>
      </c>
      <c r="J442" s="542">
        <v>7</v>
      </c>
      <c r="K442" s="542" t="s">
        <v>3998</v>
      </c>
      <c r="L442" s="542">
        <v>7912.1082012329389</v>
      </c>
      <c r="M442" s="487">
        <f>+Tabela136810[[#This Row],[Colunas85]]/$N$651</f>
        <v>1.7710940473661949E-4</v>
      </c>
      <c r="N442" s="542">
        <v>6105.9707048782775</v>
      </c>
      <c r="O442" s="487">
        <f>+O441+Tabela136810[[#This Row],[Colunas8]]</f>
        <v>0.97845951345889881</v>
      </c>
      <c r="P442" s="485">
        <v>53.05</v>
      </c>
      <c r="Q442" s="485">
        <v>98.8</v>
      </c>
      <c r="R442" s="561">
        <v>0.78100000000000003</v>
      </c>
      <c r="S442" s="485" t="s">
        <v>27</v>
      </c>
      <c r="T442" s="485">
        <v>29390.24814</v>
      </c>
      <c r="U442" s="485">
        <v>24363.40149</v>
      </c>
      <c r="V442" s="488">
        <v>170890216.56</v>
      </c>
      <c r="W442" s="487">
        <f t="shared" si="18"/>
        <v>7.5393613198703133E-5</v>
      </c>
      <c r="X442" s="487">
        <f>+X441+Tabela136810[[#This Row],[Colunas82]]</f>
        <v>0.99161141970909072</v>
      </c>
      <c r="Y442" s="488">
        <v>20683.88</v>
      </c>
    </row>
    <row r="443" spans="1:25" ht="20.100000000000001" customHeight="1" x14ac:dyDescent="0.25">
      <c r="A443" s="485">
        <f t="shared" si="19"/>
        <v>439</v>
      </c>
      <c r="B443" s="485" t="s">
        <v>2489</v>
      </c>
      <c r="C443" s="485">
        <v>3534005</v>
      </c>
      <c r="D443" s="485" t="s">
        <v>2490</v>
      </c>
      <c r="E443" s="485" t="s">
        <v>2491</v>
      </c>
      <c r="F443" s="485">
        <v>242.946</v>
      </c>
      <c r="G443" s="486">
        <v>4462</v>
      </c>
      <c r="H443" s="487"/>
      <c r="I443" s="542">
        <v>3507</v>
      </c>
      <c r="J443" s="542">
        <v>1</v>
      </c>
      <c r="K443" s="542" t="s">
        <v>3974</v>
      </c>
      <c r="L443" s="542">
        <v>4273.0364069113257</v>
      </c>
      <c r="M443" s="487">
        <f>+Tabela136810[[#This Row],[Colunas85]]/$N$651</f>
        <v>9.5650225603340121E-5</v>
      </c>
      <c r="N443" s="542">
        <v>3297.6084828330759</v>
      </c>
      <c r="O443" s="487">
        <f>+O442+Tabela136810[[#This Row],[Colunas8]]</f>
        <v>0.97855516368450213</v>
      </c>
      <c r="P443" s="485">
        <v>16.03</v>
      </c>
      <c r="Q443" s="485">
        <v>98.7</v>
      </c>
      <c r="R443" s="561">
        <v>0.73799999999999999</v>
      </c>
      <c r="S443" s="485" t="s">
        <v>27</v>
      </c>
      <c r="T443" s="485">
        <v>24069.665369999999</v>
      </c>
      <c r="U443" s="485">
        <v>21217.262790000001</v>
      </c>
      <c r="V443" s="488">
        <v>170333548.12</v>
      </c>
      <c r="W443" s="487">
        <f t="shared" si="18"/>
        <v>7.5148021345113617E-5</v>
      </c>
      <c r="X443" s="487">
        <f>+X442+Tabela136810[[#This Row],[Colunas82]]</f>
        <v>0.99168656773043584</v>
      </c>
      <c r="Y443" s="488">
        <v>38174.26</v>
      </c>
    </row>
    <row r="444" spans="1:25" ht="20.100000000000001" customHeight="1" x14ac:dyDescent="0.25">
      <c r="A444" s="485">
        <f t="shared" si="19"/>
        <v>440</v>
      </c>
      <c r="B444" s="485" t="s">
        <v>2492</v>
      </c>
      <c r="C444" s="485">
        <v>3526506</v>
      </c>
      <c r="D444" s="485" t="s">
        <v>2493</v>
      </c>
      <c r="E444" s="485" t="s">
        <v>2494</v>
      </c>
      <c r="F444" s="485">
        <v>537.67499999999995</v>
      </c>
      <c r="G444" s="486">
        <v>12581</v>
      </c>
      <c r="H444" s="462"/>
      <c r="I444" s="542">
        <v>3506</v>
      </c>
      <c r="J444" s="542">
        <v>3</v>
      </c>
      <c r="K444" s="542" t="s">
        <v>3972</v>
      </c>
      <c r="L444" s="542">
        <v>12048.200590621109</v>
      </c>
      <c r="M444" s="487">
        <f>+Tabela136810[[#This Row],[Colunas85]]/$N$651</f>
        <v>2.696941928094178E-4</v>
      </c>
      <c r="N444" s="542">
        <v>9297.8960830396536</v>
      </c>
      <c r="O444" s="487">
        <f>+O443+Tabela136810[[#This Row],[Colunas8]]</f>
        <v>0.97882485787731155</v>
      </c>
      <c r="P444" s="485">
        <v>16.329999999999998</v>
      </c>
      <c r="Q444" s="485">
        <v>98.6</v>
      </c>
      <c r="R444" s="561">
        <v>0.72099999999999997</v>
      </c>
      <c r="S444" s="485" t="s">
        <v>27</v>
      </c>
      <c r="T444" s="485">
        <v>40123.564550000003</v>
      </c>
      <c r="U444" s="485">
        <v>31920.571639999998</v>
      </c>
      <c r="V444" s="488">
        <v>169854697.09</v>
      </c>
      <c r="W444" s="487">
        <f t="shared" si="18"/>
        <v>7.4936761098258326E-5</v>
      </c>
      <c r="X444" s="487">
        <f>+X443+Tabela136810[[#This Row],[Colunas82]]</f>
        <v>0.99176150449153411</v>
      </c>
      <c r="Y444" s="488">
        <v>13500.89</v>
      </c>
    </row>
    <row r="445" spans="1:25" ht="20.100000000000001" customHeight="1" x14ac:dyDescent="0.25">
      <c r="A445" s="485">
        <f t="shared" si="19"/>
        <v>441</v>
      </c>
      <c r="B445" s="485" t="s">
        <v>2495</v>
      </c>
      <c r="C445" s="485">
        <v>3500550</v>
      </c>
      <c r="D445" s="485" t="s">
        <v>2496</v>
      </c>
      <c r="E445" s="485" t="s">
        <v>2497</v>
      </c>
      <c r="F445" s="485">
        <v>404.46300000000002</v>
      </c>
      <c r="G445" s="486">
        <v>6142</v>
      </c>
      <c r="H445" s="462"/>
      <c r="I445" s="542">
        <v>3502</v>
      </c>
      <c r="J445" s="542">
        <v>5</v>
      </c>
      <c r="K445" s="542" t="s">
        <v>3951</v>
      </c>
      <c r="L445" s="542">
        <v>5881.889200190355</v>
      </c>
      <c r="M445" s="487">
        <f>+Tabela136810[[#This Row],[Colunas85]]/$N$651</f>
        <v>1.316637574306847E-4</v>
      </c>
      <c r="N445" s="542">
        <v>4539.2002020530608</v>
      </c>
      <c r="O445" s="487">
        <f>+O444+Tabela136810[[#This Row],[Colunas8]]</f>
        <v>0.97895652163474223</v>
      </c>
      <c r="P445" s="485">
        <v>13.83</v>
      </c>
      <c r="Q445" s="485">
        <v>98.2</v>
      </c>
      <c r="R445" s="561">
        <v>0.75700000000000001</v>
      </c>
      <c r="S445" s="485" t="s">
        <v>27</v>
      </c>
      <c r="T445" s="485">
        <v>34484.195339999998</v>
      </c>
      <c r="U445" s="485">
        <v>28471.948039999999</v>
      </c>
      <c r="V445" s="488">
        <v>169647813.47999999</v>
      </c>
      <c r="W445" s="487">
        <f t="shared" si="18"/>
        <v>7.4845487863409236E-5</v>
      </c>
      <c r="X445" s="487">
        <f>+X444+Tabela136810[[#This Row],[Colunas82]]</f>
        <v>0.99183634997939751</v>
      </c>
      <c r="Y445" s="488">
        <v>27620.94</v>
      </c>
    </row>
    <row r="446" spans="1:25" ht="20.100000000000001" customHeight="1" x14ac:dyDescent="0.25">
      <c r="A446" s="485">
        <f t="shared" si="19"/>
        <v>442</v>
      </c>
      <c r="B446" s="485" t="s">
        <v>2498</v>
      </c>
      <c r="C446" s="485">
        <v>3552304</v>
      </c>
      <c r="D446" s="485" t="s">
        <v>2499</v>
      </c>
      <c r="E446" s="485" t="s">
        <v>2500</v>
      </c>
      <c r="F446" s="485">
        <v>594.74400000000003</v>
      </c>
      <c r="G446" s="486">
        <v>7738</v>
      </c>
      <c r="H446" s="487"/>
      <c r="I446" s="542">
        <v>3506</v>
      </c>
      <c r="J446" s="542">
        <v>3</v>
      </c>
      <c r="K446" s="542" t="s">
        <v>3972</v>
      </c>
      <c r="L446" s="542">
        <v>7410.2993538054325</v>
      </c>
      <c r="M446" s="487">
        <f>+Tabela136810[[#This Row],[Colunas85]]/$N$651</f>
        <v>1.6587661266666203E-4</v>
      </c>
      <c r="N446" s="542">
        <v>5718.7123353120451</v>
      </c>
      <c r="O446" s="487">
        <f>+O445+Tabela136810[[#This Row],[Colunas8]]</f>
        <v>0.97912239824740888</v>
      </c>
      <c r="P446" s="485">
        <v>12.57</v>
      </c>
      <c r="Q446" s="485">
        <v>98.3</v>
      </c>
      <c r="R446" s="561">
        <v>0.747</v>
      </c>
      <c r="S446" s="485">
        <v>23.26</v>
      </c>
      <c r="T446" s="485">
        <v>36969.417249999999</v>
      </c>
      <c r="U446" s="485">
        <v>34834.06856</v>
      </c>
      <c r="V446" s="488">
        <v>167869255.31999999</v>
      </c>
      <c r="W446" s="487">
        <f t="shared" si="18"/>
        <v>7.4060820790795647E-5</v>
      </c>
      <c r="X446" s="487">
        <f>+X445+Tabela136810[[#This Row],[Colunas82]]</f>
        <v>0.99191041080018827</v>
      </c>
      <c r="Y446" s="488">
        <v>21694.14</v>
      </c>
    </row>
    <row r="447" spans="1:25" ht="20.100000000000001" customHeight="1" x14ac:dyDescent="0.25">
      <c r="A447" s="485">
        <f t="shared" si="19"/>
        <v>443</v>
      </c>
      <c r="B447" s="485" t="s">
        <v>2501</v>
      </c>
      <c r="C447" s="485">
        <v>3519253</v>
      </c>
      <c r="D447" s="485" t="s">
        <v>2502</v>
      </c>
      <c r="E447" s="485" t="s">
        <v>2503</v>
      </c>
      <c r="F447" s="485">
        <v>401.38099999999997</v>
      </c>
      <c r="G447" s="486">
        <v>9786</v>
      </c>
      <c r="H447" s="462"/>
      <c r="I447" s="542">
        <v>3502</v>
      </c>
      <c r="J447" s="542">
        <v>5</v>
      </c>
      <c r="K447" s="542" t="s">
        <v>3951</v>
      </c>
      <c r="L447" s="542">
        <v>9371.5675208503435</v>
      </c>
      <c r="M447" s="487">
        <f>+Tabela136810[[#This Row],[Colunas85]]/$N$651</f>
        <v>2.0977882289428205E-4</v>
      </c>
      <c r="N447" s="542">
        <v>7232.2717644564054</v>
      </c>
      <c r="O447" s="487">
        <f>+O446+Tabela136810[[#This Row],[Colunas8]]</f>
        <v>0.97933217707030318</v>
      </c>
      <c r="P447" s="485">
        <v>15.89</v>
      </c>
      <c r="Q447" s="485">
        <v>98.5</v>
      </c>
      <c r="R447" s="561">
        <v>0.67400000000000004</v>
      </c>
      <c r="S447" s="485">
        <v>25.97</v>
      </c>
      <c r="T447" s="485">
        <v>26898.176960000001</v>
      </c>
      <c r="U447" s="485">
        <v>23493.362819999998</v>
      </c>
      <c r="V447" s="488">
        <v>166671824.75999999</v>
      </c>
      <c r="W447" s="487">
        <f t="shared" si="18"/>
        <v>7.3532536502260911E-5</v>
      </c>
      <c r="X447" s="487">
        <f>+X446+Tabela136810[[#This Row],[Colunas82]]</f>
        <v>0.99198394333669049</v>
      </c>
      <c r="Y447" s="488">
        <v>17031.66</v>
      </c>
    </row>
    <row r="448" spans="1:25" ht="20.100000000000001" customHeight="1" x14ac:dyDescent="0.25">
      <c r="A448" s="485">
        <f t="shared" si="19"/>
        <v>444</v>
      </c>
      <c r="B448" s="485" t="s">
        <v>2504</v>
      </c>
      <c r="C448" s="485">
        <v>3550001</v>
      </c>
      <c r="D448" s="485" t="s">
        <v>2505</v>
      </c>
      <c r="E448" s="485" t="s">
        <v>2506</v>
      </c>
      <c r="F448" s="485">
        <v>617.31500000000005</v>
      </c>
      <c r="G448" s="486">
        <v>10693</v>
      </c>
      <c r="H448" s="487"/>
      <c r="I448" s="542">
        <v>3511</v>
      </c>
      <c r="J448" s="542">
        <v>2</v>
      </c>
      <c r="K448" s="542" t="s">
        <v>4005</v>
      </c>
      <c r="L448" s="542">
        <v>10240.156499126582</v>
      </c>
      <c r="M448" s="487">
        <f>+Tabela136810[[#This Row],[Colunas85]]/$N$651</f>
        <v>2.2922184275583058E-4</v>
      </c>
      <c r="N448" s="542">
        <v>7902.5834842971954</v>
      </c>
      <c r="O448" s="487">
        <f>+O447+Tabela136810[[#This Row],[Colunas8]]</f>
        <v>0.97956139891305904</v>
      </c>
      <c r="P448" s="485">
        <v>16.84</v>
      </c>
      <c r="Q448" s="485">
        <v>100</v>
      </c>
      <c r="R448" s="561">
        <v>0.69699999999999995</v>
      </c>
      <c r="S448" s="485">
        <v>10.31</v>
      </c>
      <c r="T448" s="485">
        <v>35566.581129999999</v>
      </c>
      <c r="U448" s="485">
        <v>32330.164850000001</v>
      </c>
      <c r="V448" s="488">
        <v>164618414.20999998</v>
      </c>
      <c r="W448" s="487">
        <f t="shared" si="18"/>
        <v>7.2626609622061293E-5</v>
      </c>
      <c r="X448" s="487">
        <f>+X447+Tabela136810[[#This Row],[Colunas82]]</f>
        <v>0.99205656994631253</v>
      </c>
      <c r="Y448" s="488">
        <v>15394.97</v>
      </c>
    </row>
    <row r="449" spans="1:25" ht="20.100000000000001" customHeight="1" x14ac:dyDescent="0.25">
      <c r="A449" s="485">
        <f t="shared" si="19"/>
        <v>445</v>
      </c>
      <c r="B449" s="485" t="s">
        <v>2507</v>
      </c>
      <c r="C449" s="485">
        <v>3551405</v>
      </c>
      <c r="D449" s="485" t="s">
        <v>2508</v>
      </c>
      <c r="E449" s="485" t="s">
        <v>2509</v>
      </c>
      <c r="F449" s="485">
        <v>283.14400000000001</v>
      </c>
      <c r="G449" s="486">
        <v>15292</v>
      </c>
      <c r="H449" s="487"/>
      <c r="I449" s="542">
        <v>3508</v>
      </c>
      <c r="J449" s="542">
        <v>1</v>
      </c>
      <c r="K449" s="542" t="s">
        <v>3982</v>
      </c>
      <c r="L449" s="542">
        <v>14644.391020727924</v>
      </c>
      <c r="M449" s="487">
        <f>+Tabela136810[[#This Row],[Colunas85]]/$N$651</f>
        <v>3.2780888613318632E-4</v>
      </c>
      <c r="N449" s="542">
        <v>11301.440815661901</v>
      </c>
      <c r="O449" s="487">
        <f>+O448+Tabela136810[[#This Row],[Colunas8]]</f>
        <v>0.9798892077991922</v>
      </c>
      <c r="P449" s="485">
        <v>39.75</v>
      </c>
      <c r="Q449" s="485">
        <v>96.9</v>
      </c>
      <c r="R449" s="561">
        <v>0.68600000000000005</v>
      </c>
      <c r="S449" s="485">
        <v>45.05</v>
      </c>
      <c r="T449" s="485">
        <v>30237.276020000001</v>
      </c>
      <c r="U449" s="485">
        <v>26323.565009999998</v>
      </c>
      <c r="V449" s="488">
        <v>164526169.23999998</v>
      </c>
      <c r="W449" s="487">
        <f t="shared" si="18"/>
        <v>7.2585912841825997E-5</v>
      </c>
      <c r="X449" s="487">
        <f>+X448+Tabela136810[[#This Row],[Colunas82]]</f>
        <v>0.9921291558591544</v>
      </c>
      <c r="Y449" s="488">
        <v>10758.97</v>
      </c>
    </row>
    <row r="450" spans="1:25" ht="20.100000000000001" customHeight="1" x14ac:dyDescent="0.25">
      <c r="A450" s="485">
        <f t="shared" si="19"/>
        <v>446</v>
      </c>
      <c r="B450" s="485" t="s">
        <v>2510</v>
      </c>
      <c r="C450" s="485">
        <v>3549508</v>
      </c>
      <c r="D450" s="485" t="s">
        <v>2511</v>
      </c>
      <c r="E450" s="485" t="s">
        <v>2512</v>
      </c>
      <c r="F450" s="485">
        <v>276.952</v>
      </c>
      <c r="G450" s="486">
        <v>8991</v>
      </c>
      <c r="H450" s="487"/>
      <c r="I450" s="542">
        <v>3508</v>
      </c>
      <c r="J450" s="542">
        <v>3</v>
      </c>
      <c r="K450" s="542" t="s">
        <v>3984</v>
      </c>
      <c r="L450" s="542">
        <v>8610.2353954593746</v>
      </c>
      <c r="M450" s="487">
        <f>+Tabela136810[[#This Row],[Colunas85]]/$N$651</f>
        <v>1.9273670515455648E-4</v>
      </c>
      <c r="N450" s="542">
        <v>6644.7328258969483</v>
      </c>
      <c r="O450" s="487">
        <f>+O449+Tabela136810[[#This Row],[Colunas8]]</f>
        <v>0.98008194450434671</v>
      </c>
      <c r="P450" s="485">
        <v>30.35</v>
      </c>
      <c r="Q450" s="485">
        <v>97.9</v>
      </c>
      <c r="R450" s="561">
        <v>0.69299999999999995</v>
      </c>
      <c r="S450" s="485">
        <v>11.49</v>
      </c>
      <c r="T450" s="485">
        <v>26119.839080000002</v>
      </c>
      <c r="U450" s="485">
        <v>24214.29063</v>
      </c>
      <c r="V450" s="488">
        <v>163809276.75</v>
      </c>
      <c r="W450" s="487">
        <f t="shared" si="18"/>
        <v>7.2269633091094111E-5</v>
      </c>
      <c r="X450" s="487">
        <f>+X449+Tabela136810[[#This Row],[Colunas82]]</f>
        <v>0.99220142549224555</v>
      </c>
      <c r="Y450" s="488">
        <v>18219.25</v>
      </c>
    </row>
    <row r="451" spans="1:25" ht="20.100000000000001" customHeight="1" x14ac:dyDescent="0.25">
      <c r="A451" s="485">
        <f t="shared" si="19"/>
        <v>447</v>
      </c>
      <c r="B451" s="485" t="s">
        <v>2513</v>
      </c>
      <c r="C451" s="485">
        <v>3539608</v>
      </c>
      <c r="D451" s="485" t="s">
        <v>2514</v>
      </c>
      <c r="E451" s="485" t="s">
        <v>2515</v>
      </c>
      <c r="F451" s="485">
        <v>289.82499999999999</v>
      </c>
      <c r="G451" s="486">
        <v>5370</v>
      </c>
      <c r="H451" s="487"/>
      <c r="I451" s="542">
        <v>3507</v>
      </c>
      <c r="J451" s="542">
        <v>1</v>
      </c>
      <c r="K451" s="542" t="s">
        <v>3974</v>
      </c>
      <c r="L451" s="542">
        <v>5142.5830356597535</v>
      </c>
      <c r="M451" s="487">
        <f>+Tabela136810[[#This Row],[Colunas85]]/$N$651</f>
        <v>1.1511468209097635E-4</v>
      </c>
      <c r="N451" s="542">
        <v>3968.6592453638768</v>
      </c>
      <c r="O451" s="487">
        <f>+O450+Tabela136810[[#This Row],[Colunas8]]</f>
        <v>0.98019705918643774</v>
      </c>
      <c r="P451" s="485">
        <v>15.38</v>
      </c>
      <c r="Q451" s="485">
        <v>99.2</v>
      </c>
      <c r="R451" s="561">
        <v>0.71899999999999997</v>
      </c>
      <c r="S451" s="485" t="s">
        <v>27</v>
      </c>
      <c r="T451" s="485">
        <v>26937.600050000001</v>
      </c>
      <c r="U451" s="485">
        <v>22545.372169999999</v>
      </c>
      <c r="V451" s="488">
        <v>161982613.20000002</v>
      </c>
      <c r="W451" s="487">
        <f t="shared" si="18"/>
        <v>7.146374280723158E-5</v>
      </c>
      <c r="X451" s="487">
        <f>+X450+Tabela136810[[#This Row],[Colunas82]]</f>
        <v>0.99227288923505275</v>
      </c>
      <c r="Y451" s="488">
        <v>30164.36</v>
      </c>
    </row>
    <row r="452" spans="1:25" ht="20.100000000000001" customHeight="1" x14ac:dyDescent="0.25">
      <c r="A452" s="485">
        <f t="shared" si="19"/>
        <v>448</v>
      </c>
      <c r="B452" s="485" t="s">
        <v>2516</v>
      </c>
      <c r="C452" s="485">
        <v>3538501</v>
      </c>
      <c r="D452" s="485" t="s">
        <v>2517</v>
      </c>
      <c r="E452" s="485" t="s">
        <v>2518</v>
      </c>
      <c r="F452" s="485">
        <v>175.99600000000001</v>
      </c>
      <c r="G452" s="486">
        <v>13495</v>
      </c>
      <c r="H452" s="487"/>
      <c r="I452" s="542">
        <v>3511</v>
      </c>
      <c r="J452" s="542">
        <v>4</v>
      </c>
      <c r="K452" s="542" t="s">
        <v>4007</v>
      </c>
      <c r="L452" s="542">
        <v>12923.493122202677</v>
      </c>
      <c r="M452" s="487">
        <f>+Tabela136810[[#This Row],[Colunas85]]/$N$651</f>
        <v>2.8928726905358025E-4</v>
      </c>
      <c r="N452" s="542">
        <v>9973.3811017105254</v>
      </c>
      <c r="O452" s="487">
        <f>+O451+Tabela136810[[#This Row],[Colunas8]]</f>
        <v>0.98048634645549126</v>
      </c>
      <c r="P452" s="485">
        <v>80.16</v>
      </c>
      <c r="Q452" s="485">
        <v>98.8</v>
      </c>
      <c r="R452" s="561">
        <v>0.75700000000000001</v>
      </c>
      <c r="S452" s="485" t="s">
        <v>27</v>
      </c>
      <c r="T452" s="485">
        <v>29722.330399999999</v>
      </c>
      <c r="U452" s="485">
        <v>25437.653149999998</v>
      </c>
      <c r="V452" s="488">
        <v>161581572.80000001</v>
      </c>
      <c r="W452" s="487">
        <f t="shared" si="18"/>
        <v>7.128681117589949E-5</v>
      </c>
      <c r="X452" s="487">
        <f>+X451+Tabela136810[[#This Row],[Colunas82]]</f>
        <v>0.9923441760462286</v>
      </c>
      <c r="Y452" s="488">
        <v>11973.44</v>
      </c>
    </row>
    <row r="453" spans="1:25" ht="20.100000000000001" customHeight="1" x14ac:dyDescent="0.25">
      <c r="A453" s="485">
        <f t="shared" si="19"/>
        <v>449</v>
      </c>
      <c r="B453" s="485" t="s">
        <v>2519</v>
      </c>
      <c r="C453" s="485">
        <v>3521507</v>
      </c>
      <c r="D453" s="485" t="s">
        <v>2520</v>
      </c>
      <c r="E453" s="485" t="s">
        <v>2521</v>
      </c>
      <c r="F453" s="485">
        <v>257.61200000000002</v>
      </c>
      <c r="G453" s="486">
        <v>8101</v>
      </c>
      <c r="H453" s="462"/>
      <c r="I453" s="542">
        <v>3507</v>
      </c>
      <c r="J453" s="542">
        <v>1</v>
      </c>
      <c r="K453" s="542" t="s">
        <v>3974</v>
      </c>
      <c r="L453" s="542">
        <v>7757.9264752103654</v>
      </c>
      <c r="M453" s="487">
        <f>+Tabela136810[[#This Row],[Colunas85]]/$N$651</f>
        <v>1.7365810793649897E-4</v>
      </c>
      <c r="N453" s="542">
        <v>5986.9848317863625</v>
      </c>
      <c r="O453" s="487">
        <f>+O452+Tabela136810[[#This Row],[Colunas8]]</f>
        <v>0.98066000456342772</v>
      </c>
      <c r="P453" s="485">
        <v>28.21</v>
      </c>
      <c r="Q453" s="485">
        <v>97.9</v>
      </c>
      <c r="R453" s="561">
        <v>0.71299999999999997</v>
      </c>
      <c r="S453" s="485" t="s">
        <v>27</v>
      </c>
      <c r="T453" s="485">
        <v>23318.099119999999</v>
      </c>
      <c r="U453" s="485">
        <v>20794.86392</v>
      </c>
      <c r="V453" s="488">
        <v>159984623.75</v>
      </c>
      <c r="W453" s="487">
        <f t="shared" ref="W453:W516" si="20">+V453/$V$651</f>
        <v>7.058226669466838E-5</v>
      </c>
      <c r="X453" s="487">
        <f>+X452+Tabela136810[[#This Row],[Colunas82]]</f>
        <v>0.99241475831292325</v>
      </c>
      <c r="Y453" s="488">
        <v>19748.75</v>
      </c>
    </row>
    <row r="454" spans="1:25" ht="20.100000000000001" customHeight="1" x14ac:dyDescent="0.25">
      <c r="A454" s="485">
        <f t="shared" si="19"/>
        <v>450</v>
      </c>
      <c r="B454" s="485" t="s">
        <v>2522</v>
      </c>
      <c r="C454" s="485">
        <v>3552908</v>
      </c>
      <c r="D454" s="485" t="s">
        <v>2523</v>
      </c>
      <c r="E454" s="485" t="s">
        <v>2524</v>
      </c>
      <c r="F454" s="485">
        <v>607.26700000000005</v>
      </c>
      <c r="G454" s="486">
        <v>6371</v>
      </c>
      <c r="H454" s="487"/>
      <c r="I454" s="542">
        <v>3505</v>
      </c>
      <c r="J454" s="542">
        <v>1</v>
      </c>
      <c r="K454" s="542" t="s">
        <v>3965</v>
      </c>
      <c r="L454" s="542">
        <v>6101.1911583218416</v>
      </c>
      <c r="M454" s="487">
        <f>+Tabela136810[[#This Row],[Colunas85]]/$N$651</f>
        <v>1.3657274480476916E-4</v>
      </c>
      <c r="N454" s="542">
        <v>4708.4409780657843</v>
      </c>
      <c r="O454" s="487">
        <f>+O453+Tabela136810[[#This Row],[Colunas8]]</f>
        <v>0.98079657730823244</v>
      </c>
      <c r="P454" s="485">
        <v>9.41</v>
      </c>
      <c r="Q454" s="485">
        <v>99.3</v>
      </c>
      <c r="R454" s="561">
        <v>0.72299999999999998</v>
      </c>
      <c r="S454" s="485">
        <v>12.99</v>
      </c>
      <c r="T454" s="485">
        <v>40441.752999999997</v>
      </c>
      <c r="U454" s="485">
        <v>34172.34895</v>
      </c>
      <c r="V454" s="488">
        <v>159350368.93000001</v>
      </c>
      <c r="W454" s="487">
        <f t="shared" si="20"/>
        <v>7.0302445160521623E-5</v>
      </c>
      <c r="X454" s="487">
        <f>+X453+Tabela136810[[#This Row],[Colunas82]]</f>
        <v>0.99248506075808374</v>
      </c>
      <c r="Y454" s="488">
        <v>25011.83</v>
      </c>
    </row>
    <row r="455" spans="1:25" ht="20.100000000000001" customHeight="1" x14ac:dyDescent="0.25">
      <c r="A455" s="485">
        <f t="shared" ref="A455:A518" si="21">+A454+1</f>
        <v>451</v>
      </c>
      <c r="B455" s="485" t="s">
        <v>2525</v>
      </c>
      <c r="C455" s="485">
        <v>3509304</v>
      </c>
      <c r="D455" s="485" t="s">
        <v>2526</v>
      </c>
      <c r="E455" s="485" t="s">
        <v>2527</v>
      </c>
      <c r="F455" s="485">
        <v>176.929</v>
      </c>
      <c r="G455" s="486">
        <v>10649</v>
      </c>
      <c r="H455" s="462"/>
      <c r="I455" s="542">
        <v>3508</v>
      </c>
      <c r="J455" s="542">
        <v>2</v>
      </c>
      <c r="K455" s="542" t="s">
        <v>3983</v>
      </c>
      <c r="L455" s="542">
        <v>10198.019878350226</v>
      </c>
      <c r="M455" s="487">
        <f>+Tabela136810[[#This Row],[Colunas85]]/$N$651</f>
        <v>2.282786312079715E-4</v>
      </c>
      <c r="N455" s="542">
        <v>7870.0656059366702</v>
      </c>
      <c r="O455" s="487">
        <f>+O454+Tabela136810[[#This Row],[Colunas8]]</f>
        <v>0.98102485593944044</v>
      </c>
      <c r="P455" s="485">
        <v>55.22</v>
      </c>
      <c r="Q455" s="485">
        <v>99.7</v>
      </c>
      <c r="R455" s="561">
        <v>0.73399999999999999</v>
      </c>
      <c r="S455" s="485">
        <v>17.54</v>
      </c>
      <c r="T455" s="485">
        <v>32487.39429</v>
      </c>
      <c r="U455" s="485">
        <v>30216.52334</v>
      </c>
      <c r="V455" s="488">
        <v>158390244.28</v>
      </c>
      <c r="W455" s="487">
        <f t="shared" si="20"/>
        <v>6.9878855864763281E-5</v>
      </c>
      <c r="X455" s="487">
        <f>+X454+Tabela136810[[#This Row],[Colunas82]]</f>
        <v>0.99255493961394847</v>
      </c>
      <c r="Y455" s="488">
        <v>14873.72</v>
      </c>
    </row>
    <row r="456" spans="1:25" ht="20.100000000000001" customHeight="1" x14ac:dyDescent="0.25">
      <c r="A456" s="485">
        <f t="shared" si="21"/>
        <v>452</v>
      </c>
      <c r="B456" s="485" t="s">
        <v>2528</v>
      </c>
      <c r="C456" s="485">
        <v>3515350</v>
      </c>
      <c r="D456" s="485" t="s">
        <v>2529</v>
      </c>
      <c r="E456" s="485" t="s">
        <v>2530</v>
      </c>
      <c r="F456" s="485">
        <v>573.89400000000001</v>
      </c>
      <c r="G456" s="486">
        <v>9280</v>
      </c>
      <c r="H456" s="462"/>
      <c r="I456" s="542">
        <v>3505</v>
      </c>
      <c r="J456" s="542">
        <v>1</v>
      </c>
      <c r="K456" s="542" t="s">
        <v>3965</v>
      </c>
      <c r="L456" s="542">
        <v>8886.9963819222558</v>
      </c>
      <c r="M456" s="487">
        <f>+Tabela136810[[#This Row],[Colunas85]]/$N$651</f>
        <v>1.9893189009390324E-4</v>
      </c>
      <c r="N456" s="542">
        <v>6858.3161633103864</v>
      </c>
      <c r="O456" s="487">
        <f>+O455+Tabela136810[[#This Row],[Colunas8]]</f>
        <v>0.98122378782953434</v>
      </c>
      <c r="P456" s="485">
        <v>16.66</v>
      </c>
      <c r="Q456" s="485">
        <v>98.5</v>
      </c>
      <c r="R456" s="561">
        <v>0.70399999999999996</v>
      </c>
      <c r="S456" s="485" t="s">
        <v>27</v>
      </c>
      <c r="T456" s="485">
        <v>29092.25561</v>
      </c>
      <c r="U456" s="485">
        <v>26471.533189999998</v>
      </c>
      <c r="V456" s="488">
        <v>156769731.20000002</v>
      </c>
      <c r="W456" s="487">
        <f t="shared" si="20"/>
        <v>6.9163915367897205E-5</v>
      </c>
      <c r="X456" s="487">
        <f>+X455+Tabela136810[[#This Row],[Colunas82]]</f>
        <v>0.9926241035293164</v>
      </c>
      <c r="Y456" s="488">
        <v>16893.29</v>
      </c>
    </row>
    <row r="457" spans="1:25" ht="20.100000000000001" customHeight="1" x14ac:dyDescent="0.25">
      <c r="A457" s="485">
        <f t="shared" si="21"/>
        <v>453</v>
      </c>
      <c r="B457" s="485" t="s">
        <v>2531</v>
      </c>
      <c r="C457" s="485">
        <v>3528106</v>
      </c>
      <c r="D457" s="485" t="s">
        <v>2532</v>
      </c>
      <c r="E457" s="485" t="s">
        <v>2533</v>
      </c>
      <c r="F457" s="485">
        <v>248.08699999999999</v>
      </c>
      <c r="G457" s="486">
        <v>8174</v>
      </c>
      <c r="H457" s="462"/>
      <c r="I457" s="542">
        <v>3507</v>
      </c>
      <c r="J457" s="542">
        <v>1</v>
      </c>
      <c r="K457" s="542" t="s">
        <v>3974</v>
      </c>
      <c r="L457" s="542">
        <v>7827.8349596802282</v>
      </c>
      <c r="M457" s="487">
        <f>+Tabela136810[[#This Row],[Colunas85]]/$N$651</f>
        <v>1.7522298164090143E-4</v>
      </c>
      <c r="N457" s="542">
        <v>6040.9349481572308</v>
      </c>
      <c r="O457" s="487">
        <f>+O456+Tabela136810[[#This Row],[Colunas8]]</f>
        <v>0.9813990108111752</v>
      </c>
      <c r="P457" s="485">
        <v>30.88</v>
      </c>
      <c r="Q457" s="485">
        <v>97.9</v>
      </c>
      <c r="R457" s="561">
        <v>0.74299999999999999</v>
      </c>
      <c r="S457" s="485" t="s">
        <v>27</v>
      </c>
      <c r="T457" s="485">
        <v>24363.14069</v>
      </c>
      <c r="U457" s="485">
        <v>21438.264520000001</v>
      </c>
      <c r="V457" s="488">
        <v>156298977.52000001</v>
      </c>
      <c r="W457" s="487">
        <f t="shared" si="20"/>
        <v>6.8956227522587896E-5</v>
      </c>
      <c r="X457" s="487">
        <f>+X456+Tabela136810[[#This Row],[Colunas82]]</f>
        <v>0.99269305975683897</v>
      </c>
      <c r="Y457" s="488">
        <v>19121.48</v>
      </c>
    </row>
    <row r="458" spans="1:25" ht="20.100000000000001" customHeight="1" x14ac:dyDescent="0.25">
      <c r="A458" s="485">
        <f t="shared" si="21"/>
        <v>454</v>
      </c>
      <c r="B458" s="485" t="s">
        <v>2534</v>
      </c>
      <c r="C458" s="485">
        <v>3536406</v>
      </c>
      <c r="D458" s="485" t="s">
        <v>2535</v>
      </c>
      <c r="E458" s="485" t="s">
        <v>2536</v>
      </c>
      <c r="F458" s="485">
        <v>374.09100000000001</v>
      </c>
      <c r="G458" s="486">
        <v>7540</v>
      </c>
      <c r="H458" s="487"/>
      <c r="I458" s="542">
        <v>3505</v>
      </c>
      <c r="J458" s="542">
        <v>3</v>
      </c>
      <c r="K458" s="542" t="s">
        <v>3967</v>
      </c>
      <c r="L458" s="542">
        <v>7220.6845603118327</v>
      </c>
      <c r="M458" s="487">
        <f>+Tabela136810[[#This Row],[Colunas85]]/$N$651</f>
        <v>1.6163216070129641E-4</v>
      </c>
      <c r="N458" s="542">
        <v>5572.3818826896895</v>
      </c>
      <c r="O458" s="487">
        <f>+O457+Tabela136810[[#This Row],[Colunas8]]</f>
        <v>0.98156064297187651</v>
      </c>
      <c r="P458" s="485">
        <v>16.97</v>
      </c>
      <c r="Q458" s="485">
        <v>94</v>
      </c>
      <c r="R458" s="561">
        <v>0.71099999999999997</v>
      </c>
      <c r="S458" s="485">
        <v>9.26</v>
      </c>
      <c r="T458" s="485">
        <v>32388.08958</v>
      </c>
      <c r="U458" s="485">
        <v>29943.556960000002</v>
      </c>
      <c r="V458" s="488">
        <v>156117886.59999999</v>
      </c>
      <c r="W458" s="487">
        <f t="shared" si="20"/>
        <v>6.8876333547080617E-5</v>
      </c>
      <c r="X458" s="487">
        <f>+X457+Tabela136810[[#This Row],[Colunas82]]</f>
        <v>0.9927619360903861</v>
      </c>
      <c r="Y458" s="488">
        <v>20705.29</v>
      </c>
    </row>
    <row r="459" spans="1:25" ht="20.100000000000001" customHeight="1" x14ac:dyDescent="0.25">
      <c r="A459" s="485">
        <f t="shared" si="21"/>
        <v>455</v>
      </c>
      <c r="B459" s="485" t="s">
        <v>2537</v>
      </c>
      <c r="C459" s="485">
        <v>3540309</v>
      </c>
      <c r="D459" s="485" t="s">
        <v>2538</v>
      </c>
      <c r="E459" s="485" t="s">
        <v>2539</v>
      </c>
      <c r="F459" s="485">
        <v>217.505</v>
      </c>
      <c r="G459" s="486">
        <v>2576</v>
      </c>
      <c r="H459" s="487"/>
      <c r="I459" s="542">
        <v>3507</v>
      </c>
      <c r="J459" s="542">
        <v>3</v>
      </c>
      <c r="K459" s="542" t="s">
        <v>3977</v>
      </c>
      <c r="L459" s="542">
        <v>2466.907616361178</v>
      </c>
      <c r="M459" s="487">
        <f>+Tabela136810[[#This Row],[Colunas85]]/$N$651</f>
        <v>5.5220748801928324E-5</v>
      </c>
      <c r="N459" s="542">
        <v>1903.773969470642</v>
      </c>
      <c r="O459" s="487">
        <f>+O458+Tabela136810[[#This Row],[Colunas8]]</f>
        <v>0.98161586372067844</v>
      </c>
      <c r="P459" s="485">
        <v>11.58</v>
      </c>
      <c r="Q459" s="485">
        <v>97.8</v>
      </c>
      <c r="R459" s="561">
        <v>0.73199999999999998</v>
      </c>
      <c r="S459" s="485" t="s">
        <v>27</v>
      </c>
      <c r="T459" s="485">
        <v>25833.279399999999</v>
      </c>
      <c r="U459" s="485">
        <v>22417.52102</v>
      </c>
      <c r="V459" s="488">
        <v>156012786.72</v>
      </c>
      <c r="W459" s="487">
        <f t="shared" si="20"/>
        <v>6.8829965417532553E-5</v>
      </c>
      <c r="X459" s="487">
        <f>+X458+Tabela136810[[#This Row],[Colunas82]]</f>
        <v>0.99283076605580367</v>
      </c>
      <c r="Y459" s="488">
        <v>60563.97</v>
      </c>
    </row>
    <row r="460" spans="1:25" ht="20.100000000000001" customHeight="1" x14ac:dyDescent="0.25">
      <c r="A460" s="485">
        <f t="shared" si="21"/>
        <v>456</v>
      </c>
      <c r="B460" s="485" t="s">
        <v>2540</v>
      </c>
      <c r="C460" s="485">
        <v>3542503</v>
      </c>
      <c r="D460" s="485" t="s">
        <v>2541</v>
      </c>
      <c r="E460" s="485" t="s">
        <v>2542</v>
      </c>
      <c r="F460" s="485">
        <v>410.40600000000001</v>
      </c>
      <c r="G460" s="486">
        <v>10047</v>
      </c>
      <c r="H460" s="487"/>
      <c r="I460" s="542">
        <v>3503</v>
      </c>
      <c r="J460" s="542">
        <v>1</v>
      </c>
      <c r="K460" s="542" t="s">
        <v>3954</v>
      </c>
      <c r="L460" s="542">
        <v>9621.5142940919086</v>
      </c>
      <c r="M460" s="487">
        <f>+Tabela136810[[#This Row],[Colunas85]]/$N$651</f>
        <v>2.153737823031731E-4</v>
      </c>
      <c r="N460" s="542">
        <v>7425.1619065495115</v>
      </c>
      <c r="O460" s="487">
        <f>+O459+Tabela136810[[#This Row],[Colunas8]]</f>
        <v>0.98183123750298162</v>
      </c>
      <c r="P460" s="485">
        <v>17.829999999999998</v>
      </c>
      <c r="Q460" s="485">
        <v>98.8</v>
      </c>
      <c r="R460" s="561">
        <v>0.72799999999999998</v>
      </c>
      <c r="S460" s="485">
        <v>22.73</v>
      </c>
      <c r="T460" s="485">
        <v>26825.04292</v>
      </c>
      <c r="U460" s="485">
        <v>21589.240470000001</v>
      </c>
      <c r="V460" s="488">
        <v>155010842.78999999</v>
      </c>
      <c r="W460" s="487">
        <f t="shared" si="20"/>
        <v>6.8387926226373317E-5</v>
      </c>
      <c r="X460" s="487">
        <f>+X459+Tabela136810[[#This Row],[Colunas82]]</f>
        <v>0.99289915398202999</v>
      </c>
      <c r="Y460" s="488">
        <v>15428.57</v>
      </c>
    </row>
    <row r="461" spans="1:25" ht="20.100000000000001" customHeight="1" x14ac:dyDescent="0.25">
      <c r="A461" s="485">
        <f t="shared" si="21"/>
        <v>457</v>
      </c>
      <c r="B461" s="485" t="s">
        <v>2543</v>
      </c>
      <c r="C461" s="485">
        <v>3543204</v>
      </c>
      <c r="D461" s="485" t="s">
        <v>2544</v>
      </c>
      <c r="E461" s="485" t="s">
        <v>2545</v>
      </c>
      <c r="F461" s="485">
        <v>203.208</v>
      </c>
      <c r="G461" s="486">
        <v>4537</v>
      </c>
      <c r="H461" s="487"/>
      <c r="I461" s="542">
        <v>3504</v>
      </c>
      <c r="J461" s="542">
        <v>3</v>
      </c>
      <c r="K461" s="542" t="s">
        <v>3961</v>
      </c>
      <c r="L461" s="542">
        <v>4344.8601923255683</v>
      </c>
      <c r="M461" s="487">
        <f>+Tabela136810[[#This Row],[Colunas85]]/$N$651</f>
        <v>9.7257972559918011E-5</v>
      </c>
      <c r="N461" s="542">
        <v>3353.0366845839681</v>
      </c>
      <c r="O461" s="487">
        <f>+O460+Tabela136810[[#This Row],[Colunas8]]</f>
        <v>0.98192849547554151</v>
      </c>
      <c r="P461" s="485">
        <v>21.83</v>
      </c>
      <c r="Q461" s="485">
        <v>99</v>
      </c>
      <c r="R461" s="561">
        <v>0.747</v>
      </c>
      <c r="S461" s="485" t="s">
        <v>27</v>
      </c>
      <c r="T461" s="485">
        <v>21555.295340000001</v>
      </c>
      <c r="U461" s="485">
        <v>18929.582480000001</v>
      </c>
      <c r="V461" s="488">
        <v>151502679.89999998</v>
      </c>
      <c r="W461" s="487">
        <f t="shared" si="20"/>
        <v>6.6840189432009552E-5</v>
      </c>
      <c r="X461" s="487">
        <f>+X460+Tabela136810[[#This Row],[Colunas82]]</f>
        <v>0.99296599417146203</v>
      </c>
      <c r="Y461" s="488">
        <v>33392.699999999997</v>
      </c>
    </row>
    <row r="462" spans="1:25" ht="20.100000000000001" customHeight="1" x14ac:dyDescent="0.25">
      <c r="A462" s="485">
        <f t="shared" si="21"/>
        <v>458</v>
      </c>
      <c r="B462" s="485" t="s">
        <v>2546</v>
      </c>
      <c r="C462" s="485">
        <v>3533205</v>
      </c>
      <c r="D462" s="485" t="s">
        <v>2547</v>
      </c>
      <c r="E462" s="485" t="s">
        <v>2548</v>
      </c>
      <c r="F462" s="485">
        <v>265.029</v>
      </c>
      <c r="G462" s="486">
        <v>4135</v>
      </c>
      <c r="H462" s="487"/>
      <c r="I462" s="542">
        <v>3506</v>
      </c>
      <c r="J462" s="542">
        <v>3</v>
      </c>
      <c r="K462" s="542" t="s">
        <v>3972</v>
      </c>
      <c r="L462" s="542">
        <v>3959.8847025052291</v>
      </c>
      <c r="M462" s="487">
        <f>+Tabela136810[[#This Row],[Colunas85]]/$N$651</f>
        <v>8.864044887266055E-5</v>
      </c>
      <c r="N462" s="542">
        <v>3055.9415231991861</v>
      </c>
      <c r="O462" s="487">
        <f>+O461+Tabela136810[[#This Row],[Colunas8]]</f>
        <v>0.9820171359244142</v>
      </c>
      <c r="P462" s="485">
        <v>11.54</v>
      </c>
      <c r="Q462" s="485">
        <v>98</v>
      </c>
      <c r="R462" s="561">
        <v>0.73499999999999999</v>
      </c>
      <c r="S462" s="485">
        <v>16.670000000000002</v>
      </c>
      <c r="T462" s="485">
        <v>27217.044000000002</v>
      </c>
      <c r="U462" s="485">
        <v>22616.214</v>
      </c>
      <c r="V462" s="488">
        <v>150431713.5</v>
      </c>
      <c r="W462" s="487">
        <f t="shared" si="20"/>
        <v>6.6367698799510075E-5</v>
      </c>
      <c r="X462" s="487">
        <f>+X461+Tabela136810[[#This Row],[Colunas82]]</f>
        <v>0.99303236187026156</v>
      </c>
      <c r="Y462" s="488">
        <v>36380.1</v>
      </c>
    </row>
    <row r="463" spans="1:25" ht="20.100000000000001" customHeight="1" x14ac:dyDescent="0.25">
      <c r="A463" s="485">
        <f t="shared" si="21"/>
        <v>459</v>
      </c>
      <c r="B463" s="485" t="s">
        <v>2549</v>
      </c>
      <c r="C463" s="485">
        <v>3548104</v>
      </c>
      <c r="D463" s="485" t="s">
        <v>2550</v>
      </c>
      <c r="E463" s="485" t="s">
        <v>2551</v>
      </c>
      <c r="F463" s="485">
        <v>109.956</v>
      </c>
      <c r="G463" s="486">
        <v>5926</v>
      </c>
      <c r="H463" s="487"/>
      <c r="I463" s="542">
        <v>3510</v>
      </c>
      <c r="J463" s="542">
        <v>7</v>
      </c>
      <c r="K463" s="542" t="s">
        <v>3998</v>
      </c>
      <c r="L463" s="542">
        <v>5675.0366981973366</v>
      </c>
      <c r="M463" s="487">
        <f>+Tabela136810[[#This Row],[Colunas85]]/$N$651</f>
        <v>1.2703344619574038E-4</v>
      </c>
      <c r="N463" s="542">
        <v>4379.5669810104901</v>
      </c>
      <c r="O463" s="487">
        <f>+O462+Tabela136810[[#This Row],[Colunas8]]</f>
        <v>0.98214416937060989</v>
      </c>
      <c r="P463" s="485">
        <v>54.05</v>
      </c>
      <c r="Q463" s="485">
        <v>97</v>
      </c>
      <c r="R463" s="561">
        <v>0.71399999999999997</v>
      </c>
      <c r="S463" s="485" t="s">
        <v>27</v>
      </c>
      <c r="T463" s="485">
        <v>20805.418170000001</v>
      </c>
      <c r="U463" s="485">
        <v>16226.152529999999</v>
      </c>
      <c r="V463" s="488">
        <v>149971533.88</v>
      </c>
      <c r="W463" s="487">
        <f t="shared" si="20"/>
        <v>6.6164676034540819E-5</v>
      </c>
      <c r="X463" s="487">
        <f>+X462+Tabela136810[[#This Row],[Colunas82]]</f>
        <v>0.99309852654629605</v>
      </c>
      <c r="Y463" s="488">
        <v>25307.38</v>
      </c>
    </row>
    <row r="464" spans="1:25" ht="20.100000000000001" customHeight="1" x14ac:dyDescent="0.25">
      <c r="A464" s="485">
        <f t="shared" si="21"/>
        <v>460</v>
      </c>
      <c r="B464" s="485" t="s">
        <v>2552</v>
      </c>
      <c r="C464" s="485">
        <v>3551108</v>
      </c>
      <c r="D464" s="485" t="s">
        <v>2553</v>
      </c>
      <c r="E464" s="485" t="s">
        <v>2554</v>
      </c>
      <c r="F464" s="485">
        <v>352.59199999999998</v>
      </c>
      <c r="G464" s="486">
        <v>10493</v>
      </c>
      <c r="H464" s="487"/>
      <c r="I464" s="542">
        <v>3502</v>
      </c>
      <c r="J464" s="542">
        <v>1</v>
      </c>
      <c r="K464" s="542" t="s">
        <v>3947</v>
      </c>
      <c r="L464" s="542">
        <v>10048.626404688601</v>
      </c>
      <c r="M464" s="487">
        <f>+Tabela136810[[#This Row],[Colunas85]]/$N$651</f>
        <v>2.2493451753828953E-4</v>
      </c>
      <c r="N464" s="542">
        <v>7754.774946294815</v>
      </c>
      <c r="O464" s="487">
        <f>+O463+Tabela136810[[#This Row],[Colunas8]]</f>
        <v>0.98236910388814813</v>
      </c>
      <c r="P464" s="485">
        <v>25.6</v>
      </c>
      <c r="Q464" s="485">
        <v>99</v>
      </c>
      <c r="R464" s="561">
        <v>0.70699999999999996</v>
      </c>
      <c r="S464" s="485">
        <v>9.17</v>
      </c>
      <c r="T464" s="485">
        <v>28419.514520000001</v>
      </c>
      <c r="U464" s="485">
        <v>26393.32905</v>
      </c>
      <c r="V464" s="488">
        <v>149936365.74000001</v>
      </c>
      <c r="W464" s="487">
        <f t="shared" si="20"/>
        <v>6.6149160499494696E-5</v>
      </c>
      <c r="X464" s="487">
        <f>+X463+Tabela136810[[#This Row],[Colunas82]]</f>
        <v>0.99316467570679556</v>
      </c>
      <c r="Y464" s="488">
        <v>14289.18</v>
      </c>
    </row>
    <row r="465" spans="1:25" ht="20.100000000000001" customHeight="1" x14ac:dyDescent="0.25">
      <c r="A465" s="485">
        <f t="shared" si="21"/>
        <v>461</v>
      </c>
      <c r="B465" s="485" t="s">
        <v>2555</v>
      </c>
      <c r="C465" s="485">
        <v>3544806</v>
      </c>
      <c r="D465" s="485" t="s">
        <v>2111</v>
      </c>
      <c r="E465" s="485" t="s">
        <v>2556</v>
      </c>
      <c r="F465" s="485">
        <v>308.55500000000001</v>
      </c>
      <c r="G465" s="486">
        <v>6481</v>
      </c>
      <c r="H465" s="487"/>
      <c r="I465" s="542">
        <v>3507</v>
      </c>
      <c r="J465" s="542">
        <v>1</v>
      </c>
      <c r="K465" s="542" t="s">
        <v>3974</v>
      </c>
      <c r="L465" s="542">
        <v>6206.5327102627298</v>
      </c>
      <c r="M465" s="487">
        <f>+Tabela136810[[#This Row],[Colunas85]]/$N$651</f>
        <v>1.3893077367441671E-4</v>
      </c>
      <c r="N465" s="542">
        <v>4789.7356739670922</v>
      </c>
      <c r="O465" s="487">
        <f>+O464+Tabela136810[[#This Row],[Colunas8]]</f>
        <v>0.98250803466182257</v>
      </c>
      <c r="P465" s="485">
        <v>17.670000000000002</v>
      </c>
      <c r="Q465" s="485">
        <v>100</v>
      </c>
      <c r="R465" s="561">
        <v>0.751</v>
      </c>
      <c r="S465" s="485">
        <v>18.87</v>
      </c>
      <c r="T465" s="485">
        <v>32637.570830000001</v>
      </c>
      <c r="U465" s="485">
        <v>27150.442139999999</v>
      </c>
      <c r="V465" s="488">
        <v>148145225.59</v>
      </c>
      <c r="W465" s="487">
        <f t="shared" si="20"/>
        <v>6.5358942484841087E-5</v>
      </c>
      <c r="X465" s="487">
        <f>+X464+Tabela136810[[#This Row],[Colunas82]]</f>
        <v>0.99323003464928039</v>
      </c>
      <c r="Y465" s="488">
        <v>22858.39</v>
      </c>
    </row>
    <row r="466" spans="1:25" ht="20.100000000000001" customHeight="1" x14ac:dyDescent="0.25">
      <c r="A466" s="485">
        <f t="shared" si="21"/>
        <v>462</v>
      </c>
      <c r="B466" s="485" t="s">
        <v>2557</v>
      </c>
      <c r="C466" s="485">
        <v>3537206</v>
      </c>
      <c r="D466" s="485" t="s">
        <v>2558</v>
      </c>
      <c r="E466" s="485" t="s">
        <v>2559</v>
      </c>
      <c r="F466" s="485">
        <v>670.44</v>
      </c>
      <c r="G466" s="486">
        <v>11507</v>
      </c>
      <c r="H466" s="487"/>
      <c r="I466" s="542">
        <v>3501</v>
      </c>
      <c r="J466" s="542">
        <v>2</v>
      </c>
      <c r="K466" s="542" t="s">
        <v>3945</v>
      </c>
      <c r="L466" s="542">
        <v>11019.68398348916</v>
      </c>
      <c r="M466" s="487">
        <f>+Tabela136810[[#This Row],[Colunas85]]/$N$651</f>
        <v>2.4667125639122255E-4</v>
      </c>
      <c r="N466" s="542">
        <v>8504.1642339668779</v>
      </c>
      <c r="O466" s="487">
        <f>+O465+Tabela136810[[#This Row],[Colunas8]]</f>
        <v>0.98275470591821379</v>
      </c>
      <c r="P466" s="485">
        <v>15.22</v>
      </c>
      <c r="Q466" s="485">
        <v>99.3</v>
      </c>
      <c r="R466" s="561">
        <v>0.69599999999999995</v>
      </c>
      <c r="S466" s="485">
        <v>9.26</v>
      </c>
      <c r="T466" s="485">
        <v>34703.983339999999</v>
      </c>
      <c r="U466" s="485">
        <v>32345.07501</v>
      </c>
      <c r="V466" s="488">
        <v>147144611.79999998</v>
      </c>
      <c r="W466" s="487">
        <f t="shared" si="20"/>
        <v>6.4917490126928818E-5</v>
      </c>
      <c r="X466" s="487">
        <f>+X465+Tabela136810[[#This Row],[Colunas82]]</f>
        <v>0.99329495213940733</v>
      </c>
      <c r="Y466" s="488">
        <v>12787.4</v>
      </c>
    </row>
    <row r="467" spans="1:25" ht="20.100000000000001" customHeight="1" x14ac:dyDescent="0.25">
      <c r="A467" s="485">
        <f t="shared" si="21"/>
        <v>463</v>
      </c>
      <c r="B467" s="485" t="s">
        <v>2560</v>
      </c>
      <c r="C467" s="485">
        <v>3510906</v>
      </c>
      <c r="D467" s="485" t="s">
        <v>2561</v>
      </c>
      <c r="E467" s="485" t="s">
        <v>2562</v>
      </c>
      <c r="F467" s="485">
        <v>191.68299999999999</v>
      </c>
      <c r="G467" s="486">
        <v>2488</v>
      </c>
      <c r="H467" s="462"/>
      <c r="I467" s="542">
        <v>3508</v>
      </c>
      <c r="J467" s="542">
        <v>1</v>
      </c>
      <c r="K467" s="542" t="s">
        <v>3982</v>
      </c>
      <c r="L467" s="542">
        <v>2382.6343748084669</v>
      </c>
      <c r="M467" s="487">
        <f>+Tabela136810[[#This Row],[Colunas85]]/$N$651</f>
        <v>5.3334325706210281E-5</v>
      </c>
      <c r="N467" s="542">
        <v>1838.7382127495953</v>
      </c>
      <c r="O467" s="487">
        <f>+O466+Tabela136810[[#This Row],[Colunas8]]</f>
        <v>0.98280804024391999</v>
      </c>
      <c r="P467" s="485">
        <v>13.74</v>
      </c>
      <c r="Q467" s="485">
        <v>99.5</v>
      </c>
      <c r="R467" s="561">
        <v>0.73399999999999999</v>
      </c>
      <c r="S467" s="485">
        <v>47.62</v>
      </c>
      <c r="T467" s="485">
        <v>15898.76893</v>
      </c>
      <c r="U467" s="485">
        <v>13737.03125</v>
      </c>
      <c r="V467" s="488">
        <v>145751866.72</v>
      </c>
      <c r="W467" s="487">
        <f t="shared" si="20"/>
        <v>6.4303036672777754E-5</v>
      </c>
      <c r="X467" s="487">
        <f>+X466+Tabela136810[[#This Row],[Colunas82]]</f>
        <v>0.99335925517608015</v>
      </c>
      <c r="Y467" s="488">
        <v>58581.94</v>
      </c>
    </row>
    <row r="468" spans="1:25" ht="20.100000000000001" customHeight="1" x14ac:dyDescent="0.25">
      <c r="A468" s="485">
        <f t="shared" si="21"/>
        <v>464</v>
      </c>
      <c r="B468" s="485" t="s">
        <v>2563</v>
      </c>
      <c r="C468" s="485">
        <v>3509809</v>
      </c>
      <c r="D468" s="485" t="s">
        <v>2564</v>
      </c>
      <c r="E468" s="485" t="s">
        <v>2565</v>
      </c>
      <c r="F468" s="485">
        <v>484.19900000000001</v>
      </c>
      <c r="G468" s="486">
        <v>5028</v>
      </c>
      <c r="H468" s="462"/>
      <c r="I468" s="542">
        <v>3504</v>
      </c>
      <c r="J468" s="542">
        <v>1</v>
      </c>
      <c r="K468" s="542" t="s">
        <v>3959</v>
      </c>
      <c r="L468" s="542">
        <v>4815.0665741708081</v>
      </c>
      <c r="M468" s="487">
        <f>+Tabela136810[[#This Row],[Colunas85]]/$N$651</f>
        <v>1.0778335596898121E-4</v>
      </c>
      <c r="N468" s="542">
        <v>3715.9066453798087</v>
      </c>
      <c r="O468" s="487">
        <f>+O467+Tabela136810[[#This Row],[Colunas8]]</f>
        <v>0.98291582359988894</v>
      </c>
      <c r="P468" s="485">
        <v>9.3800000000000008</v>
      </c>
      <c r="Q468" s="485">
        <v>97.9</v>
      </c>
      <c r="R468" s="561">
        <v>0.70599999999999996</v>
      </c>
      <c r="S468" s="485">
        <v>31.25</v>
      </c>
      <c r="T468" s="485">
        <v>21740.412499999999</v>
      </c>
      <c r="U468" s="485">
        <v>19664.728060000001</v>
      </c>
      <c r="V468" s="488">
        <v>144537703.68000001</v>
      </c>
      <c r="W468" s="487">
        <f t="shared" si="20"/>
        <v>6.3767370322528964E-5</v>
      </c>
      <c r="X468" s="487">
        <f>+X467+Tabela136810[[#This Row],[Colunas82]]</f>
        <v>0.99342302254640269</v>
      </c>
      <c r="Y468" s="488">
        <v>28746.560000000001</v>
      </c>
    </row>
    <row r="469" spans="1:25" ht="20.100000000000001" customHeight="1" x14ac:dyDescent="0.25">
      <c r="A469" s="485">
        <f t="shared" si="21"/>
        <v>465</v>
      </c>
      <c r="B469" s="485" t="s">
        <v>2566</v>
      </c>
      <c r="C469" s="485">
        <v>3500600</v>
      </c>
      <c r="D469" s="485" t="s">
        <v>2567</v>
      </c>
      <c r="E469" s="485" t="s">
        <v>2568</v>
      </c>
      <c r="F469" s="485">
        <v>3.6120000000000001</v>
      </c>
      <c r="G469" s="486">
        <v>3588</v>
      </c>
      <c r="H469" s="462"/>
      <c r="I469" s="542">
        <v>3510</v>
      </c>
      <c r="J469" s="542">
        <v>3</v>
      </c>
      <c r="K469" s="542" t="s">
        <v>3994</v>
      </c>
      <c r="L469" s="542">
        <v>3436.0498942173549</v>
      </c>
      <c r="M469" s="487">
        <f>+Tabela136810[[#This Row],[Colunas85]]/$N$651</f>
        <v>7.6914614402685876E-5</v>
      </c>
      <c r="N469" s="542">
        <v>2651.6851717626796</v>
      </c>
      <c r="O469" s="487">
        <f>+O468+Tabela136810[[#This Row],[Colunas8]]</f>
        <v>0.98299273821429167</v>
      </c>
      <c r="P469" s="485">
        <v>488.89</v>
      </c>
      <c r="Q469" s="485">
        <v>98.4</v>
      </c>
      <c r="R469" s="561">
        <v>0.85399999999999998</v>
      </c>
      <c r="S469" s="485">
        <v>52.63</v>
      </c>
      <c r="T469" s="485">
        <v>25157.756679999999</v>
      </c>
      <c r="U469" s="485">
        <v>22709.992839999999</v>
      </c>
      <c r="V469" s="488">
        <v>144312589.20000002</v>
      </c>
      <c r="W469" s="487">
        <f t="shared" si="20"/>
        <v>6.3668053963920532E-5</v>
      </c>
      <c r="X469" s="487">
        <f>+X468+Tabela136810[[#This Row],[Colunas82]]</f>
        <v>0.99348669060036665</v>
      </c>
      <c r="Y469" s="488">
        <v>40220.9</v>
      </c>
    </row>
    <row r="470" spans="1:25" ht="20.100000000000001" customHeight="1" x14ac:dyDescent="0.25">
      <c r="A470" s="485">
        <f t="shared" si="21"/>
        <v>466</v>
      </c>
      <c r="B470" s="485" t="s">
        <v>2569</v>
      </c>
      <c r="C470" s="485">
        <v>3503604</v>
      </c>
      <c r="D470" s="485" t="s">
        <v>2570</v>
      </c>
      <c r="E470" s="485" t="s">
        <v>2571</v>
      </c>
      <c r="F470" s="485">
        <v>85.906999999999996</v>
      </c>
      <c r="G470" s="486">
        <v>11186</v>
      </c>
      <c r="H470" s="462"/>
      <c r="I470" s="542">
        <v>3503</v>
      </c>
      <c r="J470" s="542">
        <v>3</v>
      </c>
      <c r="K470" s="542" t="s">
        <v>3956</v>
      </c>
      <c r="L470" s="542">
        <v>10712.278181916201</v>
      </c>
      <c r="M470" s="487">
        <f>+Tabela136810[[#This Row],[Colunas85]]/$N$651</f>
        <v>2.3979009941706917E-4</v>
      </c>
      <c r="N470" s="542">
        <v>8266.931530473059</v>
      </c>
      <c r="O470" s="487">
        <f>+O469+Tabela136810[[#This Row],[Colunas8]]</f>
        <v>0.98323252831370878</v>
      </c>
      <c r="P470" s="485">
        <v>123.35</v>
      </c>
      <c r="Q470" s="485">
        <v>97.3</v>
      </c>
      <c r="R470" s="561">
        <v>0.69499999999999995</v>
      </c>
      <c r="S470" s="485">
        <v>8.33</v>
      </c>
      <c r="T470" s="485">
        <v>31683.039850000001</v>
      </c>
      <c r="U470" s="485">
        <v>27659.505880000001</v>
      </c>
      <c r="V470" s="488">
        <v>144122996.78</v>
      </c>
      <c r="W470" s="487">
        <f t="shared" si="20"/>
        <v>6.3584409283337724E-5</v>
      </c>
      <c r="X470" s="487">
        <f>+X469+Tabela136810[[#This Row],[Colunas82]]</f>
        <v>0.99355027500964999</v>
      </c>
      <c r="Y470" s="488">
        <v>12884.23</v>
      </c>
    </row>
    <row r="471" spans="1:25" ht="20.100000000000001" customHeight="1" x14ac:dyDescent="0.25">
      <c r="A471" s="485">
        <f t="shared" si="21"/>
        <v>467</v>
      </c>
      <c r="B471" s="485" t="s">
        <v>2572</v>
      </c>
      <c r="C471" s="485">
        <v>3554409</v>
      </c>
      <c r="D471" s="485" t="s">
        <v>2573</v>
      </c>
      <c r="E471" s="485" t="s">
        <v>2574</v>
      </c>
      <c r="F471" s="485">
        <v>221.541</v>
      </c>
      <c r="G471" s="486">
        <v>9502</v>
      </c>
      <c r="H471" s="487"/>
      <c r="I471" s="542">
        <v>3508</v>
      </c>
      <c r="J471" s="542">
        <v>2</v>
      </c>
      <c r="K471" s="542" t="s">
        <v>3983</v>
      </c>
      <c r="L471" s="542">
        <v>9099.5947867484119</v>
      </c>
      <c r="M471" s="487">
        <f>+Tabela136810[[#This Row],[Colunas85]]/$N$651</f>
        <v>2.0369082108537379E-4</v>
      </c>
      <c r="N471" s="542">
        <v>7022.3836404930271</v>
      </c>
      <c r="O471" s="487">
        <f>+O470+Tabela136810[[#This Row],[Colunas8]]</f>
        <v>0.98343621913479418</v>
      </c>
      <c r="P471" s="485">
        <v>38.39</v>
      </c>
      <c r="Q471" s="485">
        <v>98.9</v>
      </c>
      <c r="R471" s="561">
        <v>0.749</v>
      </c>
      <c r="S471" s="485">
        <v>10.64</v>
      </c>
      <c r="T471" s="485">
        <v>28597.774799999999</v>
      </c>
      <c r="U471" s="485">
        <v>23725.92671</v>
      </c>
      <c r="V471" s="488">
        <v>143822367.02000001</v>
      </c>
      <c r="W471" s="487">
        <f t="shared" si="20"/>
        <v>6.3451776975311482E-5</v>
      </c>
      <c r="X471" s="487">
        <f>+X470+Tabela136810[[#This Row],[Colunas82]]</f>
        <v>0.9936137267866253</v>
      </c>
      <c r="Y471" s="488">
        <v>15136.01</v>
      </c>
    </row>
    <row r="472" spans="1:25" ht="20.100000000000001" customHeight="1" x14ac:dyDescent="0.25">
      <c r="A472" s="485">
        <f t="shared" si="21"/>
        <v>468</v>
      </c>
      <c r="B472" s="485" t="s">
        <v>2575</v>
      </c>
      <c r="C472" s="485">
        <v>3556602</v>
      </c>
      <c r="D472" s="485" t="s">
        <v>2576</v>
      </c>
      <c r="E472" s="485" t="s">
        <v>2577</v>
      </c>
      <c r="F472" s="485">
        <v>247.71600000000001</v>
      </c>
      <c r="G472" s="486">
        <v>10804</v>
      </c>
      <c r="H472" s="487"/>
      <c r="I472" s="542">
        <v>3504</v>
      </c>
      <c r="J472" s="542">
        <v>1</v>
      </c>
      <c r="K472" s="542" t="s">
        <v>3959</v>
      </c>
      <c r="L472" s="542">
        <v>10346.45570153966</v>
      </c>
      <c r="M472" s="487">
        <f>+Tabela136810[[#This Row],[Colunas85]]/$N$651</f>
        <v>2.316013082515658E-4</v>
      </c>
      <c r="N472" s="542">
        <v>7984.6172228885143</v>
      </c>
      <c r="O472" s="487">
        <f>+O471+Tabela136810[[#This Row],[Colunas8]]</f>
        <v>0.98366782044304579</v>
      </c>
      <c r="P472" s="485">
        <v>43.41</v>
      </c>
      <c r="Q472" s="485">
        <v>99</v>
      </c>
      <c r="R472" s="561">
        <v>0.754</v>
      </c>
      <c r="S472" s="485">
        <v>9.09</v>
      </c>
      <c r="T472" s="485">
        <v>29102.655350000001</v>
      </c>
      <c r="U472" s="485">
        <v>25985.750639999998</v>
      </c>
      <c r="V472" s="488">
        <v>142058014.59999999</v>
      </c>
      <c r="W472" s="487">
        <f t="shared" si="20"/>
        <v>6.2673377213304186E-5</v>
      </c>
      <c r="X472" s="487">
        <f>+X471+Tabela136810[[#This Row],[Colunas82]]</f>
        <v>0.99367640016383862</v>
      </c>
      <c r="Y472" s="488">
        <v>13148.65</v>
      </c>
    </row>
    <row r="473" spans="1:25" ht="20.100000000000001" customHeight="1" x14ac:dyDescent="0.25">
      <c r="A473" s="485">
        <f t="shared" si="21"/>
        <v>469</v>
      </c>
      <c r="B473" s="485" t="s">
        <v>2578</v>
      </c>
      <c r="C473" s="485">
        <v>3554953</v>
      </c>
      <c r="D473" s="485" t="s">
        <v>2579</v>
      </c>
      <c r="E473" s="485" t="s">
        <v>2580</v>
      </c>
      <c r="F473" s="485">
        <v>126.73099999999999</v>
      </c>
      <c r="G473" s="486">
        <v>7058</v>
      </c>
      <c r="H473" s="487"/>
      <c r="I473" s="542">
        <v>3510</v>
      </c>
      <c r="J473" s="542">
        <v>4</v>
      </c>
      <c r="K473" s="542" t="s">
        <v>3995</v>
      </c>
      <c r="L473" s="542">
        <v>6759.0970327163013</v>
      </c>
      <c r="M473" s="487">
        <f>+Tabela136810[[#This Row],[Colunas85]]/$N$651</f>
        <v>1.5129970692702254E-4</v>
      </c>
      <c r="N473" s="542">
        <v>5216.1633061039556</v>
      </c>
      <c r="O473" s="487">
        <f>+O472+Tabela136810[[#This Row],[Colunas8]]</f>
        <v>0.98381912014997286</v>
      </c>
      <c r="P473" s="485">
        <v>46.8</v>
      </c>
      <c r="Q473" s="485">
        <v>97.3</v>
      </c>
      <c r="R473" s="561">
        <v>0.72799999999999998</v>
      </c>
      <c r="S473" s="485" t="s">
        <v>27</v>
      </c>
      <c r="T473" s="485">
        <v>21049.98575</v>
      </c>
      <c r="U473" s="485">
        <v>18149.40958</v>
      </c>
      <c r="V473" s="488">
        <v>141181315.16</v>
      </c>
      <c r="W473" s="487">
        <f t="shared" si="20"/>
        <v>6.2286593582260729E-5</v>
      </c>
      <c r="X473" s="487">
        <f>+X472+Tabela136810[[#This Row],[Colunas82]]</f>
        <v>0.99373868675742083</v>
      </c>
      <c r="Y473" s="488">
        <v>20003.02</v>
      </c>
    </row>
    <row r="474" spans="1:25" ht="20.100000000000001" customHeight="1" x14ac:dyDescent="0.25">
      <c r="A474" s="485">
        <f t="shared" si="21"/>
        <v>470</v>
      </c>
      <c r="B474" s="485" t="s">
        <v>2581</v>
      </c>
      <c r="C474" s="485">
        <v>3520806</v>
      </c>
      <c r="D474" s="485" t="s">
        <v>2582</v>
      </c>
      <c r="E474" s="485" t="s">
        <v>2583</v>
      </c>
      <c r="F474" s="485">
        <v>87.119</v>
      </c>
      <c r="G474" s="486">
        <v>4045</v>
      </c>
      <c r="H474" s="462"/>
      <c r="I474" s="542">
        <v>3505</v>
      </c>
      <c r="J474" s="542">
        <v>2</v>
      </c>
      <c r="K474" s="542" t="s">
        <v>3966</v>
      </c>
      <c r="L474" s="542">
        <v>3873.6961600081381</v>
      </c>
      <c r="M474" s="487">
        <f>+Tabela136810[[#This Row],[Colunas85]]/$N$651</f>
        <v>8.6711152524767099E-5</v>
      </c>
      <c r="N474" s="542">
        <v>2989.4276810981155</v>
      </c>
      <c r="O474" s="487">
        <f>+O473+Tabela136810[[#This Row],[Colunas8]]</f>
        <v>0.98390583130249765</v>
      </c>
      <c r="P474" s="485">
        <v>41.53</v>
      </c>
      <c r="Q474" s="485">
        <v>98.3</v>
      </c>
      <c r="R474" s="561">
        <v>0.75900000000000001</v>
      </c>
      <c r="S474" s="485" t="s">
        <v>27</v>
      </c>
      <c r="T474" s="485">
        <v>16473.581829999999</v>
      </c>
      <c r="U474" s="485">
        <v>14359.47921</v>
      </c>
      <c r="V474" s="488">
        <v>141122364.5</v>
      </c>
      <c r="W474" s="487">
        <f t="shared" si="20"/>
        <v>6.2260585637819466E-5</v>
      </c>
      <c r="X474" s="487">
        <f>+X473+Tabela136810[[#This Row],[Colunas82]]</f>
        <v>0.99380094734305868</v>
      </c>
      <c r="Y474" s="488">
        <v>34888.1</v>
      </c>
    </row>
    <row r="475" spans="1:25" ht="20.100000000000001" customHeight="1" x14ac:dyDescent="0.25">
      <c r="A475" s="485">
        <f t="shared" si="21"/>
        <v>471</v>
      </c>
      <c r="B475" s="485" t="s">
        <v>2584</v>
      </c>
      <c r="C475" s="485">
        <v>3553500</v>
      </c>
      <c r="D475" s="485" t="s">
        <v>2585</v>
      </c>
      <c r="E475" s="485" t="s">
        <v>2586</v>
      </c>
      <c r="F475" s="485">
        <v>755.1</v>
      </c>
      <c r="G475" s="486">
        <v>7725</v>
      </c>
      <c r="H475" s="487"/>
      <c r="I475" s="542">
        <v>3502</v>
      </c>
      <c r="J475" s="542">
        <v>1</v>
      </c>
      <c r="K475" s="542" t="s">
        <v>3947</v>
      </c>
      <c r="L475" s="542">
        <v>7397.8498976669644</v>
      </c>
      <c r="M475" s="487">
        <f>+Tabela136810[[#This Row],[Colunas85]]/$N$651</f>
        <v>1.6559793652752187E-4</v>
      </c>
      <c r="N475" s="542">
        <v>5709.1047803418905</v>
      </c>
      <c r="O475" s="487">
        <f>+O474+Tabela136810[[#This Row],[Colunas8]]</f>
        <v>0.98407142923902513</v>
      </c>
      <c r="P475" s="485">
        <v>10.61</v>
      </c>
      <c r="Q475" s="485">
        <v>98.3</v>
      </c>
      <c r="R475" s="561">
        <v>0.68100000000000005</v>
      </c>
      <c r="S475" s="485">
        <v>20.62</v>
      </c>
      <c r="T475" s="485">
        <v>29032.223770000001</v>
      </c>
      <c r="U475" s="485">
        <v>22549.15523</v>
      </c>
      <c r="V475" s="488">
        <v>139270626</v>
      </c>
      <c r="W475" s="487">
        <f t="shared" si="20"/>
        <v>6.144363274827164E-5</v>
      </c>
      <c r="X475" s="487">
        <f>+X474+Tabela136810[[#This Row],[Colunas82]]</f>
        <v>0.99386239097580698</v>
      </c>
      <c r="Y475" s="488">
        <v>18028.560000000001</v>
      </c>
    </row>
    <row r="476" spans="1:25" ht="20.100000000000001" customHeight="1" x14ac:dyDescent="0.25">
      <c r="A476" s="485">
        <f t="shared" si="21"/>
        <v>472</v>
      </c>
      <c r="B476" s="485" t="s">
        <v>2587</v>
      </c>
      <c r="C476" s="485">
        <v>3516606</v>
      </c>
      <c r="D476" s="485" t="s">
        <v>2588</v>
      </c>
      <c r="E476" s="485" t="s">
        <v>2589</v>
      </c>
      <c r="F476" s="485">
        <v>355.91399999999999</v>
      </c>
      <c r="G476" s="486">
        <v>6419</v>
      </c>
      <c r="H476" s="462"/>
      <c r="I476" s="542">
        <v>3504</v>
      </c>
      <c r="J476" s="542">
        <v>1</v>
      </c>
      <c r="K476" s="542" t="s">
        <v>3959</v>
      </c>
      <c r="L476" s="542">
        <v>6147.1583809869562</v>
      </c>
      <c r="M476" s="487">
        <f>+Tabela136810[[#This Row],[Colunas85]]/$N$651</f>
        <v>1.37601702856979E-4</v>
      </c>
      <c r="N476" s="542">
        <v>4743.9150271863546</v>
      </c>
      <c r="O476" s="487">
        <f>+O475+Tabela136810[[#This Row],[Colunas8]]</f>
        <v>0.98420903094188206</v>
      </c>
      <c r="P476" s="485">
        <v>19.690000000000001</v>
      </c>
      <c r="Q476" s="485">
        <v>97</v>
      </c>
      <c r="R476" s="561">
        <v>0.70899999999999996</v>
      </c>
      <c r="S476" s="485">
        <v>31.25</v>
      </c>
      <c r="T476" s="485">
        <v>24207.352709999999</v>
      </c>
      <c r="U476" s="485">
        <v>20712.850699999999</v>
      </c>
      <c r="V476" s="488">
        <v>138932643.43000001</v>
      </c>
      <c r="W476" s="487">
        <f t="shared" si="20"/>
        <v>6.129452106906947E-5</v>
      </c>
      <c r="X476" s="487">
        <f>+X475+Tabela136810[[#This Row],[Colunas82]]</f>
        <v>0.99392368549687604</v>
      </c>
      <c r="Y476" s="488">
        <v>21643.97</v>
      </c>
    </row>
    <row r="477" spans="1:25" ht="20.100000000000001" customHeight="1" x14ac:dyDescent="0.25">
      <c r="A477" s="485">
        <f t="shared" si="21"/>
        <v>473</v>
      </c>
      <c r="B477" s="485" t="s">
        <v>2590</v>
      </c>
      <c r="C477" s="485">
        <v>3524204</v>
      </c>
      <c r="D477" s="485" t="s">
        <v>2591</v>
      </c>
      <c r="E477" s="485" t="s">
        <v>2592</v>
      </c>
      <c r="F477" s="485">
        <v>273.43799999999999</v>
      </c>
      <c r="G477" s="486">
        <v>6963</v>
      </c>
      <c r="H477" s="462"/>
      <c r="I477" s="542">
        <v>3508</v>
      </c>
      <c r="J477" s="542">
        <v>2</v>
      </c>
      <c r="K477" s="542" t="s">
        <v>3983</v>
      </c>
      <c r="L477" s="542">
        <v>6668.1202378582611</v>
      </c>
      <c r="M477" s="487">
        <f>+Tabela136810[[#This Row],[Colunas85]]/$N$651</f>
        <v>1.4926322744869059E-4</v>
      </c>
      <c r="N477" s="542">
        <v>5145.9542505528261</v>
      </c>
      <c r="O477" s="487">
        <f>+O476+Tabela136810[[#This Row],[Colunas8]]</f>
        <v>0.98435829416933074</v>
      </c>
      <c r="P477" s="485">
        <v>24.11</v>
      </c>
      <c r="Q477" s="485">
        <v>98.3</v>
      </c>
      <c r="R477" s="561">
        <v>0.71099999999999997</v>
      </c>
      <c r="S477" s="485">
        <v>32.26</v>
      </c>
      <c r="T477" s="485">
        <v>29164.177780000002</v>
      </c>
      <c r="U477" s="485">
        <v>25815.764299999999</v>
      </c>
      <c r="V477" s="488">
        <v>138885947.63999999</v>
      </c>
      <c r="W477" s="487">
        <f t="shared" si="20"/>
        <v>6.1273919747354647E-5</v>
      </c>
      <c r="X477" s="487">
        <f>+X476+Tabela136810[[#This Row],[Colunas82]]</f>
        <v>0.99398495941662335</v>
      </c>
      <c r="Y477" s="488">
        <v>19946.28</v>
      </c>
    </row>
    <row r="478" spans="1:25" ht="20.100000000000001" customHeight="1" x14ac:dyDescent="0.25">
      <c r="A478" s="485">
        <f t="shared" si="21"/>
        <v>474</v>
      </c>
      <c r="B478" s="485" t="s">
        <v>2593</v>
      </c>
      <c r="C478" s="485">
        <v>3537156</v>
      </c>
      <c r="D478" s="485" t="s">
        <v>2594</v>
      </c>
      <c r="E478" s="485" t="s">
        <v>2595</v>
      </c>
      <c r="F478" s="485">
        <v>152.309</v>
      </c>
      <c r="G478" s="486">
        <v>3109</v>
      </c>
      <c r="H478" s="487"/>
      <c r="I478" s="542">
        <v>3504</v>
      </c>
      <c r="J478" s="542">
        <v>2</v>
      </c>
      <c r="K478" s="542" t="s">
        <v>3960</v>
      </c>
      <c r="L478" s="542">
        <v>2977.3353180383933</v>
      </c>
      <c r="M478" s="487">
        <f>+Tabela136810[[#This Row],[Colunas85]]/$N$651</f>
        <v>6.6646470506675137E-5</v>
      </c>
      <c r="N478" s="542">
        <v>2297.683723246982</v>
      </c>
      <c r="O478" s="487">
        <f>+O477+Tabela136810[[#This Row],[Colunas8]]</f>
        <v>0.98442494063983743</v>
      </c>
      <c r="P478" s="485">
        <v>19.28</v>
      </c>
      <c r="Q478" s="485">
        <v>97.3</v>
      </c>
      <c r="R478" s="561">
        <v>0.77400000000000002</v>
      </c>
      <c r="S478" s="485" t="s">
        <v>27</v>
      </c>
      <c r="T478" s="485">
        <v>19656.976030000002</v>
      </c>
      <c r="U478" s="485">
        <v>16963.782920000001</v>
      </c>
      <c r="V478" s="488">
        <v>137930443.00999999</v>
      </c>
      <c r="W478" s="487">
        <f t="shared" si="20"/>
        <v>6.0852368719250607E-5</v>
      </c>
      <c r="X478" s="487">
        <f>+X477+Tabela136810[[#This Row],[Colunas82]]</f>
        <v>0.99404581178534257</v>
      </c>
      <c r="Y478" s="488">
        <v>44364.89</v>
      </c>
    </row>
    <row r="479" spans="1:25" ht="20.100000000000001" customHeight="1" x14ac:dyDescent="0.25">
      <c r="A479" s="485">
        <f t="shared" si="21"/>
        <v>475</v>
      </c>
      <c r="B479" s="485" t="s">
        <v>2596</v>
      </c>
      <c r="C479" s="485">
        <v>3547007</v>
      </c>
      <c r="D479" s="485" t="s">
        <v>2597</v>
      </c>
      <c r="E479" s="485" t="s">
        <v>2598</v>
      </c>
      <c r="F479" s="485">
        <v>252.62100000000001</v>
      </c>
      <c r="G479" s="486">
        <v>6298</v>
      </c>
      <c r="H479" s="487"/>
      <c r="I479" s="542">
        <v>3510</v>
      </c>
      <c r="J479" s="542">
        <v>3</v>
      </c>
      <c r="K479" s="542" t="s">
        <v>3994</v>
      </c>
      <c r="L479" s="542">
        <v>6031.2826738519798</v>
      </c>
      <c r="M479" s="487">
        <f>+Tabela136810[[#This Row],[Colunas85]]/$N$651</f>
        <v>1.350078711003667E-4</v>
      </c>
      <c r="N479" s="542">
        <v>4654.490861694916</v>
      </c>
      <c r="O479" s="487">
        <f>+O478+Tabela136810[[#This Row],[Colunas8]]</f>
        <v>0.98455994851093775</v>
      </c>
      <c r="P479" s="485">
        <v>21.43</v>
      </c>
      <c r="Q479" s="485">
        <v>97.5</v>
      </c>
      <c r="R479" s="561">
        <v>0.68600000000000005</v>
      </c>
      <c r="S479" s="485" t="s">
        <v>27</v>
      </c>
      <c r="T479" s="485">
        <v>22804.667720000001</v>
      </c>
      <c r="U479" s="485">
        <v>18588.876390000001</v>
      </c>
      <c r="V479" s="488">
        <v>137777441.24000001</v>
      </c>
      <c r="W479" s="487">
        <f t="shared" si="20"/>
        <v>6.0784867158902091E-5</v>
      </c>
      <c r="X479" s="487">
        <f>+X478+Tabela136810[[#This Row],[Colunas82]]</f>
        <v>0.99410659665250145</v>
      </c>
      <c r="Y479" s="488">
        <v>21876.38</v>
      </c>
    </row>
    <row r="480" spans="1:25" ht="20.100000000000001" customHeight="1" x14ac:dyDescent="0.25">
      <c r="A480" s="485">
        <f t="shared" si="21"/>
        <v>476</v>
      </c>
      <c r="B480" s="485" t="s">
        <v>2599</v>
      </c>
      <c r="C480" s="485">
        <v>3556354</v>
      </c>
      <c r="D480" s="485" t="s">
        <v>2600</v>
      </c>
      <c r="E480" s="485" t="s">
        <v>2601</v>
      </c>
      <c r="F480" s="485">
        <v>142.595</v>
      </c>
      <c r="G480" s="486">
        <v>10842</v>
      </c>
      <c r="H480" s="487"/>
      <c r="I480" s="542">
        <v>3510</v>
      </c>
      <c r="J480" s="542">
        <v>4</v>
      </c>
      <c r="K480" s="542" t="s">
        <v>3995</v>
      </c>
      <c r="L480" s="542">
        <v>10382.846419482876</v>
      </c>
      <c r="M480" s="487">
        <f>+Tabela136810[[#This Row],[Colunas85]]/$N$651</f>
        <v>2.3241590004289859E-4</v>
      </c>
      <c r="N480" s="542">
        <v>8012.700845108966</v>
      </c>
      <c r="O480" s="487">
        <f>+O479+Tabela136810[[#This Row],[Colunas8]]</f>
        <v>0.98479236441098061</v>
      </c>
      <c r="P480" s="485">
        <v>61.71</v>
      </c>
      <c r="Q480" s="485">
        <v>98.1</v>
      </c>
      <c r="R480" s="561">
        <v>0.69899999999999995</v>
      </c>
      <c r="S480" s="485">
        <v>27.78</v>
      </c>
      <c r="T480" s="485">
        <v>23552.126520000002</v>
      </c>
      <c r="U480" s="485">
        <v>21271.498759999999</v>
      </c>
      <c r="V480" s="488">
        <v>137758668.84</v>
      </c>
      <c r="W480" s="487">
        <f t="shared" si="20"/>
        <v>6.0776585122089793E-5</v>
      </c>
      <c r="X480" s="487">
        <f>+X479+Tabela136810[[#This Row],[Colunas82]]</f>
        <v>0.9941673732376235</v>
      </c>
      <c r="Y480" s="488">
        <v>12706.02</v>
      </c>
    </row>
    <row r="481" spans="1:25" ht="20.100000000000001" customHeight="1" x14ac:dyDescent="0.25">
      <c r="A481" s="485">
        <f t="shared" si="21"/>
        <v>477</v>
      </c>
      <c r="B481" s="485" t="s">
        <v>2602</v>
      </c>
      <c r="C481" s="485">
        <v>3525854</v>
      </c>
      <c r="D481" s="485" t="s">
        <v>2603</v>
      </c>
      <c r="E481" s="485" t="s">
        <v>2604</v>
      </c>
      <c r="F481" s="485">
        <v>56.685000000000002</v>
      </c>
      <c r="G481" s="486">
        <v>3467</v>
      </c>
      <c r="H481" s="462"/>
      <c r="I481" s="542">
        <v>3502</v>
      </c>
      <c r="J481" s="542">
        <v>1</v>
      </c>
      <c r="K481" s="542" t="s">
        <v>3947</v>
      </c>
      <c r="L481" s="542">
        <v>3320.1741870823776</v>
      </c>
      <c r="M481" s="487">
        <f>+Tabela136810[[#This Row],[Colunas85]]/$N$651</f>
        <v>7.4320782646073566E-5</v>
      </c>
      <c r="N481" s="542">
        <v>2562.2610062712406</v>
      </c>
      <c r="O481" s="487">
        <f>+O480+Tabela136810[[#This Row],[Colunas8]]</f>
        <v>0.98486668519362663</v>
      </c>
      <c r="P481" s="485">
        <v>49.36</v>
      </c>
      <c r="Q481" s="485">
        <v>99.2</v>
      </c>
      <c r="R481" s="561">
        <v>0.74099999999999999</v>
      </c>
      <c r="S481" s="485">
        <v>25</v>
      </c>
      <c r="T481" s="485">
        <v>19564.135020000002</v>
      </c>
      <c r="U481" s="485">
        <v>15938.581200000001</v>
      </c>
      <c r="V481" s="488">
        <v>137541402.53</v>
      </c>
      <c r="W481" s="487">
        <f t="shared" si="20"/>
        <v>6.0680731231404964E-5</v>
      </c>
      <c r="X481" s="487">
        <f>+X480+Tabela136810[[#This Row],[Colunas82]]</f>
        <v>0.99422805396885494</v>
      </c>
      <c r="Y481" s="488">
        <v>39671.589999999997</v>
      </c>
    </row>
    <row r="482" spans="1:25" ht="20.100000000000001" customHeight="1" x14ac:dyDescent="0.25">
      <c r="A482" s="485">
        <f t="shared" si="21"/>
        <v>478</v>
      </c>
      <c r="B482" s="485" t="s">
        <v>2605</v>
      </c>
      <c r="C482" s="485">
        <v>3539905</v>
      </c>
      <c r="D482" s="485" t="s">
        <v>2606</v>
      </c>
      <c r="E482" s="485" t="s">
        <v>2607</v>
      </c>
      <c r="F482" s="485">
        <v>135.12</v>
      </c>
      <c r="G482" s="486">
        <v>6166</v>
      </c>
      <c r="H482" s="487"/>
      <c r="I482" s="542">
        <v>3507</v>
      </c>
      <c r="J482" s="542">
        <v>1</v>
      </c>
      <c r="K482" s="542" t="s">
        <v>3974</v>
      </c>
      <c r="L482" s="542">
        <v>5904.8728115229123</v>
      </c>
      <c r="M482" s="487">
        <f>+Tabela136810[[#This Row],[Colunas85]]/$N$651</f>
        <v>1.3217823645678961E-4</v>
      </c>
      <c r="N482" s="542">
        <v>4556.937226613345</v>
      </c>
      <c r="O482" s="487">
        <f>+O481+Tabela136810[[#This Row],[Colunas8]]</f>
        <v>0.98499886343008347</v>
      </c>
      <c r="P482" s="485">
        <v>40.4</v>
      </c>
      <c r="Q482" s="485">
        <v>99.5</v>
      </c>
      <c r="R482" s="561">
        <v>0.76600000000000001</v>
      </c>
      <c r="S482" s="485">
        <v>15.15</v>
      </c>
      <c r="T482" s="485">
        <v>2550.9426400000002</v>
      </c>
      <c r="U482" s="485">
        <v>1941.40428</v>
      </c>
      <c r="V482" s="488">
        <v>135565182.72</v>
      </c>
      <c r="W482" s="487">
        <f t="shared" si="20"/>
        <v>5.9808859482688193E-5</v>
      </c>
      <c r="X482" s="487">
        <f>+X481+Tabela136810[[#This Row],[Colunas82]]</f>
        <v>0.99428786282833759</v>
      </c>
      <c r="Y482" s="488">
        <v>21985.919999999998</v>
      </c>
    </row>
    <row r="483" spans="1:25" ht="20.100000000000001" customHeight="1" x14ac:dyDescent="0.25">
      <c r="A483" s="485">
        <f t="shared" si="21"/>
        <v>479</v>
      </c>
      <c r="B483" s="485" t="s">
        <v>2608</v>
      </c>
      <c r="C483" s="485">
        <v>3541059</v>
      </c>
      <c r="D483" s="485" t="s">
        <v>2609</v>
      </c>
      <c r="E483" s="485" t="s">
        <v>2610</v>
      </c>
      <c r="F483" s="485">
        <v>175.1</v>
      </c>
      <c r="G483" s="486">
        <v>5371</v>
      </c>
      <c r="H483" s="487"/>
      <c r="I483" s="542">
        <v>3503</v>
      </c>
      <c r="J483" s="542">
        <v>3</v>
      </c>
      <c r="K483" s="542" t="s">
        <v>3956</v>
      </c>
      <c r="L483" s="542">
        <v>5143.5406861319434</v>
      </c>
      <c r="M483" s="487">
        <f>+Tabela136810[[#This Row],[Colunas85]]/$N$651</f>
        <v>1.1513611871706404E-4</v>
      </c>
      <c r="N483" s="542">
        <v>3969.3982880538883</v>
      </c>
      <c r="O483" s="487">
        <f>+O482+Tabela136810[[#This Row],[Colunas8]]</f>
        <v>0.98511399954880052</v>
      </c>
      <c r="P483" s="485">
        <v>26.26</v>
      </c>
      <c r="Q483" s="485">
        <v>97.7</v>
      </c>
      <c r="R483" s="561">
        <v>0.70099999999999996</v>
      </c>
      <c r="S483" s="485" t="s">
        <v>27</v>
      </c>
      <c r="T483" s="485">
        <v>20636.815640000001</v>
      </c>
      <c r="U483" s="485">
        <v>18425.797040000001</v>
      </c>
      <c r="V483" s="488">
        <v>135423642.06</v>
      </c>
      <c r="W483" s="487">
        <f t="shared" si="20"/>
        <v>5.974641435278702E-5</v>
      </c>
      <c r="X483" s="487">
        <f>+X482+Tabela136810[[#This Row],[Colunas82]]</f>
        <v>0.99434760924269039</v>
      </c>
      <c r="Y483" s="488">
        <v>25213.86</v>
      </c>
    </row>
    <row r="484" spans="1:25" ht="20.100000000000001" customHeight="1" x14ac:dyDescent="0.25">
      <c r="A484" s="485">
        <f t="shared" si="21"/>
        <v>480</v>
      </c>
      <c r="B484" s="485" t="s">
        <v>2611</v>
      </c>
      <c r="C484" s="485">
        <v>3547908</v>
      </c>
      <c r="D484" s="485" t="s">
        <v>2612</v>
      </c>
      <c r="E484" s="485" t="s">
        <v>2613</v>
      </c>
      <c r="F484" s="485">
        <v>310.31099999999998</v>
      </c>
      <c r="G484" s="486">
        <v>7024</v>
      </c>
      <c r="H484" s="487"/>
      <c r="I484" s="542">
        <v>3508</v>
      </c>
      <c r="J484" s="542">
        <v>1</v>
      </c>
      <c r="K484" s="542" t="s">
        <v>3982</v>
      </c>
      <c r="L484" s="542">
        <v>6726.5369166618457</v>
      </c>
      <c r="M484" s="487">
        <f>+Tabela136810[[#This Row],[Colunas85]]/$N$651</f>
        <v>1.5057086164004058E-4</v>
      </c>
      <c r="N484" s="542">
        <v>5191.0358546435518</v>
      </c>
      <c r="O484" s="487">
        <f>+O483+Tabela136810[[#This Row],[Colunas8]]</f>
        <v>0.98526457041044058</v>
      </c>
      <c r="P484" s="485">
        <v>20.32</v>
      </c>
      <c r="Q484" s="485">
        <v>97.5</v>
      </c>
      <c r="R484" s="561">
        <v>0.70199999999999996</v>
      </c>
      <c r="S484" s="485">
        <v>13.33</v>
      </c>
      <c r="T484" s="485">
        <v>25078.04394</v>
      </c>
      <c r="U484" s="485">
        <v>22013.69989</v>
      </c>
      <c r="V484" s="488">
        <v>133127768.48</v>
      </c>
      <c r="W484" s="487">
        <f t="shared" si="20"/>
        <v>5.8733517253538112E-5</v>
      </c>
      <c r="X484" s="487">
        <f>+X483+Tabela136810[[#This Row],[Colunas82]]</f>
        <v>0.99440634275994388</v>
      </c>
      <c r="Y484" s="488">
        <v>18953.27</v>
      </c>
    </row>
    <row r="485" spans="1:25" ht="20.100000000000001" customHeight="1" x14ac:dyDescent="0.25">
      <c r="A485" s="485">
        <f t="shared" si="21"/>
        <v>481</v>
      </c>
      <c r="B485" s="485" t="s">
        <v>2614</v>
      </c>
      <c r="C485" s="485">
        <v>3516101</v>
      </c>
      <c r="D485" s="485" t="s">
        <v>2615</v>
      </c>
      <c r="E485" s="485" t="s">
        <v>2616</v>
      </c>
      <c r="F485" s="485">
        <v>225.886</v>
      </c>
      <c r="G485" s="486">
        <v>2631</v>
      </c>
      <c r="H485" s="462"/>
      <c r="I485" s="542">
        <v>3504</v>
      </c>
      <c r="J485" s="542">
        <v>2</v>
      </c>
      <c r="K485" s="542" t="s">
        <v>3960</v>
      </c>
      <c r="L485" s="542">
        <v>2519.5783923316221</v>
      </c>
      <c r="M485" s="487">
        <f>+Tabela136810[[#This Row],[Colunas85]]/$N$651</f>
        <v>5.6399763236752099E-5</v>
      </c>
      <c r="N485" s="542">
        <v>1944.421317421296</v>
      </c>
      <c r="O485" s="487">
        <f>+O484+Tabela136810[[#This Row],[Colunas8]]</f>
        <v>0.98532097017367737</v>
      </c>
      <c r="P485" s="485">
        <v>12.54</v>
      </c>
      <c r="Q485" s="485">
        <v>96.6</v>
      </c>
      <c r="R485" s="561">
        <v>0.71299999999999997</v>
      </c>
      <c r="S485" s="485" t="s">
        <v>27</v>
      </c>
      <c r="T485" s="485">
        <v>19383.358560000001</v>
      </c>
      <c r="U485" s="485">
        <v>16583.3992</v>
      </c>
      <c r="V485" s="488">
        <v>132662623.59</v>
      </c>
      <c r="W485" s="487">
        <f t="shared" si="20"/>
        <v>5.8528303902979211E-5</v>
      </c>
      <c r="X485" s="487">
        <f>+X484+Tabela136810[[#This Row],[Colunas82]]</f>
        <v>0.99446487106384684</v>
      </c>
      <c r="Y485" s="488">
        <v>50422.89</v>
      </c>
    </row>
    <row r="486" spans="1:25" ht="20.100000000000001" customHeight="1" x14ac:dyDescent="0.25">
      <c r="A486" s="485">
        <f t="shared" si="21"/>
        <v>482</v>
      </c>
      <c r="B486" s="485" t="s">
        <v>2617</v>
      </c>
      <c r="C486" s="485">
        <v>3530409</v>
      </c>
      <c r="D486" s="485" t="s">
        <v>2618</v>
      </c>
      <c r="E486" s="485" t="s">
        <v>2619</v>
      </c>
      <c r="F486" s="485">
        <v>166.125</v>
      </c>
      <c r="G486" s="486">
        <v>4966</v>
      </c>
      <c r="H486" s="462"/>
      <c r="I486" s="542">
        <v>3507</v>
      </c>
      <c r="J486" s="542">
        <v>1</v>
      </c>
      <c r="K486" s="542" t="s">
        <v>3974</v>
      </c>
      <c r="L486" s="542">
        <v>4755.6922448950345</v>
      </c>
      <c r="M486" s="487">
        <f>+Tabela136810[[#This Row],[Colunas85]]/$N$651</f>
        <v>1.0645428515154349E-4</v>
      </c>
      <c r="N486" s="542">
        <v>3670.085998599071</v>
      </c>
      <c r="O486" s="487">
        <f>+O485+Tabela136810[[#This Row],[Colunas8]]</f>
        <v>0.98542742445882892</v>
      </c>
      <c r="P486" s="485">
        <v>25.85</v>
      </c>
      <c r="Q486" s="485">
        <v>96.9</v>
      </c>
      <c r="R486" s="561">
        <v>0.73799999999999999</v>
      </c>
      <c r="S486" s="485" t="s">
        <v>27</v>
      </c>
      <c r="T486" s="485">
        <v>16915.019359999998</v>
      </c>
      <c r="U486" s="485">
        <v>15061.45421</v>
      </c>
      <c r="V486" s="488">
        <v>132413324.67999999</v>
      </c>
      <c r="W486" s="487">
        <f t="shared" si="20"/>
        <v>5.8418317819692813E-5</v>
      </c>
      <c r="X486" s="487">
        <f>+X485+Tabela136810[[#This Row],[Colunas82]]</f>
        <v>0.99452328938166656</v>
      </c>
      <c r="Y486" s="488">
        <v>26663.98</v>
      </c>
    </row>
    <row r="487" spans="1:25" ht="20.100000000000001" customHeight="1" x14ac:dyDescent="0.25">
      <c r="A487" s="485">
        <f t="shared" si="21"/>
        <v>483</v>
      </c>
      <c r="B487" s="485" t="s">
        <v>2620</v>
      </c>
      <c r="C487" s="485">
        <v>3503000</v>
      </c>
      <c r="D487" s="485" t="s">
        <v>2621</v>
      </c>
      <c r="E487" s="485" t="s">
        <v>2622</v>
      </c>
      <c r="F487" s="485">
        <v>202.82900000000001</v>
      </c>
      <c r="G487" s="486">
        <v>5689</v>
      </c>
      <c r="H487" s="462"/>
      <c r="I487" s="542">
        <v>3508</v>
      </c>
      <c r="J487" s="542">
        <v>5</v>
      </c>
      <c r="K487" s="542" t="s">
        <v>3986</v>
      </c>
      <c r="L487" s="542">
        <v>5448.0735362883315</v>
      </c>
      <c r="M487" s="487">
        <f>+Tabela136810[[#This Row],[Colunas85]]/$N$651</f>
        <v>1.2195296581295428E-4</v>
      </c>
      <c r="N487" s="542">
        <v>4204.4138634776718</v>
      </c>
      <c r="O487" s="487">
        <f>+O486+Tabela136810[[#This Row],[Colunas8]]</f>
        <v>0.98554937742464188</v>
      </c>
      <c r="P487" s="485">
        <v>25.39</v>
      </c>
      <c r="Q487" s="485">
        <v>98.7</v>
      </c>
      <c r="R487" s="561">
        <v>0.74</v>
      </c>
      <c r="S487" s="485">
        <v>15.63</v>
      </c>
      <c r="T487" s="485">
        <v>23826.001329999999</v>
      </c>
      <c r="U487" s="485">
        <v>21844.427599999999</v>
      </c>
      <c r="V487" s="488">
        <v>128965818.37</v>
      </c>
      <c r="W487" s="487">
        <f t="shared" si="20"/>
        <v>5.6897341590225812E-5</v>
      </c>
      <c r="X487" s="487">
        <f>+X486+Tabela136810[[#This Row],[Colunas82]]</f>
        <v>0.99458018672325677</v>
      </c>
      <c r="Y487" s="488">
        <v>22669.33</v>
      </c>
    </row>
    <row r="488" spans="1:25" ht="20.100000000000001" customHeight="1" x14ac:dyDescent="0.25">
      <c r="A488" s="485">
        <f t="shared" si="21"/>
        <v>484</v>
      </c>
      <c r="B488" s="485" t="s">
        <v>2623</v>
      </c>
      <c r="C488" s="485">
        <v>3535101</v>
      </c>
      <c r="D488" s="485" t="s">
        <v>2624</v>
      </c>
      <c r="E488" s="485" t="s">
        <v>2625</v>
      </c>
      <c r="F488" s="485">
        <v>82.125</v>
      </c>
      <c r="G488" s="486">
        <v>13691</v>
      </c>
      <c r="H488" s="487"/>
      <c r="I488" s="542">
        <v>3507</v>
      </c>
      <c r="J488" s="542">
        <v>2</v>
      </c>
      <c r="K488" s="542" t="s">
        <v>3976</v>
      </c>
      <c r="L488" s="542">
        <v>13111.192614751897</v>
      </c>
      <c r="M488" s="487">
        <f>+Tabela136810[[#This Row],[Colunas85]]/$N$651</f>
        <v>2.9348884776677042E-4</v>
      </c>
      <c r="N488" s="542">
        <v>10118.233468952856</v>
      </c>
      <c r="O488" s="487">
        <f>+O487+Tabela136810[[#This Row],[Colunas8]]</f>
        <v>0.98584286627240869</v>
      </c>
      <c r="P488" s="485">
        <v>133.13999999999999</v>
      </c>
      <c r="Q488" s="485">
        <v>98.2</v>
      </c>
      <c r="R488" s="561">
        <v>0.72199999999999998</v>
      </c>
      <c r="S488" s="485">
        <v>38.83</v>
      </c>
      <c r="T488" s="485">
        <v>28222.15482</v>
      </c>
      <c r="U488" s="485">
        <v>24820.582740000002</v>
      </c>
      <c r="V488" s="488">
        <v>128369417.29000001</v>
      </c>
      <c r="W488" s="487">
        <f t="shared" si="20"/>
        <v>5.6634220428336351E-5</v>
      </c>
      <c r="X488" s="487">
        <f>+X487+Tabela136810[[#This Row],[Colunas82]]</f>
        <v>0.99463682094368511</v>
      </c>
      <c r="Y488" s="488">
        <v>9376.19</v>
      </c>
    </row>
    <row r="489" spans="1:25" ht="20.100000000000001" customHeight="1" x14ac:dyDescent="0.25">
      <c r="A489" s="485">
        <f t="shared" si="21"/>
        <v>485</v>
      </c>
      <c r="B489" s="485" t="s">
        <v>2626</v>
      </c>
      <c r="C489" s="485">
        <v>3546207</v>
      </c>
      <c r="D489" s="485" t="s">
        <v>1549</v>
      </c>
      <c r="E489" s="485" t="s">
        <v>2627</v>
      </c>
      <c r="F489" s="485">
        <v>150.13</v>
      </c>
      <c r="G489" s="486">
        <v>4584</v>
      </c>
      <c r="H489" s="487"/>
      <c r="I489" s="542">
        <v>3510</v>
      </c>
      <c r="J489" s="542">
        <v>8</v>
      </c>
      <c r="K489" s="542" t="s">
        <v>3999</v>
      </c>
      <c r="L489" s="542">
        <v>4389.8697645184939</v>
      </c>
      <c r="M489" s="487">
        <f>+Tabela136810[[#This Row],[Colunas85]]/$N$651</f>
        <v>9.8265493986040165E-5</v>
      </c>
      <c r="N489" s="542">
        <v>3387.7716910145277</v>
      </c>
      <c r="O489" s="487">
        <f>+O488+Tabela136810[[#This Row],[Colunas8]]</f>
        <v>0.98594113176639475</v>
      </c>
      <c r="P489" s="485">
        <v>26.66</v>
      </c>
      <c r="Q489" s="485">
        <v>99.6</v>
      </c>
      <c r="R489" s="561">
        <v>0.79</v>
      </c>
      <c r="S489" s="485" t="s">
        <v>27</v>
      </c>
      <c r="T489" s="485">
        <v>23274.350119999999</v>
      </c>
      <c r="U489" s="485">
        <v>21752.715639999999</v>
      </c>
      <c r="V489" s="488">
        <v>127071963.83999999</v>
      </c>
      <c r="W489" s="487">
        <f t="shared" si="20"/>
        <v>5.6061807884647639E-5</v>
      </c>
      <c r="X489" s="487">
        <f>+X488+Tabela136810[[#This Row],[Colunas82]]</f>
        <v>0.99469288275156975</v>
      </c>
      <c r="Y489" s="488">
        <v>27720.76</v>
      </c>
    </row>
    <row r="490" spans="1:25" ht="20.100000000000001" customHeight="1" x14ac:dyDescent="0.25">
      <c r="A490" s="485">
        <f t="shared" si="21"/>
        <v>486</v>
      </c>
      <c r="B490" s="485" t="s">
        <v>2628</v>
      </c>
      <c r="C490" s="485">
        <v>3523800</v>
      </c>
      <c r="D490" s="485" t="s">
        <v>2629</v>
      </c>
      <c r="E490" s="485" t="s">
        <v>2630</v>
      </c>
      <c r="F490" s="485">
        <v>138.98599999999999</v>
      </c>
      <c r="G490" s="486">
        <v>7862</v>
      </c>
      <c r="H490" s="462"/>
      <c r="I490" s="542">
        <v>3510</v>
      </c>
      <c r="J490" s="542">
        <v>10</v>
      </c>
      <c r="K490" s="542" t="s">
        <v>4001</v>
      </c>
      <c r="L490" s="542">
        <v>7529.0480123569796</v>
      </c>
      <c r="M490" s="487">
        <f>+Tabela136810[[#This Row],[Colunas85]]/$N$651</f>
        <v>1.6853475430153743E-4</v>
      </c>
      <c r="N490" s="542">
        <v>5810.3536288735195</v>
      </c>
      <c r="O490" s="487">
        <f>+O489+Tabela136810[[#This Row],[Colunas8]]</f>
        <v>0.98610966652069632</v>
      </c>
      <c r="P490" s="485">
        <v>54.2</v>
      </c>
      <c r="Q490" s="485">
        <v>98.6</v>
      </c>
      <c r="R490" s="561">
        <v>0.71699999999999997</v>
      </c>
      <c r="S490" s="485" t="s">
        <v>27</v>
      </c>
      <c r="T490" s="485">
        <v>18360.754069999999</v>
      </c>
      <c r="U490" s="485">
        <v>16579.64617</v>
      </c>
      <c r="V490" s="488">
        <v>125316742.09999999</v>
      </c>
      <c r="W490" s="487">
        <f t="shared" si="20"/>
        <v>5.5287436410333009E-5</v>
      </c>
      <c r="X490" s="487">
        <f>+X489+Tabela136810[[#This Row],[Colunas82]]</f>
        <v>0.99474817018798012</v>
      </c>
      <c r="Y490" s="488">
        <v>15939.55</v>
      </c>
    </row>
    <row r="491" spans="1:25" ht="20.100000000000001" customHeight="1" x14ac:dyDescent="0.25">
      <c r="A491" s="485">
        <f t="shared" si="21"/>
        <v>487</v>
      </c>
      <c r="B491" s="485" t="s">
        <v>2631</v>
      </c>
      <c r="C491" s="485">
        <v>3502606</v>
      </c>
      <c r="D491" s="485" t="s">
        <v>1755</v>
      </c>
      <c r="E491" s="485" t="s">
        <v>2632</v>
      </c>
      <c r="F491" s="485">
        <v>179.00399999999999</v>
      </c>
      <c r="G491" s="486">
        <v>4122</v>
      </c>
      <c r="H491" s="462"/>
      <c r="I491" s="542">
        <v>3507</v>
      </c>
      <c r="J491" s="542">
        <v>4</v>
      </c>
      <c r="K491" s="542" t="s">
        <v>3978</v>
      </c>
      <c r="L491" s="542">
        <v>3947.4352463667606</v>
      </c>
      <c r="M491" s="487">
        <f>+Tabela136810[[#This Row],[Colunas85]]/$N$651</f>
        <v>8.836177273352039E-5</v>
      </c>
      <c r="N491" s="542">
        <v>3046.3339682290316</v>
      </c>
      <c r="O491" s="487">
        <f>+O490+Tabela136810[[#This Row],[Colunas8]]</f>
        <v>0.98619802829342984</v>
      </c>
      <c r="P491" s="485">
        <v>24.86</v>
      </c>
      <c r="Q491" s="485">
        <v>97.7</v>
      </c>
      <c r="R491" s="561">
        <v>0.72099999999999997</v>
      </c>
      <c r="S491" s="485" t="s">
        <v>27</v>
      </c>
      <c r="T491" s="485">
        <v>19560.675640000001</v>
      </c>
      <c r="U491" s="485">
        <v>17744.292409999998</v>
      </c>
      <c r="V491" s="488">
        <v>125168445.90000001</v>
      </c>
      <c r="W491" s="487">
        <f t="shared" si="20"/>
        <v>5.5222010860721679E-5</v>
      </c>
      <c r="X491" s="487">
        <f>+X490+Tabela136810[[#This Row],[Colunas82]]</f>
        <v>0.99480339219884084</v>
      </c>
      <c r="Y491" s="488">
        <v>30365.95</v>
      </c>
    </row>
    <row r="492" spans="1:25" ht="20.100000000000001" customHeight="1" x14ac:dyDescent="0.25">
      <c r="A492" s="485">
        <f t="shared" si="21"/>
        <v>488</v>
      </c>
      <c r="B492" s="485" t="s">
        <v>2633</v>
      </c>
      <c r="C492" s="485">
        <v>3532157</v>
      </c>
      <c r="D492" s="485" t="s">
        <v>2634</v>
      </c>
      <c r="E492" s="485" t="s">
        <v>2635</v>
      </c>
      <c r="F492" s="485">
        <v>286.64699999999999</v>
      </c>
      <c r="G492" s="486">
        <v>3215</v>
      </c>
      <c r="H492" s="487"/>
      <c r="I492" s="542">
        <v>3505</v>
      </c>
      <c r="J492" s="542">
        <v>1</v>
      </c>
      <c r="K492" s="542" t="s">
        <v>3965</v>
      </c>
      <c r="L492" s="542">
        <v>3078.8462680905227</v>
      </c>
      <c r="M492" s="487">
        <f>+Tabela136810[[#This Row],[Colunas85]]/$N$651</f>
        <v>6.8918752871971884E-5</v>
      </c>
      <c r="N492" s="542">
        <v>2376.022248388243</v>
      </c>
      <c r="O492" s="487">
        <f>+O491+Tabela136810[[#This Row],[Colunas8]]</f>
        <v>0.9862669470463018</v>
      </c>
      <c r="P492" s="485">
        <v>9.4600000000000009</v>
      </c>
      <c r="Q492" s="485">
        <v>98.7</v>
      </c>
      <c r="R492" s="561">
        <v>0.71399999999999997</v>
      </c>
      <c r="S492" s="485" t="s">
        <v>27</v>
      </c>
      <c r="T492" s="485">
        <v>18811.416130000001</v>
      </c>
      <c r="U492" s="485">
        <v>17735.560369999999</v>
      </c>
      <c r="V492" s="488">
        <v>123755863.05</v>
      </c>
      <c r="W492" s="487">
        <f t="shared" si="20"/>
        <v>5.4598805348154316E-5</v>
      </c>
      <c r="X492" s="487">
        <f>+X491+Tabela136810[[#This Row],[Colunas82]]</f>
        <v>0.99485799100418904</v>
      </c>
      <c r="Y492" s="488">
        <v>38493.269999999997</v>
      </c>
    </row>
    <row r="493" spans="1:25" ht="20.100000000000001" customHeight="1" x14ac:dyDescent="0.25">
      <c r="A493" s="485">
        <f t="shared" si="21"/>
        <v>489</v>
      </c>
      <c r="B493" s="485" t="s">
        <v>2636</v>
      </c>
      <c r="C493" s="485">
        <v>3514700</v>
      </c>
      <c r="D493" s="485" t="s">
        <v>2637</v>
      </c>
      <c r="E493" s="485" t="s">
        <v>2638</v>
      </c>
      <c r="F493" s="485">
        <v>515.25800000000004</v>
      </c>
      <c r="G493" s="486">
        <v>6026</v>
      </c>
      <c r="H493" s="462"/>
      <c r="I493" s="542">
        <v>3504</v>
      </c>
      <c r="J493" s="542">
        <v>1</v>
      </c>
      <c r="K493" s="542" t="s">
        <v>3959</v>
      </c>
      <c r="L493" s="542">
        <v>5770.8017454163273</v>
      </c>
      <c r="M493" s="487">
        <f>+Tabela136810[[#This Row],[Colunas85]]/$N$651</f>
        <v>1.2917710880451091E-4</v>
      </c>
      <c r="N493" s="542">
        <v>4453.4712500116802</v>
      </c>
      <c r="O493" s="487">
        <f>+O492+Tabela136810[[#This Row],[Colunas8]]</f>
        <v>0.98639612415510636</v>
      </c>
      <c r="P493" s="485">
        <v>12.26</v>
      </c>
      <c r="Q493" s="485">
        <v>98.8</v>
      </c>
      <c r="R493" s="561">
        <v>0.745</v>
      </c>
      <c r="S493" s="485">
        <v>12.35</v>
      </c>
      <c r="T493" s="485">
        <v>25858.752980000001</v>
      </c>
      <c r="U493" s="485">
        <v>21629.419849999998</v>
      </c>
      <c r="V493" s="488">
        <v>123092921.22000001</v>
      </c>
      <c r="W493" s="487">
        <f t="shared" si="20"/>
        <v>5.4306327634038306E-5</v>
      </c>
      <c r="X493" s="487">
        <f>+X492+Tabela136810[[#This Row],[Colunas82]]</f>
        <v>0.99491229733182307</v>
      </c>
      <c r="Y493" s="488">
        <v>20426.97</v>
      </c>
    </row>
    <row r="494" spans="1:25" ht="20.100000000000001" customHeight="1" x14ac:dyDescent="0.25">
      <c r="A494" s="485">
        <f t="shared" si="21"/>
        <v>490</v>
      </c>
      <c r="B494" s="485" t="s">
        <v>2639</v>
      </c>
      <c r="C494" s="485">
        <v>3525607</v>
      </c>
      <c r="D494" s="485" t="s">
        <v>2640</v>
      </c>
      <c r="E494" s="485" t="s">
        <v>2641</v>
      </c>
      <c r="F494" s="485">
        <v>415.452</v>
      </c>
      <c r="G494" s="486">
        <v>4577</v>
      </c>
      <c r="H494" s="462"/>
      <c r="I494" s="542">
        <v>3505</v>
      </c>
      <c r="J494" s="542">
        <v>1</v>
      </c>
      <c r="K494" s="542" t="s">
        <v>3965</v>
      </c>
      <c r="L494" s="542">
        <v>4383.1662112131644</v>
      </c>
      <c r="M494" s="487">
        <f>+Tabela136810[[#This Row],[Colunas85]]/$N$651</f>
        <v>9.8115437603426225E-5</v>
      </c>
      <c r="N494" s="542">
        <v>3382.5983921844445</v>
      </c>
      <c r="O494" s="487">
        <f>+O493+Tabela136810[[#This Row],[Colunas8]]</f>
        <v>0.98649423959270977</v>
      </c>
      <c r="P494" s="485">
        <v>9.99</v>
      </c>
      <c r="Q494" s="485">
        <v>99.4</v>
      </c>
      <c r="R494" s="561">
        <v>0.74099999999999999</v>
      </c>
      <c r="S494" s="485" t="s">
        <v>27</v>
      </c>
      <c r="T494" s="485">
        <v>25663.133170000001</v>
      </c>
      <c r="U494" s="485">
        <v>19048.128100000002</v>
      </c>
      <c r="V494" s="488">
        <v>123079557.76000001</v>
      </c>
      <c r="W494" s="487">
        <f t="shared" si="20"/>
        <v>5.4300431921840625E-5</v>
      </c>
      <c r="X494" s="487">
        <f>+X493+Tabela136810[[#This Row],[Colunas82]]</f>
        <v>0.99496659776374496</v>
      </c>
      <c r="Y494" s="488">
        <v>26890.880000000001</v>
      </c>
    </row>
    <row r="495" spans="1:25" ht="20.100000000000001" customHeight="1" x14ac:dyDescent="0.25">
      <c r="A495" s="485">
        <f t="shared" si="21"/>
        <v>491</v>
      </c>
      <c r="B495" s="485" t="s">
        <v>2642</v>
      </c>
      <c r="C495" s="485">
        <v>3543600</v>
      </c>
      <c r="D495" s="485" t="s">
        <v>2643</v>
      </c>
      <c r="E495" s="485" t="s">
        <v>2644</v>
      </c>
      <c r="F495" s="485">
        <v>162.50800000000001</v>
      </c>
      <c r="G495" s="486">
        <v>3651</v>
      </c>
      <c r="H495" s="487"/>
      <c r="I495" s="542">
        <v>3508</v>
      </c>
      <c r="J495" s="542">
        <v>3</v>
      </c>
      <c r="K495" s="542" t="s">
        <v>3984</v>
      </c>
      <c r="L495" s="542">
        <v>3496.3818739653184</v>
      </c>
      <c r="M495" s="487">
        <f>+Tabela136810[[#This Row],[Colunas85]]/$N$651</f>
        <v>7.8265121846211299E-5</v>
      </c>
      <c r="N495" s="542">
        <v>2698.2448612334292</v>
      </c>
      <c r="O495" s="487">
        <f>+O494+Tabela136810[[#This Row],[Colunas8]]</f>
        <v>0.98657250471455593</v>
      </c>
      <c r="P495" s="485">
        <v>21.14</v>
      </c>
      <c r="Q495" s="485">
        <v>99.2</v>
      </c>
      <c r="R495" s="561">
        <v>0.74</v>
      </c>
      <c r="S495" s="485">
        <v>17.86</v>
      </c>
      <c r="T495" s="485">
        <v>33617.007700000002</v>
      </c>
      <c r="U495" s="485">
        <v>27802.575140000001</v>
      </c>
      <c r="V495" s="488">
        <v>121410974.66999999</v>
      </c>
      <c r="W495" s="487">
        <f t="shared" si="20"/>
        <v>5.3564283822729348E-5</v>
      </c>
      <c r="X495" s="487">
        <f>+X494+Tabela136810[[#This Row],[Colunas82]]</f>
        <v>0.99502016204756771</v>
      </c>
      <c r="Y495" s="488">
        <v>33254.17</v>
      </c>
    </row>
    <row r="496" spans="1:25" ht="20.100000000000001" customHeight="1" x14ac:dyDescent="0.25">
      <c r="A496" s="485">
        <f t="shared" si="21"/>
        <v>492</v>
      </c>
      <c r="B496" s="485" t="s">
        <v>2645</v>
      </c>
      <c r="C496" s="485">
        <v>3544608</v>
      </c>
      <c r="D496" s="485" t="s">
        <v>2646</v>
      </c>
      <c r="E496" s="485" t="s">
        <v>2647</v>
      </c>
      <c r="F496" s="485">
        <v>305.28500000000003</v>
      </c>
      <c r="G496" s="486">
        <v>5638</v>
      </c>
      <c r="H496" s="487"/>
      <c r="I496" s="542">
        <v>3503</v>
      </c>
      <c r="J496" s="542">
        <v>4</v>
      </c>
      <c r="K496" s="542" t="s">
        <v>3957</v>
      </c>
      <c r="L496" s="542">
        <v>5399.2333622066462</v>
      </c>
      <c r="M496" s="487">
        <f>+Tabela136810[[#This Row],[Colunas85]]/$N$651</f>
        <v>1.2085969788248131E-4</v>
      </c>
      <c r="N496" s="542">
        <v>4166.7226862870648</v>
      </c>
      <c r="O496" s="487">
        <f>+O495+Tabela136810[[#This Row],[Colunas8]]</f>
        <v>0.98669336441243838</v>
      </c>
      <c r="P496" s="485">
        <v>16.78</v>
      </c>
      <c r="Q496" s="485">
        <v>97.2</v>
      </c>
      <c r="R496" s="561">
        <v>0.72799999999999998</v>
      </c>
      <c r="S496" s="485" t="s">
        <v>27</v>
      </c>
      <c r="T496" s="485">
        <v>24381.557140000001</v>
      </c>
      <c r="U496" s="485">
        <v>21003.271349999999</v>
      </c>
      <c r="V496" s="488">
        <v>119797126.08</v>
      </c>
      <c r="W496" s="487">
        <f t="shared" si="20"/>
        <v>5.2852283575991927E-5</v>
      </c>
      <c r="X496" s="487">
        <f>+X495+Tabela136810[[#This Row],[Colunas82]]</f>
        <v>0.9950730143311437</v>
      </c>
      <c r="Y496" s="488">
        <v>21248.16</v>
      </c>
    </row>
    <row r="497" spans="1:25" ht="20.100000000000001" customHeight="1" x14ac:dyDescent="0.25">
      <c r="A497" s="485">
        <f t="shared" si="21"/>
        <v>493</v>
      </c>
      <c r="B497" s="485" t="s">
        <v>2648</v>
      </c>
      <c r="C497" s="485">
        <v>3511201</v>
      </c>
      <c r="D497" s="485" t="s">
        <v>2649</v>
      </c>
      <c r="E497" s="485" t="s">
        <v>2650</v>
      </c>
      <c r="F497" s="485">
        <v>148.393</v>
      </c>
      <c r="G497" s="486">
        <v>7905</v>
      </c>
      <c r="H497" s="462"/>
      <c r="I497" s="542">
        <v>3507</v>
      </c>
      <c r="J497" s="542">
        <v>2</v>
      </c>
      <c r="K497" s="542" t="s">
        <v>3976</v>
      </c>
      <c r="L497" s="542">
        <v>7570.2269826611455</v>
      </c>
      <c r="M497" s="487">
        <f>+Tabela136810[[#This Row],[Colunas85]]/$N$651</f>
        <v>1.6945652922330877E-4</v>
      </c>
      <c r="N497" s="542">
        <v>5842.1324645440309</v>
      </c>
      <c r="O497" s="487">
        <f>+O496+Tabela136810[[#This Row],[Colunas8]]</f>
        <v>0.98686282094166167</v>
      </c>
      <c r="P497" s="485">
        <v>48.03</v>
      </c>
      <c r="Q497" s="485">
        <v>98.4</v>
      </c>
      <c r="R497" s="561">
        <v>0.751</v>
      </c>
      <c r="S497" s="485">
        <v>31.25</v>
      </c>
      <c r="T497" s="485">
        <v>21266.276590000001</v>
      </c>
      <c r="U497" s="485">
        <v>19437.586569999999</v>
      </c>
      <c r="V497" s="488">
        <v>119200364.55000001</v>
      </c>
      <c r="W497" s="487">
        <f t="shared" si="20"/>
        <v>5.2589003390207339E-5</v>
      </c>
      <c r="X497" s="487">
        <f>+X496+Tabela136810[[#This Row],[Colunas82]]</f>
        <v>0.99512560333453393</v>
      </c>
      <c r="Y497" s="488">
        <v>15079.11</v>
      </c>
    </row>
    <row r="498" spans="1:25" ht="20.100000000000001" customHeight="1" x14ac:dyDescent="0.25">
      <c r="A498" s="485">
        <f t="shared" si="21"/>
        <v>494</v>
      </c>
      <c r="B498" s="485" t="s">
        <v>2651</v>
      </c>
      <c r="C498" s="485">
        <v>3514007</v>
      </c>
      <c r="D498" s="485" t="s">
        <v>2652</v>
      </c>
      <c r="E498" s="485" t="s">
        <v>2653</v>
      </c>
      <c r="F498" s="485">
        <v>149.72900000000001</v>
      </c>
      <c r="G498" s="486">
        <v>9088</v>
      </c>
      <c r="H498" s="462"/>
      <c r="I498" s="542">
        <v>3509</v>
      </c>
      <c r="J498" s="542">
        <v>1</v>
      </c>
      <c r="K498" s="542" t="s">
        <v>3988</v>
      </c>
      <c r="L498" s="542">
        <v>8703.1274912617955</v>
      </c>
      <c r="M498" s="487">
        <f>+Tabela136810[[#This Row],[Colunas85]]/$N$651</f>
        <v>1.948160578850639E-4</v>
      </c>
      <c r="N498" s="542">
        <v>6716.4199668281035</v>
      </c>
      <c r="O498" s="487">
        <f>+O497+Tabela136810[[#This Row],[Colunas8]]</f>
        <v>0.98705763699954674</v>
      </c>
      <c r="P498" s="485">
        <v>53.02</v>
      </c>
      <c r="Q498" s="485">
        <v>99.5</v>
      </c>
      <c r="R498" s="561">
        <v>0.71799999999999997</v>
      </c>
      <c r="S498" s="485" t="s">
        <v>27</v>
      </c>
      <c r="T498" s="485">
        <v>22281.170320000001</v>
      </c>
      <c r="U498" s="485">
        <v>18909.981970000001</v>
      </c>
      <c r="V498" s="488">
        <v>118557958.39999999</v>
      </c>
      <c r="W498" s="487">
        <f t="shared" si="20"/>
        <v>5.2305585639533682E-5</v>
      </c>
      <c r="X498" s="487">
        <f>+X497+Tabela136810[[#This Row],[Colunas82]]</f>
        <v>0.99517790892017344</v>
      </c>
      <c r="Y498" s="488">
        <v>13045.55</v>
      </c>
    </row>
    <row r="499" spans="1:25" ht="20.100000000000001" customHeight="1" x14ac:dyDescent="0.25">
      <c r="A499" s="485">
        <f t="shared" si="21"/>
        <v>495</v>
      </c>
      <c r="B499" s="485" t="s">
        <v>2654</v>
      </c>
      <c r="C499" s="485">
        <v>3501806</v>
      </c>
      <c r="D499" s="485" t="s">
        <v>2655</v>
      </c>
      <c r="E499" s="485" t="s">
        <v>2656</v>
      </c>
      <c r="F499" s="485">
        <v>252.876</v>
      </c>
      <c r="G499" s="486">
        <v>5993</v>
      </c>
      <c r="H499" s="462"/>
      <c r="I499" s="542">
        <v>3507</v>
      </c>
      <c r="J499" s="542">
        <v>3</v>
      </c>
      <c r="K499" s="542" t="s">
        <v>3977</v>
      </c>
      <c r="L499" s="542">
        <v>5739.1992798340607</v>
      </c>
      <c r="M499" s="487">
        <f>+Tabela136810[[#This Row],[Colunas85]]/$N$651</f>
        <v>1.2846970014361665E-4</v>
      </c>
      <c r="N499" s="542">
        <v>4429.0828412412884</v>
      </c>
      <c r="O499" s="487">
        <f>+O498+Tabela136810[[#This Row],[Colunas8]]</f>
        <v>0.98718610669969031</v>
      </c>
      <c r="P499" s="485">
        <v>22.54</v>
      </c>
      <c r="Q499" s="485">
        <v>98.2</v>
      </c>
      <c r="R499" s="561">
        <v>0.745</v>
      </c>
      <c r="S499" s="485">
        <v>17.239999999999998</v>
      </c>
      <c r="T499" s="485">
        <v>23218.515169999999</v>
      </c>
      <c r="U499" s="485">
        <v>21406.83023</v>
      </c>
      <c r="V499" s="488">
        <v>118463870.72</v>
      </c>
      <c r="W499" s="487">
        <f t="shared" si="20"/>
        <v>5.2264075889616592E-5</v>
      </c>
      <c r="X499" s="487">
        <f>+X498+Tabela136810[[#This Row],[Colunas82]]</f>
        <v>0.99523017299606309</v>
      </c>
      <c r="Y499" s="488">
        <v>19767.04</v>
      </c>
    </row>
    <row r="500" spans="1:25" ht="20.100000000000001" customHeight="1" x14ac:dyDescent="0.25">
      <c r="A500" s="485">
        <f t="shared" si="21"/>
        <v>496</v>
      </c>
      <c r="B500" s="485" t="s">
        <v>2657</v>
      </c>
      <c r="C500" s="485">
        <v>3503109</v>
      </c>
      <c r="D500" s="485" t="s">
        <v>2658</v>
      </c>
      <c r="E500" s="485" t="s">
        <v>2659</v>
      </c>
      <c r="F500" s="485">
        <v>285.90800000000002</v>
      </c>
      <c r="G500" s="486">
        <v>6373</v>
      </c>
      <c r="H500" s="462"/>
      <c r="I500" s="542">
        <v>3502</v>
      </c>
      <c r="J500" s="542">
        <v>5</v>
      </c>
      <c r="K500" s="542" t="s">
        <v>3951</v>
      </c>
      <c r="L500" s="542">
        <v>6103.1064592662206</v>
      </c>
      <c r="M500" s="487">
        <f>+Tabela136810[[#This Row],[Colunas85]]/$N$651</f>
        <v>1.3661561805694455E-4</v>
      </c>
      <c r="N500" s="542">
        <v>4709.9190634458073</v>
      </c>
      <c r="O500" s="487">
        <f>+O499+Tabela136810[[#This Row],[Colunas8]]</f>
        <v>0.9873227223177472</v>
      </c>
      <c r="P500" s="485">
        <v>21.42</v>
      </c>
      <c r="Q500" s="485">
        <v>98.4</v>
      </c>
      <c r="R500" s="561">
        <v>0.68500000000000005</v>
      </c>
      <c r="S500" s="485">
        <v>22.22</v>
      </c>
      <c r="T500" s="485">
        <v>30445.163219999999</v>
      </c>
      <c r="U500" s="485">
        <v>30414.499059999998</v>
      </c>
      <c r="V500" s="488">
        <v>118042490.44</v>
      </c>
      <c r="W500" s="487">
        <f t="shared" si="20"/>
        <v>5.2078170678192586E-5</v>
      </c>
      <c r="X500" s="487">
        <f>+X499+Tabela136810[[#This Row],[Colunas82]]</f>
        <v>0.99528225116674129</v>
      </c>
      <c r="Y500" s="488">
        <v>18522.28</v>
      </c>
    </row>
    <row r="501" spans="1:25" ht="20.100000000000001" customHeight="1" x14ac:dyDescent="0.25">
      <c r="A501" s="485">
        <f t="shared" si="21"/>
        <v>497</v>
      </c>
      <c r="B501" s="485" t="s">
        <v>2660</v>
      </c>
      <c r="C501" s="485">
        <v>3553906</v>
      </c>
      <c r="D501" s="485" t="s">
        <v>2661</v>
      </c>
      <c r="E501" s="485" t="s">
        <v>2662</v>
      </c>
      <c r="F501" s="485">
        <v>201.38499999999999</v>
      </c>
      <c r="G501" s="486">
        <v>7609</v>
      </c>
      <c r="H501" s="487"/>
      <c r="I501" s="542">
        <v>3505</v>
      </c>
      <c r="J501" s="542">
        <v>1</v>
      </c>
      <c r="K501" s="542" t="s">
        <v>3965</v>
      </c>
      <c r="L501" s="542">
        <v>7286.7624428929357</v>
      </c>
      <c r="M501" s="487">
        <f>+Tabela136810[[#This Row],[Colunas85]]/$N$651</f>
        <v>1.6311128790134804E-4</v>
      </c>
      <c r="N501" s="542">
        <v>5623.37582830051</v>
      </c>
      <c r="O501" s="487">
        <f>+O500+Tabela136810[[#This Row],[Colunas8]]</f>
        <v>0.98748583360564857</v>
      </c>
      <c r="P501" s="485">
        <v>32.78</v>
      </c>
      <c r="Q501" s="485">
        <v>99.2</v>
      </c>
      <c r="R501" s="561">
        <v>0.72599999999999998</v>
      </c>
      <c r="S501" s="485">
        <v>11.76</v>
      </c>
      <c r="T501" s="485">
        <v>22139.792809999999</v>
      </c>
      <c r="U501" s="485">
        <v>21005.027290000002</v>
      </c>
      <c r="V501" s="488">
        <v>118012926.84999999</v>
      </c>
      <c r="W501" s="487">
        <f t="shared" si="20"/>
        <v>5.2065127767287016E-5</v>
      </c>
      <c r="X501" s="487">
        <f>+X500+Tabela136810[[#This Row],[Colunas82]]</f>
        <v>0.99533431629450864</v>
      </c>
      <c r="Y501" s="488">
        <v>15509.65</v>
      </c>
    </row>
    <row r="502" spans="1:25" ht="20.100000000000001" customHeight="1" x14ac:dyDescent="0.25">
      <c r="A502" s="485">
        <f t="shared" si="21"/>
        <v>498</v>
      </c>
      <c r="B502" s="485" t="s">
        <v>2663</v>
      </c>
      <c r="C502" s="485">
        <v>3501202</v>
      </c>
      <c r="D502" s="485" t="s">
        <v>2664</v>
      </c>
      <c r="E502" s="485" t="s">
        <v>2665</v>
      </c>
      <c r="F502" s="485">
        <v>362.411</v>
      </c>
      <c r="G502" s="486">
        <v>3616</v>
      </c>
      <c r="H502" s="462"/>
      <c r="I502" s="542">
        <v>3507</v>
      </c>
      <c r="J502" s="542">
        <v>3</v>
      </c>
      <c r="K502" s="542" t="s">
        <v>3977</v>
      </c>
      <c r="L502" s="542">
        <v>3462.8641074386724</v>
      </c>
      <c r="M502" s="487">
        <f>+Tabela136810[[#This Row],[Colunas85]]/$N$651</f>
        <v>7.7514839933141624E-5</v>
      </c>
      <c r="N502" s="542">
        <v>2672.378367083013</v>
      </c>
      <c r="O502" s="487">
        <f>+O501+Tabela136810[[#This Row],[Colunas8]]</f>
        <v>0.98756334844558169</v>
      </c>
      <c r="P502" s="485">
        <v>10.74</v>
      </c>
      <c r="Q502" s="485">
        <v>99.3</v>
      </c>
      <c r="R502" s="561">
        <v>0.72799999999999998</v>
      </c>
      <c r="S502" s="485" t="s">
        <v>27</v>
      </c>
      <c r="T502" s="485">
        <v>20470.81479</v>
      </c>
      <c r="U502" s="485">
        <v>18241.107309999999</v>
      </c>
      <c r="V502" s="488">
        <v>116600451.2</v>
      </c>
      <c r="W502" s="487">
        <f t="shared" si="20"/>
        <v>5.1441969549383437E-5</v>
      </c>
      <c r="X502" s="487">
        <f>+X501+Tabela136810[[#This Row],[Colunas82]]</f>
        <v>0.99538575826405806</v>
      </c>
      <c r="Y502" s="488">
        <v>32245.7</v>
      </c>
    </row>
    <row r="503" spans="1:25" ht="20.100000000000001" customHeight="1" x14ac:dyDescent="0.25">
      <c r="A503" s="485">
        <f t="shared" si="21"/>
        <v>499</v>
      </c>
      <c r="B503" s="485" t="s">
        <v>2666</v>
      </c>
      <c r="C503" s="485">
        <v>3546900</v>
      </c>
      <c r="D503" s="485" t="s">
        <v>2667</v>
      </c>
      <c r="E503" s="485" t="s">
        <v>2668</v>
      </c>
      <c r="F503" s="485">
        <v>153.86000000000001</v>
      </c>
      <c r="G503" s="486">
        <v>8889</v>
      </c>
      <c r="H503" s="487"/>
      <c r="I503" s="542">
        <v>3509</v>
      </c>
      <c r="J503" s="542">
        <v>1</v>
      </c>
      <c r="K503" s="542" t="s">
        <v>3988</v>
      </c>
      <c r="L503" s="542">
        <v>8512.5550472960058</v>
      </c>
      <c r="M503" s="487">
        <f>+Tabela136810[[#This Row],[Colunas85]]/$N$651</f>
        <v>1.9055016929361059E-4</v>
      </c>
      <c r="N503" s="542">
        <v>6569.350471515736</v>
      </c>
      <c r="O503" s="487">
        <f>+O502+Tabela136810[[#This Row],[Colunas8]]</f>
        <v>0.98775389861487528</v>
      </c>
      <c r="P503" s="485">
        <v>53.55</v>
      </c>
      <c r="Q503" s="485">
        <v>98.6</v>
      </c>
      <c r="R503" s="561">
        <v>0.73699999999999999</v>
      </c>
      <c r="S503" s="485">
        <v>23.26</v>
      </c>
      <c r="T503" s="485">
        <v>21826.355780000002</v>
      </c>
      <c r="U503" s="485">
        <v>17968.461510000001</v>
      </c>
      <c r="V503" s="488">
        <v>116273542.29000001</v>
      </c>
      <c r="W503" s="487">
        <f t="shared" si="20"/>
        <v>5.1297743364831232E-5</v>
      </c>
      <c r="X503" s="487">
        <f>+X502+Tabela136810[[#This Row],[Colunas82]]</f>
        <v>0.99543705600742294</v>
      </c>
      <c r="Y503" s="488">
        <v>13080.61</v>
      </c>
    </row>
    <row r="504" spans="1:25" ht="20.100000000000001" customHeight="1" x14ac:dyDescent="0.25">
      <c r="A504" s="485">
        <f t="shared" si="21"/>
        <v>500</v>
      </c>
      <c r="B504" s="485" t="s">
        <v>2669</v>
      </c>
      <c r="C504" s="485">
        <v>3533700</v>
      </c>
      <c r="D504" s="485" t="s">
        <v>2670</v>
      </c>
      <c r="E504" s="485" t="s">
        <v>2671</v>
      </c>
      <c r="F504" s="485">
        <v>301.036</v>
      </c>
      <c r="G504" s="486">
        <v>4294</v>
      </c>
      <c r="H504" s="487"/>
      <c r="I504" s="542">
        <v>3504</v>
      </c>
      <c r="J504" s="542">
        <v>1</v>
      </c>
      <c r="K504" s="542" t="s">
        <v>3959</v>
      </c>
      <c r="L504" s="542">
        <v>4112.1511275834227</v>
      </c>
      <c r="M504" s="487">
        <f>+Tabela136810[[#This Row],[Colunas85]]/$N$651</f>
        <v>9.2048872420605657E-5</v>
      </c>
      <c r="N504" s="542">
        <v>3173.4493109110772</v>
      </c>
      <c r="O504" s="487">
        <f>+O503+Tabela136810[[#This Row],[Colunas8]]</f>
        <v>0.98784594748729593</v>
      </c>
      <c r="P504" s="485">
        <v>13.86</v>
      </c>
      <c r="Q504" s="485">
        <v>97.7</v>
      </c>
      <c r="R504" s="561">
        <v>0.71699999999999997</v>
      </c>
      <c r="S504" s="485">
        <v>14.08</v>
      </c>
      <c r="T504" s="485">
        <v>19503.120599999998</v>
      </c>
      <c r="U504" s="485">
        <v>15190.34513</v>
      </c>
      <c r="V504" s="488">
        <v>116112765.8</v>
      </c>
      <c r="W504" s="487">
        <f t="shared" si="20"/>
        <v>5.1226811741345047E-5</v>
      </c>
      <c r="X504" s="487">
        <f>+X503+Tabela136810[[#This Row],[Colunas82]]</f>
        <v>0.99548828281916424</v>
      </c>
      <c r="Y504" s="488">
        <v>27040.7</v>
      </c>
    </row>
    <row r="505" spans="1:25" ht="20.100000000000001" customHeight="1" x14ac:dyDescent="0.25">
      <c r="A505" s="485">
        <f t="shared" si="21"/>
        <v>501</v>
      </c>
      <c r="B505" s="485" t="s">
        <v>2672</v>
      </c>
      <c r="C505" s="485">
        <v>3534807</v>
      </c>
      <c r="D505" s="485" t="s">
        <v>2673</v>
      </c>
      <c r="E505" s="485" t="s">
        <v>2674</v>
      </c>
      <c r="F505" s="485">
        <v>266.77800000000002</v>
      </c>
      <c r="G505" s="486">
        <v>8676</v>
      </c>
      <c r="H505" s="487"/>
      <c r="I505" s="542">
        <v>3505</v>
      </c>
      <c r="J505" s="542">
        <v>3</v>
      </c>
      <c r="K505" s="542" t="s">
        <v>3967</v>
      </c>
      <c r="L505" s="542">
        <v>8308.5754967195571</v>
      </c>
      <c r="M505" s="487">
        <f>+Tabela136810[[#This Row],[Colunas85]]/$N$651</f>
        <v>1.8598416793692938E-4</v>
      </c>
      <c r="N505" s="542">
        <v>6411.934378543202</v>
      </c>
      <c r="O505" s="487">
        <f>+O504+Tabela136810[[#This Row],[Colunas8]]</f>
        <v>0.98803193165523284</v>
      </c>
      <c r="P505" s="485">
        <v>29.15</v>
      </c>
      <c r="Q505" s="485">
        <v>97.3</v>
      </c>
      <c r="R505" s="561">
        <v>0.69199999999999995</v>
      </c>
      <c r="S505" s="485">
        <v>9.7100000000000009</v>
      </c>
      <c r="T505" s="485">
        <v>25262.116190000001</v>
      </c>
      <c r="U505" s="485">
        <v>22785.322830000001</v>
      </c>
      <c r="V505" s="488">
        <v>114614645.04000001</v>
      </c>
      <c r="W505" s="487">
        <f t="shared" si="20"/>
        <v>5.0565868479770272E-5</v>
      </c>
      <c r="X505" s="487">
        <f>+X504+Tabela136810[[#This Row],[Colunas82]]</f>
        <v>0.99553884868764397</v>
      </c>
      <c r="Y505" s="488">
        <v>13210.54</v>
      </c>
    </row>
    <row r="506" spans="1:25" ht="20.100000000000001" customHeight="1" x14ac:dyDescent="0.25">
      <c r="A506" s="485">
        <f t="shared" si="21"/>
        <v>502</v>
      </c>
      <c r="B506" s="485" t="s">
        <v>2675</v>
      </c>
      <c r="C506" s="485">
        <v>3553203</v>
      </c>
      <c r="D506" s="485" t="s">
        <v>2676</v>
      </c>
      <c r="E506" s="485" t="s">
        <v>2677</v>
      </c>
      <c r="F506" s="485">
        <v>132.459</v>
      </c>
      <c r="G506" s="486">
        <v>5562</v>
      </c>
      <c r="H506" s="487"/>
      <c r="I506" s="542">
        <v>3508</v>
      </c>
      <c r="J506" s="542">
        <v>2</v>
      </c>
      <c r="K506" s="542" t="s">
        <v>3983</v>
      </c>
      <c r="L506" s="542">
        <v>5326.4519263202146</v>
      </c>
      <c r="M506" s="487">
        <f>+Tabela136810[[#This Row],[Colunas85]]/$N$651</f>
        <v>1.1923051429981576E-4</v>
      </c>
      <c r="N506" s="542">
        <v>4110.5554418461616</v>
      </c>
      <c r="O506" s="487">
        <f>+O505+Tabela136810[[#This Row],[Colunas8]]</f>
        <v>0.98815116216953269</v>
      </c>
      <c r="P506" s="485">
        <v>41.12</v>
      </c>
      <c r="Q506" s="485">
        <v>97.8</v>
      </c>
      <c r="R506" s="561">
        <v>0.76</v>
      </c>
      <c r="S506" s="485" t="s">
        <v>27</v>
      </c>
      <c r="T506" s="485">
        <v>20841.968120000001</v>
      </c>
      <c r="U506" s="485">
        <v>19114.403340000001</v>
      </c>
      <c r="V506" s="488">
        <v>113947748.46000001</v>
      </c>
      <c r="W506" s="487">
        <f t="shared" si="20"/>
        <v>5.0271646002859753E-5</v>
      </c>
      <c r="X506" s="487">
        <f>+X505+Tabela136810[[#This Row],[Colunas82]]</f>
        <v>0.99558912033364688</v>
      </c>
      <c r="Y506" s="488">
        <v>20486.830000000002</v>
      </c>
    </row>
    <row r="507" spans="1:25" ht="20.100000000000001" customHeight="1" x14ac:dyDescent="0.25">
      <c r="A507" s="485">
        <f t="shared" si="21"/>
        <v>503</v>
      </c>
      <c r="B507" s="485" t="s">
        <v>2678</v>
      </c>
      <c r="C507" s="485">
        <v>3532827</v>
      </c>
      <c r="D507" s="485" t="s">
        <v>2679</v>
      </c>
      <c r="E507" s="485" t="s">
        <v>2680</v>
      </c>
      <c r="F507" s="485">
        <v>385.375</v>
      </c>
      <c r="G507" s="486">
        <v>9962</v>
      </c>
      <c r="H507" s="487"/>
      <c r="I507" s="542">
        <v>3502</v>
      </c>
      <c r="J507" s="542">
        <v>2</v>
      </c>
      <c r="K507" s="542" t="s">
        <v>3948</v>
      </c>
      <c r="L507" s="542">
        <v>9540.1140039557667</v>
      </c>
      <c r="M507" s="487">
        <f>+Tabela136810[[#This Row],[Colunas85]]/$N$651</f>
        <v>2.1355166908571815E-4</v>
      </c>
      <c r="N507" s="542">
        <v>7362.3432778984998</v>
      </c>
      <c r="O507" s="487">
        <f>+O506+Tabela136810[[#This Row],[Colunas8]]</f>
        <v>0.98836471383861846</v>
      </c>
      <c r="P507" s="485">
        <v>22.1</v>
      </c>
      <c r="Q507" s="485">
        <v>99.7</v>
      </c>
      <c r="R507" s="561">
        <v>0.65100000000000002</v>
      </c>
      <c r="S507" s="485">
        <v>7.04</v>
      </c>
      <c r="T507" s="485">
        <v>29547.962439999999</v>
      </c>
      <c r="U507" s="485">
        <v>24233.468270000001</v>
      </c>
      <c r="V507" s="488">
        <v>113751196.62</v>
      </c>
      <c r="W507" s="487">
        <f t="shared" si="20"/>
        <v>5.0184930954469309E-5</v>
      </c>
      <c r="X507" s="487">
        <f>+X506+Tabela136810[[#This Row],[Colunas82]]</f>
        <v>0.99563930526460132</v>
      </c>
      <c r="Y507" s="488">
        <v>11418.51</v>
      </c>
    </row>
    <row r="508" spans="1:25" ht="20.100000000000001" customHeight="1" x14ac:dyDescent="0.25">
      <c r="A508" s="485">
        <f t="shared" si="21"/>
        <v>504</v>
      </c>
      <c r="B508" s="485" t="s">
        <v>2681</v>
      </c>
      <c r="C508" s="485">
        <v>3535903</v>
      </c>
      <c r="D508" s="485" t="s">
        <v>2682</v>
      </c>
      <c r="E508" s="485" t="s">
        <v>2683</v>
      </c>
      <c r="F508" s="485">
        <v>140.35400000000001</v>
      </c>
      <c r="G508" s="486">
        <v>4112</v>
      </c>
      <c r="H508" s="487"/>
      <c r="I508" s="542">
        <v>3507</v>
      </c>
      <c r="J508" s="542">
        <v>4</v>
      </c>
      <c r="K508" s="542" t="s">
        <v>3978</v>
      </c>
      <c r="L508" s="542">
        <v>3937.8587416448613</v>
      </c>
      <c r="M508" s="487">
        <f>+Tabela136810[[#This Row],[Colunas85]]/$N$651</f>
        <v>8.8147406472643353E-5</v>
      </c>
      <c r="N508" s="542">
        <v>3038.9435413289129</v>
      </c>
      <c r="O508" s="487">
        <f>+O507+Tabela136810[[#This Row],[Colunas8]]</f>
        <v>0.98845286124509113</v>
      </c>
      <c r="P508" s="485">
        <v>27.16</v>
      </c>
      <c r="Q508" s="485">
        <v>98.4</v>
      </c>
      <c r="R508" s="561">
        <v>0.73199999999999998</v>
      </c>
      <c r="S508" s="485" t="s">
        <v>27</v>
      </c>
      <c r="T508" s="485">
        <v>19551.040850000001</v>
      </c>
      <c r="U508" s="485">
        <v>15071.362059999999</v>
      </c>
      <c r="V508" s="488">
        <v>113020746.08</v>
      </c>
      <c r="W508" s="487">
        <f t="shared" si="20"/>
        <v>4.9862669642018998E-5</v>
      </c>
      <c r="X508" s="487">
        <f>+X507+Tabela136810[[#This Row],[Colunas82]]</f>
        <v>0.99568916793424334</v>
      </c>
      <c r="Y508" s="488">
        <v>27485.59</v>
      </c>
    </row>
    <row r="509" spans="1:25" ht="20.100000000000001" customHeight="1" x14ac:dyDescent="0.25">
      <c r="A509" s="485">
        <f t="shared" si="21"/>
        <v>505</v>
      </c>
      <c r="B509" s="485" t="s">
        <v>2684</v>
      </c>
      <c r="C509" s="485">
        <v>3543105</v>
      </c>
      <c r="D509" s="485" t="s">
        <v>2685</v>
      </c>
      <c r="E509" s="485" t="s">
        <v>2686</v>
      </c>
      <c r="F509" s="485">
        <v>148.33199999999999</v>
      </c>
      <c r="G509" s="486">
        <v>4786</v>
      </c>
      <c r="H509" s="487"/>
      <c r="I509" s="542">
        <v>3508</v>
      </c>
      <c r="J509" s="542">
        <v>3</v>
      </c>
      <c r="K509" s="542" t="s">
        <v>3984</v>
      </c>
      <c r="L509" s="542">
        <v>4583.3151599008524</v>
      </c>
      <c r="M509" s="487">
        <f>+Tabela136810[[#This Row],[Colunas85]]/$N$651</f>
        <v>1.0259569245575657E-4</v>
      </c>
      <c r="N509" s="542">
        <v>3537.0583143969297</v>
      </c>
      <c r="O509" s="487">
        <f>+O508+Tabela136810[[#This Row],[Colunas8]]</f>
        <v>0.98855545693754687</v>
      </c>
      <c r="P509" s="485">
        <v>28.81</v>
      </c>
      <c r="Q509" s="485">
        <v>100</v>
      </c>
      <c r="R509" s="561">
        <v>0.71099999999999997</v>
      </c>
      <c r="S509" s="485">
        <v>25.64</v>
      </c>
      <c r="T509" s="485">
        <v>21819.424080000001</v>
      </c>
      <c r="U509" s="485">
        <v>19577.534110000001</v>
      </c>
      <c r="V509" s="488">
        <v>112700967.3</v>
      </c>
      <c r="W509" s="487">
        <f t="shared" si="20"/>
        <v>4.9721589139379405E-5</v>
      </c>
      <c r="X509" s="487">
        <f>+X508+Tabela136810[[#This Row],[Colunas82]]</f>
        <v>0.99573888952338274</v>
      </c>
      <c r="Y509" s="488">
        <v>23548.05</v>
      </c>
    </row>
    <row r="510" spans="1:25" ht="20.100000000000001" customHeight="1" x14ac:dyDescent="0.25">
      <c r="A510" s="485">
        <f t="shared" si="21"/>
        <v>506</v>
      </c>
      <c r="B510" s="485" t="s">
        <v>2687</v>
      </c>
      <c r="C510" s="485">
        <v>3521150</v>
      </c>
      <c r="D510" s="485" t="s">
        <v>2688</v>
      </c>
      <c r="E510" s="485" t="s">
        <v>2689</v>
      </c>
      <c r="F510" s="485">
        <v>136.02799999999999</v>
      </c>
      <c r="G510" s="486">
        <v>5557</v>
      </c>
      <c r="H510" s="462"/>
      <c r="I510" s="542">
        <v>3507</v>
      </c>
      <c r="J510" s="542">
        <v>1</v>
      </c>
      <c r="K510" s="542" t="s">
        <v>3974</v>
      </c>
      <c r="L510" s="542">
        <v>5321.6636739592641</v>
      </c>
      <c r="M510" s="487">
        <f>+Tabela136810[[#This Row],[Colunas85]]/$N$651</f>
        <v>1.1912333116937719E-4</v>
      </c>
      <c r="N510" s="542">
        <v>4106.8602283961009</v>
      </c>
      <c r="O510" s="487">
        <f>+O509+Tabela136810[[#This Row],[Colunas8]]</f>
        <v>0.98867458026871624</v>
      </c>
      <c r="P510" s="485">
        <v>32.89</v>
      </c>
      <c r="Q510" s="485">
        <v>98.5</v>
      </c>
      <c r="R510" s="561">
        <v>0.73</v>
      </c>
      <c r="S510" s="485" t="s">
        <v>27</v>
      </c>
      <c r="T510" s="485">
        <v>22996.584640000001</v>
      </c>
      <c r="U510" s="485">
        <v>18141.675210000001</v>
      </c>
      <c r="V510" s="488">
        <v>112549533.05000001</v>
      </c>
      <c r="W510" s="487">
        <f t="shared" si="20"/>
        <v>4.9654779139957782E-5</v>
      </c>
      <c r="X510" s="487">
        <f>+X509+Tabela136810[[#This Row],[Colunas82]]</f>
        <v>0.99578854430252273</v>
      </c>
      <c r="Y510" s="488">
        <v>20253.650000000001</v>
      </c>
    </row>
    <row r="511" spans="1:25" ht="20.100000000000001" customHeight="1" x14ac:dyDescent="0.25">
      <c r="A511" s="485">
        <f t="shared" si="21"/>
        <v>507</v>
      </c>
      <c r="B511" s="485" t="s">
        <v>2690</v>
      </c>
      <c r="C511" s="485">
        <v>3526605</v>
      </c>
      <c r="D511" s="485" t="s">
        <v>2691</v>
      </c>
      <c r="E511" s="485" t="s">
        <v>2692</v>
      </c>
      <c r="F511" s="485">
        <v>167.06700000000001</v>
      </c>
      <c r="G511" s="486">
        <v>7361</v>
      </c>
      <c r="H511" s="462"/>
      <c r="I511" s="542">
        <v>3511</v>
      </c>
      <c r="J511" s="542">
        <v>5</v>
      </c>
      <c r="K511" s="542" t="s">
        <v>4008</v>
      </c>
      <c r="L511" s="542">
        <v>7049.2651257898415</v>
      </c>
      <c r="M511" s="487">
        <f>+Tabela136810[[#This Row],[Colunas85]]/$N$651</f>
        <v>1.5779500463159721E-4</v>
      </c>
      <c r="N511" s="542">
        <v>5440.0932411775602</v>
      </c>
      <c r="O511" s="487">
        <f>+O510+Tabela136810[[#This Row],[Colunas8]]</f>
        <v>0.98883237527334789</v>
      </c>
      <c r="P511" s="485">
        <v>39.450000000000003</v>
      </c>
      <c r="Q511" s="485">
        <v>98.5</v>
      </c>
      <c r="R511" s="561">
        <v>0.72899999999999998</v>
      </c>
      <c r="S511" s="485">
        <v>24.39</v>
      </c>
      <c r="T511" s="485">
        <v>23388.760750000001</v>
      </c>
      <c r="U511" s="485">
        <v>21425.979879999999</v>
      </c>
      <c r="V511" s="488">
        <v>112306114.51000001</v>
      </c>
      <c r="W511" s="487">
        <f t="shared" si="20"/>
        <v>4.9547387367511228E-5</v>
      </c>
      <c r="X511" s="487">
        <f>+X510+Tabela136810[[#This Row],[Colunas82]]</f>
        <v>0.99583809168989024</v>
      </c>
      <c r="Y511" s="488">
        <v>15256.91</v>
      </c>
    </row>
    <row r="512" spans="1:25" ht="20.100000000000001" customHeight="1" x14ac:dyDescent="0.25">
      <c r="A512" s="485">
        <f t="shared" si="21"/>
        <v>508</v>
      </c>
      <c r="B512" s="485" t="s">
        <v>2693</v>
      </c>
      <c r="C512" s="485">
        <v>3548203</v>
      </c>
      <c r="D512" s="485" t="s">
        <v>1656</v>
      </c>
      <c r="E512" s="485" t="s">
        <v>2694</v>
      </c>
      <c r="F512" s="485">
        <v>133.00800000000001</v>
      </c>
      <c r="G512" s="486">
        <v>6843</v>
      </c>
      <c r="H512" s="487"/>
      <c r="I512" s="542">
        <v>3511</v>
      </c>
      <c r="J512" s="542">
        <v>2</v>
      </c>
      <c r="K512" s="542" t="s">
        <v>4005</v>
      </c>
      <c r="L512" s="542">
        <v>6553.2021811954737</v>
      </c>
      <c r="M512" s="487">
        <f>+Tabela136810[[#This Row],[Colunas85]]/$N$651</f>
        <v>1.4669083231816596E-4</v>
      </c>
      <c r="N512" s="542">
        <v>5057.2691277513986</v>
      </c>
      <c r="O512" s="487">
        <f>+O511+Tabela136810[[#This Row],[Colunas8]]</f>
        <v>0.9889790661056661</v>
      </c>
      <c r="P512" s="485">
        <v>48.76</v>
      </c>
      <c r="Q512" s="485">
        <v>98.3</v>
      </c>
      <c r="R512" s="561">
        <v>0.70599999999999996</v>
      </c>
      <c r="S512" s="485">
        <v>34.090000000000003</v>
      </c>
      <c r="T512" s="485">
        <v>26086.658879999999</v>
      </c>
      <c r="U512" s="485">
        <v>24843.805489999999</v>
      </c>
      <c r="V512" s="488">
        <v>111258489.39</v>
      </c>
      <c r="W512" s="487">
        <f t="shared" si="20"/>
        <v>4.9085194477453105E-5</v>
      </c>
      <c r="X512" s="487">
        <f>+X511+Tabela136810[[#This Row],[Colunas82]]</f>
        <v>0.99588717688436768</v>
      </c>
      <c r="Y512" s="488">
        <v>16258.73</v>
      </c>
    </row>
    <row r="513" spans="1:25" ht="20.100000000000001" customHeight="1" x14ac:dyDescent="0.25">
      <c r="A513" s="485">
        <f t="shared" si="21"/>
        <v>509</v>
      </c>
      <c r="B513" s="485" t="s">
        <v>2695</v>
      </c>
      <c r="C513" s="485">
        <v>3509452</v>
      </c>
      <c r="D513" s="485" t="s">
        <v>2696</v>
      </c>
      <c r="E513" s="485" t="s">
        <v>2697</v>
      </c>
      <c r="F513" s="485">
        <v>184.47900000000001</v>
      </c>
      <c r="G513" s="486">
        <v>6088</v>
      </c>
      <c r="H513" s="462"/>
      <c r="I513" s="542">
        <v>3502</v>
      </c>
      <c r="J513" s="542">
        <v>4</v>
      </c>
      <c r="K513" s="542" t="s">
        <v>3950</v>
      </c>
      <c r="L513" s="542">
        <v>5830.1760746921</v>
      </c>
      <c r="M513" s="487">
        <f>+Tabela136810[[#This Row],[Colunas85]]/$N$651</f>
        <v>1.305061796219486E-4</v>
      </c>
      <c r="N513" s="542">
        <v>4499.291896792417</v>
      </c>
      <c r="O513" s="487">
        <f>+O512+Tabela136810[[#This Row],[Colunas8]]</f>
        <v>0.98910957228528806</v>
      </c>
      <c r="P513" s="485">
        <v>30.09</v>
      </c>
      <c r="Q513" s="485">
        <v>97.5</v>
      </c>
      <c r="R513" s="561">
        <v>0.71699999999999997</v>
      </c>
      <c r="S513" s="485" t="s">
        <v>27</v>
      </c>
      <c r="T513" s="485">
        <v>22714.434000000001</v>
      </c>
      <c r="U513" s="485">
        <v>19475.580470000001</v>
      </c>
      <c r="V513" s="488">
        <v>110410202.47999999</v>
      </c>
      <c r="W513" s="487">
        <f t="shared" si="20"/>
        <v>4.8710945930862908E-5</v>
      </c>
      <c r="X513" s="487">
        <f>+X512+Tabela136810[[#This Row],[Colunas82]]</f>
        <v>0.99593588783029852</v>
      </c>
      <c r="Y513" s="488">
        <v>18135.71</v>
      </c>
    </row>
    <row r="514" spans="1:25" ht="20.100000000000001" customHeight="1" x14ac:dyDescent="0.25">
      <c r="A514" s="485">
        <f t="shared" si="21"/>
        <v>510</v>
      </c>
      <c r="B514" s="485" t="s">
        <v>2698</v>
      </c>
      <c r="C514" s="485">
        <v>3500907</v>
      </c>
      <c r="D514" s="485" t="s">
        <v>2699</v>
      </c>
      <c r="E514" s="485" t="s">
        <v>2700</v>
      </c>
      <c r="F514" s="485">
        <v>313.00700000000001</v>
      </c>
      <c r="G514" s="486">
        <v>4211</v>
      </c>
      <c r="H514" s="462"/>
      <c r="I514" s="542">
        <v>3507</v>
      </c>
      <c r="J514" s="542">
        <v>1</v>
      </c>
      <c r="K514" s="542" t="s">
        <v>3974</v>
      </c>
      <c r="L514" s="542">
        <v>4032.6661383916617</v>
      </c>
      <c r="M514" s="487">
        <f>+Tabela136810[[#This Row],[Colunas85]]/$N$651</f>
        <v>9.0269632455326147E-5</v>
      </c>
      <c r="N514" s="542">
        <v>3112.1087676400903</v>
      </c>
      <c r="O514" s="487">
        <f>+O513+Tabela136810[[#This Row],[Colunas8]]</f>
        <v>0.98919984191774335</v>
      </c>
      <c r="P514" s="485">
        <v>12.16</v>
      </c>
      <c r="Q514" s="485">
        <v>96</v>
      </c>
      <c r="R514" s="561">
        <v>0.68700000000000006</v>
      </c>
      <c r="S514" s="485" t="s">
        <v>27</v>
      </c>
      <c r="T514" s="485">
        <v>22318.946510000002</v>
      </c>
      <c r="U514" s="485">
        <v>19410.760450000002</v>
      </c>
      <c r="V514" s="488">
        <v>108822683.28</v>
      </c>
      <c r="W514" s="487">
        <f t="shared" si="20"/>
        <v>4.8010561725613272E-5</v>
      </c>
      <c r="X514" s="487">
        <f>+X513+Tabela136810[[#This Row],[Colunas82]]</f>
        <v>0.99598389839202417</v>
      </c>
      <c r="Y514" s="488">
        <v>25842.48</v>
      </c>
    </row>
    <row r="515" spans="1:25" ht="20.100000000000001" customHeight="1" x14ac:dyDescent="0.25">
      <c r="A515" s="485">
        <f t="shared" si="21"/>
        <v>511</v>
      </c>
      <c r="B515" s="485" t="s">
        <v>2701</v>
      </c>
      <c r="C515" s="485">
        <v>3509957</v>
      </c>
      <c r="D515" s="485" t="s">
        <v>2702</v>
      </c>
      <c r="E515" s="485" t="s">
        <v>2703</v>
      </c>
      <c r="F515" s="485">
        <v>53.261000000000003</v>
      </c>
      <c r="G515" s="486">
        <v>5268</v>
      </c>
      <c r="H515" s="462"/>
      <c r="I515" s="542">
        <v>3511</v>
      </c>
      <c r="J515" s="542">
        <v>4</v>
      </c>
      <c r="K515" s="542" t="s">
        <v>4007</v>
      </c>
      <c r="L515" s="542">
        <v>5044.9026874963838</v>
      </c>
      <c r="M515" s="487">
        <f>+Tabela136810[[#This Row],[Colunas85]]/$N$651</f>
        <v>1.1292814623003042E-4</v>
      </c>
      <c r="N515" s="542">
        <v>3893.2768909826632</v>
      </c>
      <c r="O515" s="487">
        <f>+O514+Tabela136810[[#This Row],[Colunas8]]</f>
        <v>0.98931277006397333</v>
      </c>
      <c r="P515" s="485">
        <v>82.33</v>
      </c>
      <c r="Q515" s="485">
        <v>98.3</v>
      </c>
      <c r="R515" s="561">
        <v>0.70399999999999996</v>
      </c>
      <c r="S515" s="485">
        <v>13.89</v>
      </c>
      <c r="T515" s="485">
        <v>22047.379199999999</v>
      </c>
      <c r="U515" s="485">
        <v>20464.712780000002</v>
      </c>
      <c r="V515" s="488">
        <v>108642280.08000001</v>
      </c>
      <c r="W515" s="487">
        <f t="shared" si="20"/>
        <v>4.793097115949194E-5</v>
      </c>
      <c r="X515" s="487">
        <f>+X514+Tabela136810[[#This Row],[Colunas82]]</f>
        <v>0.99603182936318369</v>
      </c>
      <c r="Y515" s="488">
        <v>20623.060000000001</v>
      </c>
    </row>
    <row r="516" spans="1:25" ht="20.100000000000001" customHeight="1" x14ac:dyDescent="0.25">
      <c r="A516" s="485">
        <f t="shared" si="21"/>
        <v>512</v>
      </c>
      <c r="B516" s="485" t="s">
        <v>2704</v>
      </c>
      <c r="C516" s="485">
        <v>3554904</v>
      </c>
      <c r="D516" s="485" t="s">
        <v>2705</v>
      </c>
      <c r="E516" s="485" t="s">
        <v>2706</v>
      </c>
      <c r="F516" s="485">
        <v>151.59399999999999</v>
      </c>
      <c r="G516" s="486">
        <v>5856</v>
      </c>
      <c r="H516" s="487"/>
      <c r="I516" s="542">
        <v>3507</v>
      </c>
      <c r="J516" s="542">
        <v>6</v>
      </c>
      <c r="K516" s="542" t="s">
        <v>3980</v>
      </c>
      <c r="L516" s="542">
        <v>5608.0011651440436</v>
      </c>
      <c r="M516" s="487">
        <f>+Tabela136810[[#This Row],[Colunas85]]/$N$651</f>
        <v>1.2553288236960103E-4</v>
      </c>
      <c r="N516" s="542">
        <v>4327.8339927096577</v>
      </c>
      <c r="O516" s="487">
        <f>+O515+Tabela136810[[#This Row],[Colunas8]]</f>
        <v>0.98943830294634294</v>
      </c>
      <c r="P516" s="485">
        <v>35.9</v>
      </c>
      <c r="Q516" s="485">
        <v>98.8</v>
      </c>
      <c r="R516" s="561">
        <v>0.753</v>
      </c>
      <c r="S516" s="485">
        <v>14.29</v>
      </c>
      <c r="T516" s="485">
        <v>20281.16732</v>
      </c>
      <c r="U516" s="485">
        <v>17199.621230000001</v>
      </c>
      <c r="V516" s="488">
        <v>108295417.92</v>
      </c>
      <c r="W516" s="487">
        <f t="shared" si="20"/>
        <v>4.7777941968876307E-5</v>
      </c>
      <c r="X516" s="487">
        <f>+X515+Tabela136810[[#This Row],[Colunas82]]</f>
        <v>0.99607960730515255</v>
      </c>
      <c r="Y516" s="488">
        <v>18493.07</v>
      </c>
    </row>
    <row r="517" spans="1:25" ht="20.100000000000001" customHeight="1" x14ac:dyDescent="0.25">
      <c r="A517" s="485">
        <f t="shared" si="21"/>
        <v>513</v>
      </c>
      <c r="B517" s="485" t="s">
        <v>2707</v>
      </c>
      <c r="C517" s="485">
        <v>3501103</v>
      </c>
      <c r="D517" s="485" t="s">
        <v>2708</v>
      </c>
      <c r="E517" s="485" t="s">
        <v>2709</v>
      </c>
      <c r="F517" s="485">
        <v>318.57400000000001</v>
      </c>
      <c r="G517" s="486">
        <v>4078</v>
      </c>
      <c r="H517" s="462"/>
      <c r="I517" s="542">
        <v>3506</v>
      </c>
      <c r="J517" s="542">
        <v>2</v>
      </c>
      <c r="K517" s="542" t="s">
        <v>3971</v>
      </c>
      <c r="L517" s="542">
        <v>3905.2986255904048</v>
      </c>
      <c r="M517" s="487">
        <f>+Tabela136810[[#This Row],[Colunas85]]/$N$651</f>
        <v>8.7418561185661372E-5</v>
      </c>
      <c r="N517" s="542">
        <v>3013.8160898685082</v>
      </c>
      <c r="O517" s="487">
        <f>+O516+Tabela136810[[#This Row],[Colunas8]]</f>
        <v>0.9895257215075286</v>
      </c>
      <c r="P517" s="485">
        <v>12.86</v>
      </c>
      <c r="Q517" s="485">
        <v>95.1</v>
      </c>
      <c r="R517" s="561">
        <v>0.7</v>
      </c>
      <c r="S517" s="485">
        <v>29.41</v>
      </c>
      <c r="T517" s="485">
        <v>20846.4169</v>
      </c>
      <c r="U517" s="485">
        <v>18236.222709999998</v>
      </c>
      <c r="V517" s="488">
        <v>106873328.62</v>
      </c>
      <c r="W517" s="487">
        <f t="shared" ref="W517:W580" si="22">+V517/$V$651</f>
        <v>4.7150542385819601E-5</v>
      </c>
      <c r="X517" s="487">
        <f>+X516+Tabela136810[[#This Row],[Colunas82]]</f>
        <v>0.99612675784753835</v>
      </c>
      <c r="Y517" s="488">
        <v>26207.29</v>
      </c>
    </row>
    <row r="518" spans="1:25" ht="20.100000000000001" customHeight="1" x14ac:dyDescent="0.25">
      <c r="A518" s="485">
        <f t="shared" si="21"/>
        <v>514</v>
      </c>
      <c r="B518" s="485" t="s">
        <v>2710</v>
      </c>
      <c r="C518" s="485">
        <v>3528700</v>
      </c>
      <c r="D518" s="485" t="s">
        <v>2711</v>
      </c>
      <c r="E518" s="485" t="s">
        <v>2712</v>
      </c>
      <c r="F518" s="485">
        <v>919.51900000000001</v>
      </c>
      <c r="G518" s="486">
        <v>6039</v>
      </c>
      <c r="H518" s="462"/>
      <c r="I518" s="542">
        <v>3505</v>
      </c>
      <c r="J518" s="542">
        <v>4</v>
      </c>
      <c r="K518" s="542" t="s">
        <v>3968</v>
      </c>
      <c r="L518" s="542">
        <v>5783.2512015547954</v>
      </c>
      <c r="M518" s="487">
        <f>+Tabela136810[[#This Row],[Colunas85]]/$N$651</f>
        <v>1.2945578494365107E-4</v>
      </c>
      <c r="N518" s="542">
        <v>4463.0788049818348</v>
      </c>
      <c r="O518" s="487">
        <f>+O517+Tabela136810[[#This Row],[Colunas8]]</f>
        <v>0.98965517729247221</v>
      </c>
      <c r="P518" s="485">
        <v>5.24</v>
      </c>
      <c r="Q518" s="485">
        <v>99</v>
      </c>
      <c r="R518" s="561">
        <v>0.67700000000000005</v>
      </c>
      <c r="S518" s="485" t="s">
        <v>27</v>
      </c>
      <c r="T518" s="485">
        <v>21675.18029</v>
      </c>
      <c r="U518" s="485">
        <v>19883.946909999999</v>
      </c>
      <c r="V518" s="488">
        <v>106555195.88999999</v>
      </c>
      <c r="W518" s="487">
        <f t="shared" si="22"/>
        <v>4.7010188090095201E-5</v>
      </c>
      <c r="X518" s="487">
        <f>+X517+Tabela136810[[#This Row],[Colunas82]]</f>
        <v>0.9961737680356284</v>
      </c>
      <c r="Y518" s="488">
        <v>17644.509999999998</v>
      </c>
    </row>
    <row r="519" spans="1:25" ht="20.100000000000001" customHeight="1" x14ac:dyDescent="0.25">
      <c r="A519" s="485">
        <f t="shared" ref="A519:A582" si="23">+A518+1</f>
        <v>515</v>
      </c>
      <c r="B519" s="485" t="s">
        <v>2713</v>
      </c>
      <c r="C519" s="485">
        <v>3500758</v>
      </c>
      <c r="D519" s="485" t="s">
        <v>2714</v>
      </c>
      <c r="E519" s="485" t="s">
        <v>2715</v>
      </c>
      <c r="F519" s="485">
        <v>159.6</v>
      </c>
      <c r="G519" s="486">
        <v>6231</v>
      </c>
      <c r="H519" s="462"/>
      <c r="I519" s="542">
        <v>3502</v>
      </c>
      <c r="J519" s="542">
        <v>4</v>
      </c>
      <c r="K519" s="542" t="s">
        <v>3950</v>
      </c>
      <c r="L519" s="542">
        <v>5967.1200922152557</v>
      </c>
      <c r="M519" s="487">
        <f>+Tabela136810[[#This Row],[Colunas85]]/$N$651</f>
        <v>1.3357161715249043E-4</v>
      </c>
      <c r="N519" s="542">
        <v>4604.9750014641186</v>
      </c>
      <c r="O519" s="487">
        <f>+O518+Tabela136810[[#This Row],[Colunas8]]</f>
        <v>0.98978874890962465</v>
      </c>
      <c r="P519" s="485">
        <v>30.66</v>
      </c>
      <c r="Q519" s="485">
        <v>99.3</v>
      </c>
      <c r="R519" s="561">
        <v>0.71199999999999997</v>
      </c>
      <c r="S519" s="485" t="s">
        <v>27</v>
      </c>
      <c r="T519" s="485">
        <v>23710.995569999999</v>
      </c>
      <c r="U519" s="485">
        <v>21839.012139999999</v>
      </c>
      <c r="V519" s="488">
        <v>105812536.53</v>
      </c>
      <c r="W519" s="487">
        <f t="shared" si="22"/>
        <v>4.668254047132952E-5</v>
      </c>
      <c r="X519" s="487">
        <f>+X518+Tabela136810[[#This Row],[Colunas82]]</f>
        <v>0.99622045057609976</v>
      </c>
      <c r="Y519" s="488">
        <v>16981.63</v>
      </c>
    </row>
    <row r="520" spans="1:25" ht="20.100000000000001" customHeight="1" x14ac:dyDescent="0.25">
      <c r="A520" s="485">
        <f t="shared" si="23"/>
        <v>516</v>
      </c>
      <c r="B520" s="485" t="s">
        <v>2716</v>
      </c>
      <c r="C520" s="485">
        <v>3541653</v>
      </c>
      <c r="D520" s="485" t="s">
        <v>2717</v>
      </c>
      <c r="E520" s="485" t="s">
        <v>2718</v>
      </c>
      <c r="F520" s="485">
        <v>205.672</v>
      </c>
      <c r="G520" s="486">
        <v>3902</v>
      </c>
      <c r="H520" s="487"/>
      <c r="I520" s="542">
        <v>3502</v>
      </c>
      <c r="J520" s="542">
        <v>6</v>
      </c>
      <c r="K520" s="542" t="s">
        <v>3952</v>
      </c>
      <c r="L520" s="542">
        <v>3736.7521424849829</v>
      </c>
      <c r="M520" s="487">
        <f>+Tabela136810[[#This Row],[Colunas85]]/$N$651</f>
        <v>8.3645714994225274E-5</v>
      </c>
      <c r="N520" s="542">
        <v>2883.7445764264148</v>
      </c>
      <c r="O520" s="487">
        <f>+O519+Tabela136810[[#This Row],[Colunas8]]</f>
        <v>0.98987239462461885</v>
      </c>
      <c r="P520" s="485">
        <v>15.73</v>
      </c>
      <c r="Q520" s="485">
        <v>98.3</v>
      </c>
      <c r="R520" s="561">
        <v>0.67800000000000005</v>
      </c>
      <c r="S520" s="485" t="s">
        <v>27</v>
      </c>
      <c r="T520" s="485">
        <v>20917.410609999999</v>
      </c>
      <c r="U520" s="485">
        <v>18426.212739999999</v>
      </c>
      <c r="V520" s="488">
        <v>102988256.42</v>
      </c>
      <c r="W520" s="487">
        <f t="shared" si="22"/>
        <v>4.5436520152177024E-5</v>
      </c>
      <c r="X520" s="487">
        <f>+X519+Tabela136810[[#This Row],[Colunas82]]</f>
        <v>0.99626588709625197</v>
      </c>
      <c r="Y520" s="488">
        <v>26393.71</v>
      </c>
    </row>
    <row r="521" spans="1:25" ht="20.100000000000001" customHeight="1" x14ac:dyDescent="0.25">
      <c r="A521" s="485">
        <f t="shared" si="23"/>
        <v>517</v>
      </c>
      <c r="B521" s="485" t="s">
        <v>2719</v>
      </c>
      <c r="C521" s="485">
        <v>3531605</v>
      </c>
      <c r="D521" s="485" t="s">
        <v>2720</v>
      </c>
      <c r="E521" s="485" t="s">
        <v>2721</v>
      </c>
      <c r="F521" s="485">
        <v>233.547</v>
      </c>
      <c r="G521" s="486">
        <v>4166</v>
      </c>
      <c r="H521" s="462"/>
      <c r="I521" s="542">
        <v>3505</v>
      </c>
      <c r="J521" s="542">
        <v>3</v>
      </c>
      <c r="K521" s="542" t="s">
        <v>3967</v>
      </c>
      <c r="L521" s="542">
        <v>3989.5718671431159</v>
      </c>
      <c r="M521" s="487">
        <f>+Tabela136810[[#This Row],[Colunas85]]/$N$651</f>
        <v>8.9304984281379421E-5</v>
      </c>
      <c r="N521" s="542">
        <v>3078.851846589555</v>
      </c>
      <c r="O521" s="487">
        <f>+O520+Tabela136810[[#This Row],[Colunas8]]</f>
        <v>0.98996169960890024</v>
      </c>
      <c r="P521" s="485">
        <v>17.47</v>
      </c>
      <c r="Q521" s="485">
        <v>98.2</v>
      </c>
      <c r="R521" s="561">
        <v>0.74099999999999999</v>
      </c>
      <c r="S521" s="485" t="s">
        <v>27</v>
      </c>
      <c r="T521" s="485">
        <v>22572.169809999999</v>
      </c>
      <c r="U521" s="485">
        <v>18067.72349</v>
      </c>
      <c r="V521" s="488">
        <v>102928278.84</v>
      </c>
      <c r="W521" s="487">
        <f t="shared" si="22"/>
        <v>4.5410059149562947E-5</v>
      </c>
      <c r="X521" s="487">
        <f>+X520+Tabela136810[[#This Row],[Colunas82]]</f>
        <v>0.99631129715540157</v>
      </c>
      <c r="Y521" s="488">
        <v>24706.74</v>
      </c>
    </row>
    <row r="522" spans="1:25" ht="20.100000000000001" customHeight="1" x14ac:dyDescent="0.25">
      <c r="A522" s="485">
        <f t="shared" si="23"/>
        <v>518</v>
      </c>
      <c r="B522" s="485" t="s">
        <v>2722</v>
      </c>
      <c r="C522" s="485">
        <v>3517109</v>
      </c>
      <c r="D522" s="485" t="s">
        <v>2723</v>
      </c>
      <c r="E522" s="485" t="s">
        <v>2724</v>
      </c>
      <c r="F522" s="485">
        <v>272.8</v>
      </c>
      <c r="G522" s="486">
        <v>4842</v>
      </c>
      <c r="H522" s="462"/>
      <c r="I522" s="542">
        <v>3506</v>
      </c>
      <c r="J522" s="542">
        <v>2</v>
      </c>
      <c r="K522" s="542" t="s">
        <v>3971</v>
      </c>
      <c r="L522" s="542">
        <v>4636.9435863434874</v>
      </c>
      <c r="M522" s="487">
        <f>+Tabela136810[[#This Row],[Colunas85]]/$N$651</f>
        <v>1.0379614351666807E-4</v>
      </c>
      <c r="N522" s="542">
        <v>3578.4447050375966</v>
      </c>
      <c r="O522" s="487">
        <f>+O521+Tabela136810[[#This Row],[Colunas8]]</f>
        <v>0.99006549575241687</v>
      </c>
      <c r="P522" s="485">
        <v>16.690000000000001</v>
      </c>
      <c r="Q522" s="485">
        <v>98.5</v>
      </c>
      <c r="R522" s="561">
        <v>0.73499999999999999</v>
      </c>
      <c r="S522" s="485" t="s">
        <v>27</v>
      </c>
      <c r="T522" s="485">
        <v>21450.504110000002</v>
      </c>
      <c r="U522" s="485">
        <v>18523.220840000002</v>
      </c>
      <c r="V522" s="488">
        <v>102372566.03999999</v>
      </c>
      <c r="W522" s="487">
        <f t="shared" si="22"/>
        <v>4.5164888906724266E-5</v>
      </c>
      <c r="X522" s="487">
        <f>+X521+Tabela136810[[#This Row],[Colunas82]]</f>
        <v>0.99635646204430828</v>
      </c>
      <c r="Y522" s="488">
        <v>21142.62</v>
      </c>
    </row>
    <row r="523" spans="1:25" ht="20.100000000000001" customHeight="1" x14ac:dyDescent="0.25">
      <c r="A523" s="485">
        <f t="shared" si="23"/>
        <v>519</v>
      </c>
      <c r="B523" s="485" t="s">
        <v>2725</v>
      </c>
      <c r="C523" s="485">
        <v>3530904</v>
      </c>
      <c r="D523" s="485" t="s">
        <v>2726</v>
      </c>
      <c r="E523" s="485" t="s">
        <v>2727</v>
      </c>
      <c r="F523" s="485">
        <v>133.69800000000001</v>
      </c>
      <c r="G523" s="486">
        <v>3523</v>
      </c>
      <c r="H523" s="462"/>
      <c r="I523" s="542">
        <v>3510</v>
      </c>
      <c r="J523" s="542">
        <v>3</v>
      </c>
      <c r="K523" s="542" t="s">
        <v>3994</v>
      </c>
      <c r="L523" s="542">
        <v>3373.8026135250111</v>
      </c>
      <c r="M523" s="487">
        <f>+Tabela136810[[#This Row],[Colunas85]]/$N$651</f>
        <v>7.552123370698505E-5</v>
      </c>
      <c r="N523" s="542">
        <v>2603.6473969119065</v>
      </c>
      <c r="O523" s="487">
        <f>+O522+Tabela136810[[#This Row],[Colunas8]]</f>
        <v>0.99014101698612389</v>
      </c>
      <c r="P523" s="485">
        <v>24.43</v>
      </c>
      <c r="Q523" s="485">
        <v>97.8</v>
      </c>
      <c r="R523" s="561">
        <v>0.71899999999999997</v>
      </c>
      <c r="S523" s="485" t="s">
        <v>27</v>
      </c>
      <c r="T523" s="485">
        <v>19183.51657</v>
      </c>
      <c r="U523" s="485">
        <v>15458.336429999999</v>
      </c>
      <c r="V523" s="488">
        <v>101405503.55</v>
      </c>
      <c r="W523" s="487">
        <f t="shared" si="22"/>
        <v>4.4738238763856462E-5</v>
      </c>
      <c r="X523" s="487">
        <f>+X522+Tabela136810[[#This Row],[Colunas82]]</f>
        <v>0.99640120028307211</v>
      </c>
      <c r="Y523" s="488">
        <v>28783.85</v>
      </c>
    </row>
    <row r="524" spans="1:25" ht="20.100000000000001" customHeight="1" x14ac:dyDescent="0.25">
      <c r="A524" s="485">
        <f t="shared" si="23"/>
        <v>520</v>
      </c>
      <c r="B524" s="485" t="s">
        <v>2728</v>
      </c>
      <c r="C524" s="485">
        <v>3507704</v>
      </c>
      <c r="D524" s="485" t="s">
        <v>2729</v>
      </c>
      <c r="E524" s="485" t="s">
        <v>2730</v>
      </c>
      <c r="F524" s="485">
        <v>195.17599999999999</v>
      </c>
      <c r="G524" s="486">
        <v>5795</v>
      </c>
      <c r="H524" s="462"/>
      <c r="I524" s="542">
        <v>3506</v>
      </c>
      <c r="J524" s="542">
        <v>2</v>
      </c>
      <c r="K524" s="542" t="s">
        <v>3971</v>
      </c>
      <c r="L524" s="542">
        <v>5549.58448634046</v>
      </c>
      <c r="M524" s="487">
        <f>+Tabela136810[[#This Row],[Colunas85]]/$N$651</f>
        <v>1.2422524817825101E-4</v>
      </c>
      <c r="N524" s="542">
        <v>4282.7523886189319</v>
      </c>
      <c r="O524" s="487">
        <f>+O523+Tabela136810[[#This Row],[Colunas8]]</f>
        <v>0.99026524223430212</v>
      </c>
      <c r="P524" s="485">
        <v>25.7</v>
      </c>
      <c r="Q524" s="485">
        <v>98.6</v>
      </c>
      <c r="R524" s="561">
        <v>0.73699999999999999</v>
      </c>
      <c r="S524" s="485" t="s">
        <v>27</v>
      </c>
      <c r="T524" s="485">
        <v>20303.168539999999</v>
      </c>
      <c r="U524" s="485">
        <v>17049.807369999999</v>
      </c>
      <c r="V524" s="488">
        <v>101039649.7</v>
      </c>
      <c r="W524" s="487">
        <f t="shared" si="22"/>
        <v>4.457683078972313E-5</v>
      </c>
      <c r="X524" s="487">
        <f>+X523+Tabela136810[[#This Row],[Colunas82]]</f>
        <v>0.99644577711386184</v>
      </c>
      <c r="Y524" s="488">
        <v>17435.66</v>
      </c>
    </row>
    <row r="525" spans="1:25" ht="20.100000000000001" customHeight="1" x14ac:dyDescent="0.25">
      <c r="A525" s="485">
        <f t="shared" si="23"/>
        <v>521</v>
      </c>
      <c r="B525" s="485" t="s">
        <v>2731</v>
      </c>
      <c r="C525" s="485">
        <v>3534104</v>
      </c>
      <c r="D525" s="485" t="s">
        <v>2732</v>
      </c>
      <c r="E525" s="485" t="s">
        <v>2733</v>
      </c>
      <c r="F525" s="485">
        <v>218.66800000000001</v>
      </c>
      <c r="G525" s="486">
        <v>6569</v>
      </c>
      <c r="H525" s="487"/>
      <c r="I525" s="542">
        <v>3504</v>
      </c>
      <c r="J525" s="542">
        <v>1</v>
      </c>
      <c r="K525" s="542" t="s">
        <v>3959</v>
      </c>
      <c r="L525" s="542">
        <v>6290.8059518154414</v>
      </c>
      <c r="M525" s="487">
        <f>+Tabela136810[[#This Row],[Colunas85]]/$N$651</f>
        <v>1.4081719677013475E-4</v>
      </c>
      <c r="N525" s="542">
        <v>4854.7714306881389</v>
      </c>
      <c r="O525" s="487">
        <f>+O524+Tabela136810[[#This Row],[Colunas8]]</f>
        <v>0.99040605943107229</v>
      </c>
      <c r="P525" s="485">
        <v>27.89</v>
      </c>
      <c r="Q525" s="485">
        <v>97.2</v>
      </c>
      <c r="R525" s="561">
        <v>0.77</v>
      </c>
      <c r="S525" s="485">
        <v>44.78</v>
      </c>
      <c r="T525" s="485">
        <v>19242.27146</v>
      </c>
      <c r="U525" s="485">
        <v>16917.37038</v>
      </c>
      <c r="V525" s="488">
        <v>100796509.63000001</v>
      </c>
      <c r="W525" s="487">
        <f t="shared" si="22"/>
        <v>4.4469561873107012E-5</v>
      </c>
      <c r="X525" s="487">
        <f>+X524+Tabela136810[[#This Row],[Colunas82]]</f>
        <v>0.99649024667573494</v>
      </c>
      <c r="Y525" s="488">
        <v>15344.27</v>
      </c>
    </row>
    <row r="526" spans="1:25" ht="20.100000000000001" customHeight="1" x14ac:dyDescent="0.25">
      <c r="A526" s="485">
        <f t="shared" si="23"/>
        <v>522</v>
      </c>
      <c r="B526" s="485" t="s">
        <v>2734</v>
      </c>
      <c r="C526" s="485">
        <v>3510104</v>
      </c>
      <c r="D526" s="485" t="s">
        <v>2735</v>
      </c>
      <c r="E526" s="485" t="s">
        <v>2736</v>
      </c>
      <c r="F526" s="485">
        <v>70.891999999999996</v>
      </c>
      <c r="G526" s="486">
        <v>2805</v>
      </c>
      <c r="H526" s="462"/>
      <c r="I526" s="542">
        <v>3509</v>
      </c>
      <c r="J526" s="542">
        <v>1</v>
      </c>
      <c r="K526" s="542" t="s">
        <v>3988</v>
      </c>
      <c r="L526" s="542">
        <v>2686.2095744926646</v>
      </c>
      <c r="M526" s="487">
        <f>+Tabela136810[[#This Row],[Colunas85]]/$N$651</f>
        <v>6.0129736176012789E-5</v>
      </c>
      <c r="N526" s="542">
        <v>2073.0147454833659</v>
      </c>
      <c r="O526" s="487">
        <f>+O525+Tabela136810[[#This Row],[Colunas8]]</f>
        <v>0.99046618916724827</v>
      </c>
      <c r="P526" s="485">
        <v>37.94</v>
      </c>
      <c r="Q526" s="485">
        <v>99</v>
      </c>
      <c r="R526" s="561">
        <v>0.78900000000000003</v>
      </c>
      <c r="S526" s="485" t="s">
        <v>27</v>
      </c>
      <c r="T526" s="485">
        <v>18557.956829999999</v>
      </c>
      <c r="U526" s="485">
        <v>14177.405549999999</v>
      </c>
      <c r="V526" s="488">
        <v>100747269.14999999</v>
      </c>
      <c r="W526" s="487">
        <f t="shared" si="22"/>
        <v>4.4447837881075343E-5</v>
      </c>
      <c r="X526" s="487">
        <f>+X525+Tabela136810[[#This Row],[Colunas82]]</f>
        <v>0.99653469451361598</v>
      </c>
      <c r="Y526" s="488">
        <v>35917.03</v>
      </c>
    </row>
    <row r="527" spans="1:25" ht="20.100000000000001" customHeight="1" x14ac:dyDescent="0.25">
      <c r="A527" s="485">
        <f t="shared" si="23"/>
        <v>523</v>
      </c>
      <c r="B527" s="485" t="s">
        <v>2737</v>
      </c>
      <c r="C527" s="485">
        <v>3523701</v>
      </c>
      <c r="D527" s="485" t="s">
        <v>2738</v>
      </c>
      <c r="E527" s="485" t="s">
        <v>2739</v>
      </c>
      <c r="F527" s="485">
        <v>161.11799999999999</v>
      </c>
      <c r="G527" s="486">
        <v>6587</v>
      </c>
      <c r="H527" s="462"/>
      <c r="I527" s="542">
        <v>3508</v>
      </c>
      <c r="J527" s="542">
        <v>3</v>
      </c>
      <c r="K527" s="542" t="s">
        <v>3984</v>
      </c>
      <c r="L527" s="542">
        <v>6308.0436603148601</v>
      </c>
      <c r="M527" s="487">
        <f>+Tabela136810[[#This Row],[Colunas85]]/$N$651</f>
        <v>1.4120305603971346E-4</v>
      </c>
      <c r="N527" s="542">
        <v>4868.0741991083532</v>
      </c>
      <c r="O527" s="487">
        <f>+O526+Tabela136810[[#This Row],[Colunas8]]</f>
        <v>0.99060739222328797</v>
      </c>
      <c r="P527" s="485">
        <v>36.71</v>
      </c>
      <c r="Q527" s="485">
        <v>99.1</v>
      </c>
      <c r="R527" s="561">
        <v>0.70699999999999996</v>
      </c>
      <c r="S527" s="485" t="s">
        <v>27</v>
      </c>
      <c r="T527" s="485">
        <v>20045.656739999999</v>
      </c>
      <c r="U527" s="485">
        <v>17688.962350000002</v>
      </c>
      <c r="V527" s="488">
        <v>100620772.42</v>
      </c>
      <c r="W527" s="487">
        <f t="shared" si="22"/>
        <v>4.4392029855756516E-5</v>
      </c>
      <c r="X527" s="487">
        <f>+X526+Tabela136810[[#This Row],[Colunas82]]</f>
        <v>0.99657908654347171</v>
      </c>
      <c r="Y527" s="488">
        <v>15275.66</v>
      </c>
    </row>
    <row r="528" spans="1:25" ht="20.100000000000001" customHeight="1" x14ac:dyDescent="0.25">
      <c r="A528" s="485">
        <f t="shared" si="23"/>
        <v>524</v>
      </c>
      <c r="B528" s="485" t="s">
        <v>2740</v>
      </c>
      <c r="C528" s="485">
        <v>3513306</v>
      </c>
      <c r="D528" s="485" t="s">
        <v>2741</v>
      </c>
      <c r="E528" s="485" t="s">
        <v>2742</v>
      </c>
      <c r="F528" s="485">
        <v>149.33000000000001</v>
      </c>
      <c r="G528" s="486">
        <v>2021</v>
      </c>
      <c r="H528" s="462"/>
      <c r="I528" s="542">
        <v>3504</v>
      </c>
      <c r="J528" s="542">
        <v>2</v>
      </c>
      <c r="K528" s="542" t="s">
        <v>3960</v>
      </c>
      <c r="L528" s="542">
        <v>1935.4116042957844</v>
      </c>
      <c r="M528" s="487">
        <f>+Tabela136810[[#This Row],[Colunas85]]/$N$651</f>
        <v>4.3323421323252001E-5</v>
      </c>
      <c r="N528" s="542">
        <v>1493.6052765140403</v>
      </c>
      <c r="O528" s="487">
        <f>+O527+Tabela136810[[#This Row],[Colunas8]]</f>
        <v>0.99065071564461127</v>
      </c>
      <c r="P528" s="485">
        <v>15.26</v>
      </c>
      <c r="Q528" s="485">
        <v>97.8</v>
      </c>
      <c r="R528" s="561">
        <v>0.77400000000000002</v>
      </c>
      <c r="S528" s="485">
        <v>71.430000000000007</v>
      </c>
      <c r="T528" s="485">
        <v>16229.07926</v>
      </c>
      <c r="U528" s="485">
        <v>14631.834500000001</v>
      </c>
      <c r="V528" s="488">
        <v>100601600.72999999</v>
      </c>
      <c r="W528" s="487">
        <f t="shared" si="22"/>
        <v>4.4383571659557092E-5</v>
      </c>
      <c r="X528" s="487">
        <f>+X527+Tabela136810[[#This Row],[Colunas82]]</f>
        <v>0.9966234701151313</v>
      </c>
      <c r="Y528" s="488">
        <v>49778.13</v>
      </c>
    </row>
    <row r="529" spans="1:25" ht="20.100000000000001" customHeight="1" x14ac:dyDescent="0.25">
      <c r="A529" s="485">
        <f t="shared" si="23"/>
        <v>525</v>
      </c>
      <c r="B529" s="485" t="s">
        <v>2743</v>
      </c>
      <c r="C529" s="485">
        <v>3532702</v>
      </c>
      <c r="D529" s="485" t="s">
        <v>2744</v>
      </c>
      <c r="E529" s="485" t="s">
        <v>2745</v>
      </c>
      <c r="F529" s="485">
        <v>137.60900000000001</v>
      </c>
      <c r="G529" s="486">
        <v>5381</v>
      </c>
      <c r="H529" s="487"/>
      <c r="I529" s="542">
        <v>3507</v>
      </c>
      <c r="J529" s="542">
        <v>1</v>
      </c>
      <c r="K529" s="542" t="s">
        <v>3974</v>
      </c>
      <c r="L529" s="542">
        <v>5153.1171908538427</v>
      </c>
      <c r="M529" s="487">
        <f>+Tabela136810[[#This Row],[Colunas85]]/$N$651</f>
        <v>1.1535048497794112E-4</v>
      </c>
      <c r="N529" s="542">
        <v>3976.7887149540079</v>
      </c>
      <c r="O529" s="487">
        <f>+O528+Tabela136810[[#This Row],[Colunas8]]</f>
        <v>0.99076606612958917</v>
      </c>
      <c r="P529" s="485">
        <v>31.01</v>
      </c>
      <c r="Q529" s="485">
        <v>99.2</v>
      </c>
      <c r="R529" s="561">
        <v>0.71299999999999997</v>
      </c>
      <c r="S529" s="485" t="s">
        <v>27</v>
      </c>
      <c r="T529" s="485">
        <v>18105.428209999998</v>
      </c>
      <c r="U529" s="485">
        <v>15647.016799999999</v>
      </c>
      <c r="V529" s="488">
        <v>98627326.610000014</v>
      </c>
      <c r="W529" s="487">
        <f t="shared" si="22"/>
        <v>4.3512558313399696E-5</v>
      </c>
      <c r="X529" s="487">
        <f>+X528+Tabela136810[[#This Row],[Colunas82]]</f>
        <v>0.99666698267344467</v>
      </c>
      <c r="Y529" s="488">
        <v>18328.810000000001</v>
      </c>
    </row>
    <row r="530" spans="1:25" ht="20.100000000000001" customHeight="1" x14ac:dyDescent="0.25">
      <c r="A530" s="485">
        <f t="shared" si="23"/>
        <v>526</v>
      </c>
      <c r="B530" s="485" t="s">
        <v>2746</v>
      </c>
      <c r="C530" s="485">
        <v>3553104</v>
      </c>
      <c r="D530" s="485" t="s">
        <v>2747</v>
      </c>
      <c r="E530" s="485" t="s">
        <v>2748</v>
      </c>
      <c r="F530" s="485">
        <v>107.059</v>
      </c>
      <c r="G530" s="486">
        <v>6346</v>
      </c>
      <c r="H530" s="487"/>
      <c r="I530" s="542">
        <v>3508</v>
      </c>
      <c r="J530" s="542">
        <v>2</v>
      </c>
      <c r="K530" s="542" t="s">
        <v>3983</v>
      </c>
      <c r="L530" s="542">
        <v>6077.2498965170944</v>
      </c>
      <c r="M530" s="487">
        <f>+Tabela136810[[#This Row],[Colunas85]]/$N$651</f>
        <v>1.3603682915257651E-4</v>
      </c>
      <c r="N530" s="542">
        <v>4689.9649108154863</v>
      </c>
      <c r="O530" s="487">
        <f>+O529+Tabela136810[[#This Row],[Colunas8]]</f>
        <v>0.9909021029587417</v>
      </c>
      <c r="P530" s="485">
        <v>55.27</v>
      </c>
      <c r="Q530" s="485">
        <v>97.8</v>
      </c>
      <c r="R530" s="561">
        <v>0.71</v>
      </c>
      <c r="S530" s="485">
        <v>13.89</v>
      </c>
      <c r="T530" s="485">
        <v>23201.975180000001</v>
      </c>
      <c r="U530" s="485">
        <v>18520.710579999999</v>
      </c>
      <c r="V530" s="488">
        <v>98194894.460000008</v>
      </c>
      <c r="W530" s="487">
        <f t="shared" si="22"/>
        <v>4.3321777220672032E-5</v>
      </c>
      <c r="X530" s="487">
        <f>+X529+Tabela136810[[#This Row],[Colunas82]]</f>
        <v>0.99671030445066533</v>
      </c>
      <c r="Y530" s="488">
        <v>15473.51</v>
      </c>
    </row>
    <row r="531" spans="1:25" ht="20.100000000000001" customHeight="1" x14ac:dyDescent="0.25">
      <c r="A531" s="485">
        <f t="shared" si="23"/>
        <v>527</v>
      </c>
      <c r="B531" s="485" t="s">
        <v>2749</v>
      </c>
      <c r="C531" s="485">
        <v>3505104</v>
      </c>
      <c r="D531" s="485" t="s">
        <v>2750</v>
      </c>
      <c r="E531" s="485" t="s">
        <v>2751</v>
      </c>
      <c r="F531" s="485">
        <v>205.21199999999999</v>
      </c>
      <c r="G531" s="486">
        <v>7532</v>
      </c>
      <c r="H531" s="462"/>
      <c r="I531" s="542">
        <v>3506</v>
      </c>
      <c r="J531" s="542">
        <v>2</v>
      </c>
      <c r="K531" s="542" t="s">
        <v>3971</v>
      </c>
      <c r="L531" s="542">
        <v>7213.0233565343133</v>
      </c>
      <c r="M531" s="487">
        <f>+Tabela136810[[#This Row],[Colunas85]]/$N$651</f>
        <v>1.6146066769259475E-4</v>
      </c>
      <c r="N531" s="542">
        <v>5566.4695411695939</v>
      </c>
      <c r="O531" s="487">
        <f>+O530+Tabela136810[[#This Row],[Colunas8]]</f>
        <v>0.99106356362643433</v>
      </c>
      <c r="P531" s="485">
        <v>32.14</v>
      </c>
      <c r="Q531" s="485">
        <v>98.4</v>
      </c>
      <c r="R531" s="561">
        <v>0.69899999999999995</v>
      </c>
      <c r="S531" s="485" t="s">
        <v>27</v>
      </c>
      <c r="T531" s="485">
        <v>23186.358820000001</v>
      </c>
      <c r="U531" s="485">
        <v>20061.11119</v>
      </c>
      <c r="V531" s="488">
        <v>97460163.359999999</v>
      </c>
      <c r="W531" s="487">
        <f t="shared" si="22"/>
        <v>4.2997627404061499E-5</v>
      </c>
      <c r="X531" s="487">
        <f>+X530+Tabela136810[[#This Row],[Colunas82]]</f>
        <v>0.99675330207806934</v>
      </c>
      <c r="Y531" s="488">
        <v>12939.48</v>
      </c>
    </row>
    <row r="532" spans="1:25" ht="20.100000000000001" customHeight="1" x14ac:dyDescent="0.25">
      <c r="A532" s="485">
        <f t="shared" si="23"/>
        <v>528</v>
      </c>
      <c r="B532" s="485" t="s">
        <v>2752</v>
      </c>
      <c r="C532" s="485">
        <v>3539707</v>
      </c>
      <c r="D532" s="485" t="s">
        <v>2753</v>
      </c>
      <c r="E532" s="485" t="s">
        <v>2754</v>
      </c>
      <c r="F532" s="485">
        <v>327.48</v>
      </c>
      <c r="G532" s="486">
        <v>3606</v>
      </c>
      <c r="H532" s="487"/>
      <c r="I532" s="542">
        <v>3504</v>
      </c>
      <c r="J532" s="542">
        <v>2</v>
      </c>
      <c r="K532" s="542" t="s">
        <v>3960</v>
      </c>
      <c r="L532" s="542">
        <v>3453.2876027167731</v>
      </c>
      <c r="M532" s="487">
        <f>+Tabela136810[[#This Row],[Colunas85]]/$N$651</f>
        <v>7.7300473672264574E-5</v>
      </c>
      <c r="N532" s="542">
        <v>2664.9879401828939</v>
      </c>
      <c r="O532" s="487">
        <f>+O531+Tabela136810[[#This Row],[Colunas8]]</f>
        <v>0.9911408641001066</v>
      </c>
      <c r="P532" s="485">
        <v>9.77</v>
      </c>
      <c r="Q532" s="485">
        <v>98.5</v>
      </c>
      <c r="R532" s="561">
        <v>0.71899999999999997</v>
      </c>
      <c r="S532" s="485" t="s">
        <v>27</v>
      </c>
      <c r="T532" s="485">
        <v>18777.85413</v>
      </c>
      <c r="U532" s="485">
        <v>16151.93922</v>
      </c>
      <c r="V532" s="488">
        <v>96645776.280000001</v>
      </c>
      <c r="W532" s="487">
        <f t="shared" si="22"/>
        <v>4.2638334837526637E-5</v>
      </c>
      <c r="X532" s="487">
        <f>+X531+Tabela136810[[#This Row],[Colunas82]]</f>
        <v>0.99679594041290687</v>
      </c>
      <c r="Y532" s="488">
        <v>26801.38</v>
      </c>
    </row>
    <row r="533" spans="1:25" ht="20.100000000000001" customHeight="1" x14ac:dyDescent="0.25">
      <c r="A533" s="485">
        <f t="shared" si="23"/>
        <v>529</v>
      </c>
      <c r="B533" s="485" t="s">
        <v>2755</v>
      </c>
      <c r="C533" s="485">
        <v>3540408</v>
      </c>
      <c r="D533" s="485" t="s">
        <v>2756</v>
      </c>
      <c r="E533" s="485" t="s">
        <v>2757</v>
      </c>
      <c r="F533" s="485">
        <v>315.93799999999999</v>
      </c>
      <c r="G533" s="486">
        <v>4136</v>
      </c>
      <c r="H533" s="487"/>
      <c r="I533" s="542">
        <v>3507</v>
      </c>
      <c r="J533" s="542">
        <v>4</v>
      </c>
      <c r="K533" s="542" t="s">
        <v>3978</v>
      </c>
      <c r="L533" s="542">
        <v>3960.8423529774191</v>
      </c>
      <c r="M533" s="487">
        <f>+Tabela136810[[#This Row],[Colunas85]]/$N$651</f>
        <v>8.8661885498748257E-5</v>
      </c>
      <c r="N533" s="542">
        <v>3056.6805658891981</v>
      </c>
      <c r="O533" s="487">
        <f>+O532+Tabela136810[[#This Row],[Colunas8]]</f>
        <v>0.99122952598560532</v>
      </c>
      <c r="P533" s="485">
        <v>13.37</v>
      </c>
      <c r="Q533" s="485">
        <v>99.6</v>
      </c>
      <c r="R533" s="561">
        <v>0.71399999999999997</v>
      </c>
      <c r="S533" s="485">
        <v>42.55</v>
      </c>
      <c r="T533" s="485">
        <v>23913.86681</v>
      </c>
      <c r="U533" s="485">
        <v>21750.221989999998</v>
      </c>
      <c r="V533" s="488">
        <v>95057026.239999995</v>
      </c>
      <c r="W533" s="487">
        <f t="shared" si="22"/>
        <v>4.1937407608359427E-5</v>
      </c>
      <c r="X533" s="487">
        <f>+X532+Tabela136810[[#This Row],[Colunas82]]</f>
        <v>0.99683787782051525</v>
      </c>
      <c r="Y533" s="488">
        <v>22982.84</v>
      </c>
    </row>
    <row r="534" spans="1:25" ht="20.100000000000001" customHeight="1" x14ac:dyDescent="0.25">
      <c r="A534" s="485">
        <f t="shared" si="23"/>
        <v>530</v>
      </c>
      <c r="B534" s="485" t="s">
        <v>2758</v>
      </c>
      <c r="C534" s="485">
        <v>3555505</v>
      </c>
      <c r="D534" s="485" t="s">
        <v>2759</v>
      </c>
      <c r="E534" s="485" t="s">
        <v>2760</v>
      </c>
      <c r="F534" s="485">
        <v>282.17899999999997</v>
      </c>
      <c r="G534" s="486">
        <v>4828</v>
      </c>
      <c r="H534" s="487"/>
      <c r="I534" s="542">
        <v>3503</v>
      </c>
      <c r="J534" s="542">
        <v>1</v>
      </c>
      <c r="K534" s="542" t="s">
        <v>3954</v>
      </c>
      <c r="L534" s="542">
        <v>4623.5364797328284</v>
      </c>
      <c r="M534" s="487">
        <f>+Tabela136810[[#This Row],[Colunas85]]/$N$651</f>
        <v>1.0349603075144019E-4</v>
      </c>
      <c r="N534" s="542">
        <v>3568.0981073774296</v>
      </c>
      <c r="O534" s="487">
        <f>+O533+Tabela136810[[#This Row],[Colunas8]]</f>
        <v>0.99133302201635676</v>
      </c>
      <c r="P534" s="485">
        <v>15.68</v>
      </c>
      <c r="Q534" s="485">
        <v>98.9</v>
      </c>
      <c r="R534" s="561">
        <v>0.72699999999999998</v>
      </c>
      <c r="S534" s="485">
        <v>15.15</v>
      </c>
      <c r="T534" s="485">
        <v>20437.857609999999</v>
      </c>
      <c r="U534" s="485">
        <v>16562.925810000001</v>
      </c>
      <c r="V534" s="488">
        <v>94928136</v>
      </c>
      <c r="W534" s="487">
        <f t="shared" si="22"/>
        <v>4.1880543610552764E-5</v>
      </c>
      <c r="X534" s="487">
        <f>+X533+Tabela136810[[#This Row],[Colunas82]]</f>
        <v>0.99687975836412579</v>
      </c>
      <c r="Y534" s="488">
        <v>19662</v>
      </c>
    </row>
    <row r="535" spans="1:25" ht="20.100000000000001" customHeight="1" x14ac:dyDescent="0.25">
      <c r="A535" s="485">
        <f t="shared" si="23"/>
        <v>531</v>
      </c>
      <c r="B535" s="485" t="s">
        <v>2761</v>
      </c>
      <c r="C535" s="485">
        <v>3520707</v>
      </c>
      <c r="D535" s="485" t="s">
        <v>2762</v>
      </c>
      <c r="E535" s="485" t="s">
        <v>2763</v>
      </c>
      <c r="F535" s="485">
        <v>279.60599999999999</v>
      </c>
      <c r="G535" s="486">
        <v>3876</v>
      </c>
      <c r="H535" s="462"/>
      <c r="I535" s="542">
        <v>3507</v>
      </c>
      <c r="J535" s="542">
        <v>5</v>
      </c>
      <c r="K535" s="542" t="s">
        <v>3979</v>
      </c>
      <c r="L535" s="542">
        <v>3711.8532302080453</v>
      </c>
      <c r="M535" s="487">
        <f>+Tabela136810[[#This Row],[Colunas85]]/$N$651</f>
        <v>8.3088362715944941E-5</v>
      </c>
      <c r="N535" s="542">
        <v>2864.5294664861053</v>
      </c>
      <c r="O535" s="487">
        <f>+O534+Tabela136810[[#This Row],[Colunas8]]</f>
        <v>0.99141611037907273</v>
      </c>
      <c r="P535" s="485">
        <v>13.96</v>
      </c>
      <c r="Q535" s="485">
        <v>98.5</v>
      </c>
      <c r="R535" s="561">
        <v>0.751</v>
      </c>
      <c r="S535" s="485" t="s">
        <v>27</v>
      </c>
      <c r="T535" s="485">
        <v>21291.885549999999</v>
      </c>
      <c r="U535" s="485">
        <v>18982.094069999999</v>
      </c>
      <c r="V535" s="488">
        <v>94767618.599999994</v>
      </c>
      <c r="W535" s="487">
        <f t="shared" si="22"/>
        <v>4.1809726292798282E-5</v>
      </c>
      <c r="X535" s="487">
        <f>+X534+Tabela136810[[#This Row],[Colunas82]]</f>
        <v>0.99692156809041854</v>
      </c>
      <c r="Y535" s="488">
        <v>24449.85</v>
      </c>
    </row>
    <row r="536" spans="1:25" ht="20.100000000000001" customHeight="1" x14ac:dyDescent="0.25">
      <c r="A536" s="485">
        <f t="shared" si="23"/>
        <v>532</v>
      </c>
      <c r="B536" s="485" t="s">
        <v>2764</v>
      </c>
      <c r="C536" s="485">
        <v>3537701</v>
      </c>
      <c r="D536" s="485" t="s">
        <v>2765</v>
      </c>
      <c r="E536" s="485" t="s">
        <v>2766</v>
      </c>
      <c r="F536" s="485">
        <v>232.488</v>
      </c>
      <c r="G536" s="486">
        <v>6093</v>
      </c>
      <c r="H536" s="487"/>
      <c r="I536" s="542">
        <v>3506</v>
      </c>
      <c r="J536" s="542">
        <v>2</v>
      </c>
      <c r="K536" s="542" t="s">
        <v>3971</v>
      </c>
      <c r="L536" s="542">
        <v>5834.9643270530496</v>
      </c>
      <c r="M536" s="487">
        <f>+Tabela136810[[#This Row],[Colunas85]]/$N$651</f>
        <v>1.3061336275238712E-4</v>
      </c>
      <c r="N536" s="542">
        <v>4502.9871102424768</v>
      </c>
      <c r="O536" s="487">
        <f>+O535+Tabela136810[[#This Row],[Colunas8]]</f>
        <v>0.99154672374182518</v>
      </c>
      <c r="P536" s="485">
        <v>22.75</v>
      </c>
      <c r="Q536" s="485">
        <v>97.5</v>
      </c>
      <c r="R536" s="561">
        <v>0.73199999999999998</v>
      </c>
      <c r="S536" s="485">
        <v>33.9</v>
      </c>
      <c r="T536" s="485">
        <v>21984.23647</v>
      </c>
      <c r="U536" s="485">
        <v>19236.731739999999</v>
      </c>
      <c r="V536" s="488">
        <v>94431568.410000011</v>
      </c>
      <c r="W536" s="487">
        <f t="shared" si="22"/>
        <v>4.1661467144028849E-5</v>
      </c>
      <c r="X536" s="487">
        <f>+X535+Tabela136810[[#This Row],[Colunas82]]</f>
        <v>0.99696322955756256</v>
      </c>
      <c r="Y536" s="488">
        <v>15498.37</v>
      </c>
    </row>
    <row r="537" spans="1:25" ht="20.100000000000001" customHeight="1" x14ac:dyDescent="0.25">
      <c r="A537" s="485">
        <f t="shared" si="23"/>
        <v>533</v>
      </c>
      <c r="B537" s="485" t="s">
        <v>2767</v>
      </c>
      <c r="C537" s="485">
        <v>3523008</v>
      </c>
      <c r="D537" s="485" t="s">
        <v>2768</v>
      </c>
      <c r="E537" s="485" t="s">
        <v>2769</v>
      </c>
      <c r="F537" s="485">
        <v>301.65300000000002</v>
      </c>
      <c r="G537" s="486">
        <v>4994</v>
      </c>
      <c r="H537" s="462"/>
      <c r="I537" s="542">
        <v>3506</v>
      </c>
      <c r="J537" s="542">
        <v>3</v>
      </c>
      <c r="K537" s="542" t="s">
        <v>3972</v>
      </c>
      <c r="L537" s="542">
        <v>4782.5064581163515</v>
      </c>
      <c r="M537" s="487">
        <f>+Tabela136810[[#This Row],[Colunas85]]/$N$651</f>
        <v>1.0705451068199925E-4</v>
      </c>
      <c r="N537" s="542">
        <v>3690.7791939194044</v>
      </c>
      <c r="O537" s="487">
        <f>+O536+Tabela136810[[#This Row],[Colunas8]]</f>
        <v>0.99165377825250722</v>
      </c>
      <c r="P537" s="485">
        <v>14.46</v>
      </c>
      <c r="Q537" s="485">
        <v>98</v>
      </c>
      <c r="R537" s="561">
        <v>0.72</v>
      </c>
      <c r="S537" s="485" t="s">
        <v>27</v>
      </c>
      <c r="T537" s="485">
        <v>28077.678650000002</v>
      </c>
      <c r="U537" s="485">
        <v>22979.437809999999</v>
      </c>
      <c r="V537" s="488">
        <v>94030977.260000005</v>
      </c>
      <c r="W537" s="487">
        <f t="shared" si="22"/>
        <v>4.1484733713514883E-5</v>
      </c>
      <c r="X537" s="487">
        <f>+X536+Tabela136810[[#This Row],[Colunas82]]</f>
        <v>0.99700471429127613</v>
      </c>
      <c r="Y537" s="488">
        <v>18828.79</v>
      </c>
    </row>
    <row r="538" spans="1:25" ht="20.100000000000001" customHeight="1" x14ac:dyDescent="0.25">
      <c r="A538" s="485">
        <f t="shared" si="23"/>
        <v>534</v>
      </c>
      <c r="B538" s="485" t="s">
        <v>2770</v>
      </c>
      <c r="C538" s="485">
        <v>3546504</v>
      </c>
      <c r="D538" s="485" t="s">
        <v>2771</v>
      </c>
      <c r="E538" s="485" t="s">
        <v>2772</v>
      </c>
      <c r="F538" s="485">
        <v>134.42099999999999</v>
      </c>
      <c r="G538" s="486">
        <v>5577</v>
      </c>
      <c r="H538" s="487"/>
      <c r="I538" s="542">
        <v>3508</v>
      </c>
      <c r="J538" s="542">
        <v>1</v>
      </c>
      <c r="K538" s="542" t="s">
        <v>3982</v>
      </c>
      <c r="L538" s="542">
        <v>5340.8166834030626</v>
      </c>
      <c r="M538" s="487">
        <f>+Tabela136810[[#This Row],[Colunas85]]/$N$651</f>
        <v>1.195520636911313E-4</v>
      </c>
      <c r="N538" s="542">
        <v>4121.6410821963391</v>
      </c>
      <c r="O538" s="487">
        <f>+O537+Tabela136810[[#This Row],[Colunas8]]</f>
        <v>0.99177333031619841</v>
      </c>
      <c r="P538" s="485">
        <v>41.42</v>
      </c>
      <c r="Q538" s="485">
        <v>99.2</v>
      </c>
      <c r="R538" s="561">
        <v>0.73799999999999999</v>
      </c>
      <c r="S538" s="485">
        <v>46.15</v>
      </c>
      <c r="T538" s="485">
        <v>20029.973310000001</v>
      </c>
      <c r="U538" s="485">
        <v>17142.223910000001</v>
      </c>
      <c r="V538" s="488">
        <v>92231031.75</v>
      </c>
      <c r="W538" s="487">
        <f t="shared" si="22"/>
        <v>4.0690630936355392E-5</v>
      </c>
      <c r="X538" s="487">
        <f>+X537+Tabela136810[[#This Row],[Colunas82]]</f>
        <v>0.9970454049222125</v>
      </c>
      <c r="Y538" s="488">
        <v>16537.75</v>
      </c>
    </row>
    <row r="539" spans="1:25" ht="20.100000000000001" customHeight="1" x14ac:dyDescent="0.25">
      <c r="A539" s="485">
        <f t="shared" si="23"/>
        <v>535</v>
      </c>
      <c r="B539" s="485" t="s">
        <v>2773</v>
      </c>
      <c r="C539" s="485">
        <v>3528304</v>
      </c>
      <c r="D539" s="485" t="s">
        <v>2774</v>
      </c>
      <c r="E539" s="485" t="s">
        <v>2775</v>
      </c>
      <c r="F539" s="485">
        <v>312.28199999999998</v>
      </c>
      <c r="G539" s="486">
        <v>3086</v>
      </c>
      <c r="H539" s="462"/>
      <c r="I539" s="542">
        <v>3506</v>
      </c>
      <c r="J539" s="542">
        <v>1</v>
      </c>
      <c r="K539" s="542" t="s">
        <v>3970</v>
      </c>
      <c r="L539" s="542">
        <v>2955.3093571780259</v>
      </c>
      <c r="M539" s="487">
        <f>+Tabela136810[[#This Row],[Colunas85]]/$N$651</f>
        <v>6.6153428106657914E-5</v>
      </c>
      <c r="N539" s="542">
        <v>2280.6857413767084</v>
      </c>
      <c r="O539" s="487">
        <f>+O538+Tabela136810[[#This Row],[Colunas8]]</f>
        <v>0.99183948374430508</v>
      </c>
      <c r="P539" s="485">
        <v>10.27</v>
      </c>
      <c r="Q539" s="485">
        <v>96.5</v>
      </c>
      <c r="R539" s="561">
        <v>0.753</v>
      </c>
      <c r="S539" s="485">
        <v>34.479999999999997</v>
      </c>
      <c r="T539" s="485">
        <v>23503.518940000002</v>
      </c>
      <c r="U539" s="485">
        <v>20815.793420000002</v>
      </c>
      <c r="V539" s="488">
        <v>92068618.939999998</v>
      </c>
      <c r="W539" s="487">
        <f t="shared" si="22"/>
        <v>4.0618977398650645E-5</v>
      </c>
      <c r="X539" s="487">
        <f>+X538+Tabela136810[[#This Row],[Colunas82]]</f>
        <v>0.9970860238996111</v>
      </c>
      <c r="Y539" s="488">
        <v>29834.29</v>
      </c>
    </row>
    <row r="540" spans="1:25" ht="20.100000000000001" customHeight="1" x14ac:dyDescent="0.25">
      <c r="A540" s="485">
        <f t="shared" si="23"/>
        <v>536</v>
      </c>
      <c r="B540" s="485" t="s">
        <v>2776</v>
      </c>
      <c r="C540" s="485">
        <v>3557154</v>
      </c>
      <c r="D540" s="485" t="s">
        <v>2777</v>
      </c>
      <c r="E540" s="485" t="s">
        <v>2778</v>
      </c>
      <c r="F540" s="485">
        <v>319.05599999999998</v>
      </c>
      <c r="G540" s="486">
        <v>2784</v>
      </c>
      <c r="H540" s="487"/>
      <c r="I540" s="542">
        <v>3506</v>
      </c>
      <c r="J540" s="542">
        <v>2</v>
      </c>
      <c r="K540" s="542" t="s">
        <v>3971</v>
      </c>
      <c r="L540" s="542">
        <v>2666.0989145766766</v>
      </c>
      <c r="M540" s="487">
        <f>+Tabela136810[[#This Row],[Colunas85]]/$N$651</f>
        <v>5.9679567028170974E-5</v>
      </c>
      <c r="N540" s="542">
        <v>2057.4948489931157</v>
      </c>
      <c r="O540" s="487">
        <f>+O539+Tabela136810[[#This Row],[Colunas8]]</f>
        <v>0.99189916331133321</v>
      </c>
      <c r="P540" s="485">
        <v>7.32</v>
      </c>
      <c r="Q540" s="485">
        <v>98.6</v>
      </c>
      <c r="R540" s="561">
        <v>0.72899999999999998</v>
      </c>
      <c r="S540" s="485" t="s">
        <v>27</v>
      </c>
      <c r="T540" s="485">
        <v>24744.746910000002</v>
      </c>
      <c r="U540" s="485">
        <v>18714.16876</v>
      </c>
      <c r="V540" s="488">
        <v>91815178.559999987</v>
      </c>
      <c r="W540" s="487">
        <f t="shared" si="22"/>
        <v>4.0507164175147913E-5</v>
      </c>
      <c r="X540" s="487">
        <f>+X539+Tabela136810[[#This Row],[Colunas82]]</f>
        <v>0.99712653106378624</v>
      </c>
      <c r="Y540" s="488">
        <v>32979.589999999997</v>
      </c>
    </row>
    <row r="541" spans="1:25" ht="20.100000000000001" customHeight="1" x14ac:dyDescent="0.25">
      <c r="A541" s="485">
        <f t="shared" si="23"/>
        <v>537</v>
      </c>
      <c r="B541" s="485" t="s">
        <v>2779</v>
      </c>
      <c r="C541" s="485">
        <v>3500204</v>
      </c>
      <c r="D541" s="485" t="s">
        <v>2780</v>
      </c>
      <c r="E541" s="485" t="s">
        <v>2781</v>
      </c>
      <c r="F541" s="485">
        <v>211.05500000000001</v>
      </c>
      <c r="G541" s="486">
        <v>3545</v>
      </c>
      <c r="H541" s="462"/>
      <c r="I541" s="542">
        <v>3507</v>
      </c>
      <c r="J541" s="542">
        <v>1</v>
      </c>
      <c r="K541" s="542" t="s">
        <v>3974</v>
      </c>
      <c r="L541" s="542">
        <v>3394.870923913189</v>
      </c>
      <c r="M541" s="487">
        <f>+Tabela136810[[#This Row],[Colunas85]]/$N$651</f>
        <v>7.5992839480914552E-5</v>
      </c>
      <c r="N541" s="542">
        <v>2619.9063360921682</v>
      </c>
      <c r="O541" s="487">
        <f>+O540+Tabela136810[[#This Row],[Colunas8]]</f>
        <v>0.99197515615081411</v>
      </c>
      <c r="P541" s="485">
        <v>16.850000000000001</v>
      </c>
      <c r="Q541" s="485">
        <v>98.6</v>
      </c>
      <c r="R541" s="561">
        <v>0.73</v>
      </c>
      <c r="S541" s="485" t="s">
        <v>27</v>
      </c>
      <c r="T541" s="485">
        <v>27333.747309999999</v>
      </c>
      <c r="U541" s="485">
        <v>20103.877130000001</v>
      </c>
      <c r="V541" s="488">
        <v>91701173.75</v>
      </c>
      <c r="W541" s="487">
        <f t="shared" si="22"/>
        <v>4.0456867354645538E-5</v>
      </c>
      <c r="X541" s="487">
        <f>+X540+Tabela136810[[#This Row],[Colunas82]]</f>
        <v>0.99716698793114089</v>
      </c>
      <c r="Y541" s="488">
        <v>25867.75</v>
      </c>
    </row>
    <row r="542" spans="1:25" ht="20.100000000000001" customHeight="1" x14ac:dyDescent="0.25">
      <c r="A542" s="485">
        <f t="shared" si="23"/>
        <v>538</v>
      </c>
      <c r="B542" s="485" t="s">
        <v>2782</v>
      </c>
      <c r="C542" s="485">
        <v>3522000</v>
      </c>
      <c r="D542" s="485" t="s">
        <v>2783</v>
      </c>
      <c r="E542" s="485" t="s">
        <v>2784</v>
      </c>
      <c r="F542" s="485">
        <v>230.35499999999999</v>
      </c>
      <c r="G542" s="486">
        <v>3937</v>
      </c>
      <c r="H542" s="462"/>
      <c r="I542" s="542">
        <v>3503</v>
      </c>
      <c r="J542" s="542">
        <v>2</v>
      </c>
      <c r="K542" s="542" t="s">
        <v>3955</v>
      </c>
      <c r="L542" s="542">
        <v>3770.2699090116294</v>
      </c>
      <c r="M542" s="487">
        <f>+Tabela136810[[#This Row],[Colunas85]]/$N$651</f>
        <v>8.4395996907294963E-5</v>
      </c>
      <c r="N542" s="542">
        <v>2909.6110705768315</v>
      </c>
      <c r="O542" s="487">
        <f>+O541+Tabela136810[[#This Row],[Colunas8]]</f>
        <v>0.99205955214772146</v>
      </c>
      <c r="P542" s="485">
        <v>14.12</v>
      </c>
      <c r="Q542" s="485">
        <v>98.7</v>
      </c>
      <c r="R542" s="561">
        <v>0.70499999999999996</v>
      </c>
      <c r="S542" s="485" t="s">
        <v>27</v>
      </c>
      <c r="T542" s="485">
        <v>18533.455129999998</v>
      </c>
      <c r="U542" s="485">
        <v>15729.537039999999</v>
      </c>
      <c r="V542" s="488">
        <v>90902416.61999999</v>
      </c>
      <c r="W542" s="487">
        <f t="shared" si="22"/>
        <v>4.0104470433913776E-5</v>
      </c>
      <c r="X542" s="487">
        <f>+X541+Tabela136810[[#This Row],[Colunas82]]</f>
        <v>0.99720709240157479</v>
      </c>
      <c r="Y542" s="488">
        <v>23089.26</v>
      </c>
    </row>
    <row r="543" spans="1:25" ht="20.100000000000001" customHeight="1" x14ac:dyDescent="0.25">
      <c r="A543" s="485">
        <f t="shared" si="23"/>
        <v>539</v>
      </c>
      <c r="B543" s="485" t="s">
        <v>2785</v>
      </c>
      <c r="C543" s="485">
        <v>3534500</v>
      </c>
      <c r="D543" s="485" t="s">
        <v>2786</v>
      </c>
      <c r="E543" s="485" t="s">
        <v>2787</v>
      </c>
      <c r="F543" s="485">
        <v>222.13</v>
      </c>
      <c r="G543" s="486">
        <v>2603</v>
      </c>
      <c r="H543" s="487"/>
      <c r="I543" s="542">
        <v>3504</v>
      </c>
      <c r="J543" s="542">
        <v>1</v>
      </c>
      <c r="K543" s="542" t="s">
        <v>3959</v>
      </c>
      <c r="L543" s="542">
        <v>2492.7641791103051</v>
      </c>
      <c r="M543" s="487">
        <f>+Tabela136810[[#This Row],[Colunas85]]/$N$651</f>
        <v>5.5799537706296358E-5</v>
      </c>
      <c r="N543" s="542">
        <v>1923.728122100963</v>
      </c>
      <c r="O543" s="487">
        <f>+O542+Tabela136810[[#This Row],[Colunas8]]</f>
        <v>0.99211535168542775</v>
      </c>
      <c r="P543" s="485">
        <v>11.46</v>
      </c>
      <c r="Q543" s="485">
        <v>96.7</v>
      </c>
      <c r="R543" s="561">
        <v>0.749</v>
      </c>
      <c r="S543" s="485" t="s">
        <v>27</v>
      </c>
      <c r="T543" s="485">
        <v>16277.63983</v>
      </c>
      <c r="U543" s="485">
        <v>14129.589529999999</v>
      </c>
      <c r="V543" s="488">
        <v>90845506.929999992</v>
      </c>
      <c r="W543" s="487">
        <f t="shared" si="22"/>
        <v>4.0079362927811393E-5</v>
      </c>
      <c r="X543" s="487">
        <f>+X542+Tabela136810[[#This Row],[Colunas82]]</f>
        <v>0.99724717176450262</v>
      </c>
      <c r="Y543" s="488">
        <v>34900.31</v>
      </c>
    </row>
    <row r="544" spans="1:25" ht="20.100000000000001" customHeight="1" x14ac:dyDescent="0.25">
      <c r="A544" s="485">
        <f t="shared" si="23"/>
        <v>540</v>
      </c>
      <c r="B544" s="485" t="s">
        <v>2788</v>
      </c>
      <c r="C544" s="485">
        <v>3505401</v>
      </c>
      <c r="D544" s="485" t="s">
        <v>2789</v>
      </c>
      <c r="E544" s="485" t="s">
        <v>2790</v>
      </c>
      <c r="F544" s="485">
        <v>1007.684</v>
      </c>
      <c r="G544" s="486">
        <v>7606</v>
      </c>
      <c r="H544" s="462"/>
      <c r="I544" s="542">
        <v>3502</v>
      </c>
      <c r="J544" s="542">
        <v>3</v>
      </c>
      <c r="K544" s="542" t="s">
        <v>3949</v>
      </c>
      <c r="L544" s="542">
        <v>7283.8894914763659</v>
      </c>
      <c r="M544" s="487">
        <f>+Tabela136810[[#This Row],[Colunas85]]/$N$651</f>
        <v>1.6304697802308493E-4</v>
      </c>
      <c r="N544" s="542">
        <v>5621.1587002304741</v>
      </c>
      <c r="O544" s="487">
        <f>+O543+Tabela136810[[#This Row],[Colunas8]]</f>
        <v>0.9922783986634508</v>
      </c>
      <c r="P544" s="485">
        <v>7.67</v>
      </c>
      <c r="Q544" s="485">
        <v>95.6</v>
      </c>
      <c r="R544" s="561">
        <v>0.64100000000000001</v>
      </c>
      <c r="S544" s="485">
        <v>22.73</v>
      </c>
      <c r="T544" s="485">
        <v>35549.809150000001</v>
      </c>
      <c r="U544" s="485">
        <v>32005.271990000001</v>
      </c>
      <c r="V544" s="488">
        <v>90060668.439999998</v>
      </c>
      <c r="W544" s="487">
        <f t="shared" si="22"/>
        <v>3.9733106654458621E-5</v>
      </c>
      <c r="X544" s="487">
        <f>+X543+Tabela136810[[#This Row],[Colunas82]]</f>
        <v>0.99728690487115712</v>
      </c>
      <c r="Y544" s="488">
        <v>11840.74</v>
      </c>
    </row>
    <row r="545" spans="1:25" ht="20.100000000000001" customHeight="1" x14ac:dyDescent="0.25">
      <c r="A545" s="485">
        <f t="shared" si="23"/>
        <v>541</v>
      </c>
      <c r="B545" s="485" t="s">
        <v>2791</v>
      </c>
      <c r="C545" s="485">
        <v>3521606</v>
      </c>
      <c r="D545" s="485" t="s">
        <v>2792</v>
      </c>
      <c r="E545" s="485" t="s">
        <v>2793</v>
      </c>
      <c r="F545" s="485">
        <v>214.46100000000001</v>
      </c>
      <c r="G545" s="486">
        <v>8356</v>
      </c>
      <c r="H545" s="462"/>
      <c r="I545" s="542">
        <v>3505</v>
      </c>
      <c r="J545" s="542">
        <v>3</v>
      </c>
      <c r="K545" s="542" t="s">
        <v>3967</v>
      </c>
      <c r="L545" s="542">
        <v>8002.1273456187891</v>
      </c>
      <c r="M545" s="487">
        <f>+Tabela136810[[#This Row],[Colunas85]]/$N$651</f>
        <v>1.7912444758886375E-4</v>
      </c>
      <c r="N545" s="542">
        <v>6175.440717739395</v>
      </c>
      <c r="O545" s="487">
        <f>+O544+Tabela136810[[#This Row],[Colunas8]]</f>
        <v>0.99245752311103963</v>
      </c>
      <c r="P545" s="485">
        <v>36.24</v>
      </c>
      <c r="Q545" s="485">
        <v>95.1</v>
      </c>
      <c r="R545" s="561">
        <v>0.71199999999999997</v>
      </c>
      <c r="S545" s="485">
        <v>45.45</v>
      </c>
      <c r="T545" s="485">
        <v>20510.70134</v>
      </c>
      <c r="U545" s="485">
        <v>18151.401760000001</v>
      </c>
      <c r="V545" s="488">
        <v>89073706.600000009</v>
      </c>
      <c r="W545" s="487">
        <f t="shared" si="22"/>
        <v>3.9297677285213753E-5</v>
      </c>
      <c r="X545" s="487">
        <f>+X544+Tabela136810[[#This Row],[Colunas82]]</f>
        <v>0.99732620254844229</v>
      </c>
      <c r="Y545" s="488">
        <v>10659.85</v>
      </c>
    </row>
    <row r="546" spans="1:25" ht="20.100000000000001" customHeight="1" x14ac:dyDescent="0.25">
      <c r="A546" s="485">
        <f t="shared" si="23"/>
        <v>542</v>
      </c>
      <c r="B546" s="485" t="s">
        <v>2794</v>
      </c>
      <c r="C546" s="485">
        <v>3507753</v>
      </c>
      <c r="D546" s="485" t="s">
        <v>2795</v>
      </c>
      <c r="E546" s="485" t="s">
        <v>2796</v>
      </c>
      <c r="F546" s="485">
        <v>105.68899999999999</v>
      </c>
      <c r="G546" s="486">
        <v>2911</v>
      </c>
      <c r="H546" s="462"/>
      <c r="I546" s="542">
        <v>3506</v>
      </c>
      <c r="J546" s="542">
        <v>2</v>
      </c>
      <c r="K546" s="542" t="s">
        <v>3971</v>
      </c>
      <c r="L546" s="542">
        <v>2787.720524544794</v>
      </c>
      <c r="M546" s="487">
        <f>+Tabela136810[[#This Row],[Colunas85]]/$N$651</f>
        <v>6.2402018541309536E-5</v>
      </c>
      <c r="N546" s="542">
        <v>2151.3532706246269</v>
      </c>
      <c r="O546" s="487">
        <f>+O545+Tabela136810[[#This Row],[Colunas8]]</f>
        <v>0.99251992512958098</v>
      </c>
      <c r="P546" s="485">
        <v>24.41</v>
      </c>
      <c r="Q546" s="485">
        <v>95.9</v>
      </c>
      <c r="R546" s="561">
        <v>0.71</v>
      </c>
      <c r="S546" s="485" t="s">
        <v>27</v>
      </c>
      <c r="T546" s="485">
        <v>20227.97667</v>
      </c>
      <c r="U546" s="485">
        <v>17945.733179999999</v>
      </c>
      <c r="V546" s="488">
        <v>85208055.659999996</v>
      </c>
      <c r="W546" s="487">
        <f t="shared" si="22"/>
        <v>3.759222335345379E-5</v>
      </c>
      <c r="X546" s="487">
        <f>+X545+Tabela136810[[#This Row],[Colunas82]]</f>
        <v>0.99736379477179571</v>
      </c>
      <c r="Y546" s="488">
        <v>29271.06</v>
      </c>
    </row>
    <row r="547" spans="1:25" ht="20.100000000000001" customHeight="1" x14ac:dyDescent="0.25">
      <c r="A547" s="485">
        <f t="shared" si="23"/>
        <v>543</v>
      </c>
      <c r="B547" s="485" t="s">
        <v>2797</v>
      </c>
      <c r="C547" s="485">
        <v>3500808</v>
      </c>
      <c r="D547" s="485" t="s">
        <v>2798</v>
      </c>
      <c r="E547" s="485" t="s">
        <v>2799</v>
      </c>
      <c r="F547" s="485">
        <v>118.91500000000001</v>
      </c>
      <c r="G547" s="486">
        <v>4201</v>
      </c>
      <c r="H547" s="462"/>
      <c r="I547" s="542">
        <v>3505</v>
      </c>
      <c r="J547" s="542">
        <v>1</v>
      </c>
      <c r="K547" s="542" t="s">
        <v>3965</v>
      </c>
      <c r="L547" s="542">
        <v>4023.0896336697624</v>
      </c>
      <c r="M547" s="487">
        <f>+Tabela136810[[#This Row],[Colunas85]]/$N$651</f>
        <v>9.0055266194449097E-5</v>
      </c>
      <c r="N547" s="542">
        <v>3104.7183407399716</v>
      </c>
      <c r="O547" s="487">
        <f>+O546+Tabela136810[[#This Row],[Colunas8]]</f>
        <v>0.99260998039577542</v>
      </c>
      <c r="P547" s="485">
        <v>32.86</v>
      </c>
      <c r="Q547" s="485">
        <v>98.6</v>
      </c>
      <c r="R547" s="561">
        <v>0.74099999999999999</v>
      </c>
      <c r="S547" s="485">
        <v>45.45</v>
      </c>
      <c r="T547" s="485">
        <v>16478.966799999998</v>
      </c>
      <c r="U547" s="485">
        <v>15111.97897</v>
      </c>
      <c r="V547" s="488">
        <v>84458374.349999994</v>
      </c>
      <c r="W547" s="487">
        <f t="shared" si="22"/>
        <v>3.7261477779797192E-5</v>
      </c>
      <c r="X547" s="487">
        <f>+X546+Tabela136810[[#This Row],[Colunas82]]</f>
        <v>0.99740105624957553</v>
      </c>
      <c r="Y547" s="488">
        <v>20104.349999999999</v>
      </c>
    </row>
    <row r="548" spans="1:25" ht="20.100000000000001" customHeight="1" x14ac:dyDescent="0.25">
      <c r="A548" s="485">
        <f t="shared" si="23"/>
        <v>544</v>
      </c>
      <c r="B548" s="485" t="s">
        <v>2800</v>
      </c>
      <c r="C548" s="485">
        <v>3536802</v>
      </c>
      <c r="D548" s="485" t="s">
        <v>2801</v>
      </c>
      <c r="E548" s="485" t="s">
        <v>2802</v>
      </c>
      <c r="F548" s="485">
        <v>158.58699999999999</v>
      </c>
      <c r="G548" s="486">
        <v>6127</v>
      </c>
      <c r="H548" s="487"/>
      <c r="I548" s="542">
        <v>3510</v>
      </c>
      <c r="J548" s="542">
        <v>4</v>
      </c>
      <c r="K548" s="542" t="s">
        <v>3995</v>
      </c>
      <c r="L548" s="542">
        <v>5867.5244431075071</v>
      </c>
      <c r="M548" s="487">
        <f>+Tabela136810[[#This Row],[Colunas85]]/$N$651</f>
        <v>1.3134220803936913E-4</v>
      </c>
      <c r="N548" s="542">
        <v>4528.1145617028824</v>
      </c>
      <c r="O548" s="487">
        <f>+O547+Tabela136810[[#This Row],[Colunas8]]</f>
        <v>0.99274132260381476</v>
      </c>
      <c r="P548" s="485">
        <v>36.450000000000003</v>
      </c>
      <c r="Q548" s="485">
        <v>95.8</v>
      </c>
      <c r="R548" s="561">
        <v>0.67700000000000005</v>
      </c>
      <c r="S548" s="485">
        <v>12.5</v>
      </c>
      <c r="T548" s="485">
        <v>19836.185529999999</v>
      </c>
      <c r="U548" s="485">
        <v>18808.223300000001</v>
      </c>
      <c r="V548" s="488">
        <v>84443110.50999999</v>
      </c>
      <c r="W548" s="487">
        <f t="shared" si="22"/>
        <v>3.7254743654976872E-5</v>
      </c>
      <c r="X548" s="487">
        <f>+X547+Tabela136810[[#This Row],[Colunas82]]</f>
        <v>0.99743831099323055</v>
      </c>
      <c r="Y548" s="488">
        <v>13782.13</v>
      </c>
    </row>
    <row r="549" spans="1:25" ht="20.100000000000001" customHeight="1" x14ac:dyDescent="0.25">
      <c r="A549" s="485">
        <f t="shared" si="23"/>
        <v>545</v>
      </c>
      <c r="B549" s="485" t="s">
        <v>2803</v>
      </c>
      <c r="C549" s="485">
        <v>3527900</v>
      </c>
      <c r="D549" s="485" t="s">
        <v>2804</v>
      </c>
      <c r="E549" s="485" t="s">
        <v>2805</v>
      </c>
      <c r="F549" s="485">
        <v>475.226</v>
      </c>
      <c r="G549" s="486">
        <v>2623</v>
      </c>
      <c r="H549" s="462"/>
      <c r="I549" s="542">
        <v>3504</v>
      </c>
      <c r="J549" s="542">
        <v>2</v>
      </c>
      <c r="K549" s="542" t="s">
        <v>3960</v>
      </c>
      <c r="L549" s="542">
        <v>2511.9171885541032</v>
      </c>
      <c r="M549" s="487">
        <f>+Tabela136810[[#This Row],[Colunas85]]/$N$651</f>
        <v>5.6228270228050465E-5</v>
      </c>
      <c r="N549" s="542">
        <v>1938.508975901201</v>
      </c>
      <c r="O549" s="487">
        <f>+O548+Tabela136810[[#This Row],[Colunas8]]</f>
        <v>0.99279755087404276</v>
      </c>
      <c r="P549" s="485">
        <v>5.71</v>
      </c>
      <c r="Q549" s="485">
        <v>93.7</v>
      </c>
      <c r="R549" s="561">
        <v>0.72</v>
      </c>
      <c r="S549" s="485">
        <v>27.78</v>
      </c>
      <c r="T549" s="485">
        <v>17603.812290000002</v>
      </c>
      <c r="U549" s="485">
        <v>14802.294190000001</v>
      </c>
      <c r="V549" s="488">
        <v>83984105.820000008</v>
      </c>
      <c r="W549" s="487">
        <f t="shared" si="22"/>
        <v>3.7052239247463878E-5</v>
      </c>
      <c r="X549" s="487">
        <f>+X548+Tabela136810[[#This Row],[Colunas82]]</f>
        <v>0.99747536323247799</v>
      </c>
      <c r="Y549" s="488">
        <v>32018.34</v>
      </c>
    </row>
    <row r="550" spans="1:25" ht="20.100000000000001" customHeight="1" x14ac:dyDescent="0.25">
      <c r="A550" s="485">
        <f t="shared" si="23"/>
        <v>546</v>
      </c>
      <c r="B550" s="485" t="s">
        <v>2806</v>
      </c>
      <c r="C550" s="485">
        <v>3532058</v>
      </c>
      <c r="D550" s="485" t="s">
        <v>2807</v>
      </c>
      <c r="E550" s="485" t="s">
        <v>2808</v>
      </c>
      <c r="F550" s="485">
        <v>228.7</v>
      </c>
      <c r="G550" s="486">
        <v>4831</v>
      </c>
      <c r="H550" s="462"/>
      <c r="I550" s="542">
        <v>3509</v>
      </c>
      <c r="J550" s="542">
        <v>1</v>
      </c>
      <c r="K550" s="542" t="s">
        <v>3988</v>
      </c>
      <c r="L550" s="542">
        <v>4626.4094311493982</v>
      </c>
      <c r="M550" s="487">
        <f>+Tabela136810[[#This Row],[Colunas85]]/$N$651</f>
        <v>1.0356034062970329E-4</v>
      </c>
      <c r="N550" s="542">
        <v>3570.3152354474651</v>
      </c>
      <c r="O550" s="487">
        <f>+O549+Tabela136810[[#This Row],[Colunas8]]</f>
        <v>0.9929011112146725</v>
      </c>
      <c r="P550" s="485">
        <v>18.760000000000002</v>
      </c>
      <c r="Q550" s="485">
        <v>95.4</v>
      </c>
      <c r="R550" s="561">
        <v>0.74099999999999999</v>
      </c>
      <c r="S550" s="485" t="s">
        <v>27</v>
      </c>
      <c r="T550" s="485">
        <v>20086.852490000001</v>
      </c>
      <c r="U550" s="485">
        <v>16600.737560000001</v>
      </c>
      <c r="V550" s="488">
        <v>83510260.230000004</v>
      </c>
      <c r="W550" s="487">
        <f t="shared" si="22"/>
        <v>3.6843187308461689E-5</v>
      </c>
      <c r="X550" s="487">
        <f>+X549+Tabela136810[[#This Row],[Colunas82]]</f>
        <v>0.99751220641978644</v>
      </c>
      <c r="Y550" s="488">
        <v>17286.330000000002</v>
      </c>
    </row>
    <row r="551" spans="1:25" ht="20.100000000000001" customHeight="1" x14ac:dyDescent="0.25">
      <c r="A551" s="485">
        <f t="shared" si="23"/>
        <v>547</v>
      </c>
      <c r="B551" s="485" t="s">
        <v>2809</v>
      </c>
      <c r="C551" s="485">
        <v>3505351</v>
      </c>
      <c r="D551" s="485" t="s">
        <v>2099</v>
      </c>
      <c r="E551" s="485" t="s">
        <v>2810</v>
      </c>
      <c r="F551" s="485">
        <v>405.68099999999998</v>
      </c>
      <c r="G551" s="486">
        <v>5794</v>
      </c>
      <c r="H551" s="462"/>
      <c r="I551" s="542">
        <v>3502</v>
      </c>
      <c r="J551" s="542">
        <v>2</v>
      </c>
      <c r="K551" s="542" t="s">
        <v>3948</v>
      </c>
      <c r="L551" s="542">
        <v>5548.6268358682701</v>
      </c>
      <c r="M551" s="487">
        <f>+Tabela136810[[#This Row],[Colunas85]]/$N$651</f>
        <v>1.2420381155216331E-4</v>
      </c>
      <c r="N551" s="542">
        <v>4282.01334592892</v>
      </c>
      <c r="O551" s="487">
        <f>+O550+Tabela136810[[#This Row],[Colunas8]]</f>
        <v>0.99302531502622471</v>
      </c>
      <c r="P551" s="485">
        <v>12.93</v>
      </c>
      <c r="Q551" s="485">
        <v>96.9</v>
      </c>
      <c r="R551" s="561">
        <v>0.66</v>
      </c>
      <c r="S551" s="485">
        <v>13.51</v>
      </c>
      <c r="T551" s="485">
        <v>15358.935170000001</v>
      </c>
      <c r="U551" s="485">
        <v>16455.130880000001</v>
      </c>
      <c r="V551" s="488">
        <v>82729860.760000005</v>
      </c>
      <c r="W551" s="487">
        <f t="shared" si="22"/>
        <v>3.6498889448899937E-5</v>
      </c>
      <c r="X551" s="487">
        <f>+X550+Tabela136810[[#This Row],[Colunas82]]</f>
        <v>0.99754870530923534</v>
      </c>
      <c r="Y551" s="488">
        <v>14278.54</v>
      </c>
    </row>
    <row r="552" spans="1:25" ht="20.100000000000001" customHeight="1" x14ac:dyDescent="0.25">
      <c r="A552" s="485">
        <f t="shared" si="23"/>
        <v>548</v>
      </c>
      <c r="B552" s="485" t="s">
        <v>2811</v>
      </c>
      <c r="C552" s="485">
        <v>3525409</v>
      </c>
      <c r="D552" s="485" t="s">
        <v>2812</v>
      </c>
      <c r="E552" s="485" t="s">
        <v>2813</v>
      </c>
      <c r="F552" s="485">
        <v>141.971</v>
      </c>
      <c r="G552" s="486">
        <v>3143</v>
      </c>
      <c r="H552" s="462"/>
      <c r="I552" s="542">
        <v>3508</v>
      </c>
      <c r="J552" s="542">
        <v>3</v>
      </c>
      <c r="K552" s="542" t="s">
        <v>3984</v>
      </c>
      <c r="L552" s="542">
        <v>3009.8954340928499</v>
      </c>
      <c r="M552" s="487">
        <f>+Tabela136810[[#This Row],[Colunas85]]/$N$651</f>
        <v>6.7375315793657105E-5</v>
      </c>
      <c r="N552" s="542">
        <v>2322.8111747073863</v>
      </c>
      <c r="O552" s="487">
        <f>+O551+Tabela136810[[#This Row],[Colunas8]]</f>
        <v>0.99309269034201841</v>
      </c>
      <c r="P552" s="485">
        <v>22.26</v>
      </c>
      <c r="Q552" s="485">
        <v>98</v>
      </c>
      <c r="R552" s="561">
        <v>0.70299999999999996</v>
      </c>
      <c r="S552" s="485" t="s">
        <v>27</v>
      </c>
      <c r="T552" s="485">
        <v>17853.98056</v>
      </c>
      <c r="U552" s="485">
        <v>15767.01664</v>
      </c>
      <c r="V552" s="488">
        <v>81735695.090000004</v>
      </c>
      <c r="W552" s="487">
        <f t="shared" si="22"/>
        <v>3.6060281882661097E-5</v>
      </c>
      <c r="X552" s="487">
        <f>+X551+Tabela136810[[#This Row],[Colunas82]]</f>
        <v>0.99758476559111797</v>
      </c>
      <c r="Y552" s="488">
        <v>26005.63</v>
      </c>
    </row>
    <row r="553" spans="1:25" ht="20.100000000000001" customHeight="1" x14ac:dyDescent="0.25">
      <c r="A553" s="485">
        <f t="shared" si="23"/>
        <v>549</v>
      </c>
      <c r="B553" s="485" t="s">
        <v>2814</v>
      </c>
      <c r="C553" s="485">
        <v>3508306</v>
      </c>
      <c r="D553" s="485" t="s">
        <v>2815</v>
      </c>
      <c r="E553" s="485" t="s">
        <v>2816</v>
      </c>
      <c r="F553" s="485">
        <v>239.97399999999999</v>
      </c>
      <c r="G553" s="486">
        <v>4222</v>
      </c>
      <c r="H553" s="462"/>
      <c r="I553" s="542">
        <v>3503</v>
      </c>
      <c r="J553" s="542">
        <v>1</v>
      </c>
      <c r="K553" s="542" t="s">
        <v>3954</v>
      </c>
      <c r="L553" s="542">
        <v>4043.2002935857504</v>
      </c>
      <c r="M553" s="487">
        <f>+Tabela136810[[#This Row],[Colunas85]]/$N$651</f>
        <v>9.0505435342290905E-5</v>
      </c>
      <c r="N553" s="542">
        <v>3120.2382372302213</v>
      </c>
      <c r="O553" s="487">
        <f>+O552+Tabela136810[[#This Row],[Colunas8]]</f>
        <v>0.99318319577736069</v>
      </c>
      <c r="P553" s="485">
        <v>18.190000000000001</v>
      </c>
      <c r="Q553" s="485">
        <v>97.5</v>
      </c>
      <c r="R553" s="561">
        <v>0.69399999999999995</v>
      </c>
      <c r="S553" s="485" t="s">
        <v>27</v>
      </c>
      <c r="T553" s="485">
        <v>19157.79667</v>
      </c>
      <c r="U553" s="485">
        <v>15972.617340000001</v>
      </c>
      <c r="V553" s="488">
        <v>81317788.780000001</v>
      </c>
      <c r="W553" s="487">
        <f t="shared" si="22"/>
        <v>3.5875909322758731E-5</v>
      </c>
      <c r="X553" s="487">
        <f>+X552+Tabela136810[[#This Row],[Colunas82]]</f>
        <v>0.99762064150044072</v>
      </c>
      <c r="Y553" s="488">
        <v>19260.490000000002</v>
      </c>
    </row>
    <row r="554" spans="1:25" ht="20.100000000000001" customHeight="1" x14ac:dyDescent="0.25">
      <c r="A554" s="485">
        <f t="shared" si="23"/>
        <v>550</v>
      </c>
      <c r="B554" s="485" t="s">
        <v>2817</v>
      </c>
      <c r="C554" s="485">
        <v>3515194</v>
      </c>
      <c r="D554" s="485" t="s">
        <v>2818</v>
      </c>
      <c r="E554" s="485" t="s">
        <v>2819</v>
      </c>
      <c r="F554" s="485">
        <v>193.666</v>
      </c>
      <c r="G554" s="486">
        <v>4926</v>
      </c>
      <c r="H554" s="462"/>
      <c r="I554" s="542">
        <v>3504</v>
      </c>
      <c r="J554" s="542">
        <v>3</v>
      </c>
      <c r="K554" s="542" t="s">
        <v>3961</v>
      </c>
      <c r="L554" s="542">
        <v>4717.3862260074393</v>
      </c>
      <c r="M554" s="487">
        <f>+Tabela136810[[#This Row],[Colunas85]]/$N$651</f>
        <v>1.0559682010803531E-4</v>
      </c>
      <c r="N554" s="542">
        <v>3640.5242909985959</v>
      </c>
      <c r="O554" s="487">
        <f>+O553+Tabela136810[[#This Row],[Colunas8]]</f>
        <v>0.99328879259746872</v>
      </c>
      <c r="P554" s="485">
        <v>21.92</v>
      </c>
      <c r="Q554" s="485">
        <v>97.4</v>
      </c>
      <c r="R554" s="561">
        <v>0.69599999999999995</v>
      </c>
      <c r="S554" s="485">
        <v>13.16</v>
      </c>
      <c r="T554" s="485">
        <v>20621.289690000001</v>
      </c>
      <c r="U554" s="485">
        <v>17942.540069999999</v>
      </c>
      <c r="V554" s="488">
        <v>81112107.11999999</v>
      </c>
      <c r="W554" s="487">
        <f t="shared" si="22"/>
        <v>3.5785166366091791E-5</v>
      </c>
      <c r="X554" s="487">
        <f>+X553+Tabela136810[[#This Row],[Colunas82]]</f>
        <v>0.99765642666680676</v>
      </c>
      <c r="Y554" s="488">
        <v>16466.12</v>
      </c>
    </row>
    <row r="555" spans="1:25" ht="20.100000000000001" customHeight="1" x14ac:dyDescent="0.25">
      <c r="A555" s="485">
        <f t="shared" si="23"/>
        <v>551</v>
      </c>
      <c r="B555" s="485" t="s">
        <v>2820</v>
      </c>
      <c r="C555" s="485">
        <v>3533809</v>
      </c>
      <c r="D555" s="485" t="s">
        <v>2821</v>
      </c>
      <c r="E555" s="485" t="s">
        <v>2822</v>
      </c>
      <c r="F555" s="485">
        <v>198.93799999999999</v>
      </c>
      <c r="G555" s="486">
        <v>2447</v>
      </c>
      <c r="H555" s="487"/>
      <c r="I555" s="542">
        <v>3502</v>
      </c>
      <c r="J555" s="542">
        <v>5</v>
      </c>
      <c r="K555" s="542" t="s">
        <v>3951</v>
      </c>
      <c r="L555" s="542">
        <v>2343.3707054486808</v>
      </c>
      <c r="M555" s="487">
        <f>+Tabela136810[[#This Row],[Colunas85]]/$N$651</f>
        <v>5.2455424036614359E-5</v>
      </c>
      <c r="N555" s="542">
        <v>1808.4374624591073</v>
      </c>
      <c r="O555" s="487">
        <f>+O554+Tabela136810[[#This Row],[Colunas8]]</f>
        <v>0.99334124802150536</v>
      </c>
      <c r="P555" s="485">
        <v>13.49</v>
      </c>
      <c r="Q555" s="485">
        <v>98.9</v>
      </c>
      <c r="R555" s="561">
        <v>0.73</v>
      </c>
      <c r="S555" s="485" t="s">
        <v>27</v>
      </c>
      <c r="T555" s="485">
        <v>15328.65079</v>
      </c>
      <c r="U555" s="485">
        <v>12535.71264</v>
      </c>
      <c r="V555" s="488">
        <v>80677761.290000007</v>
      </c>
      <c r="W555" s="487">
        <f t="shared" si="22"/>
        <v>3.5593540993026672E-5</v>
      </c>
      <c r="X555" s="487">
        <f>+X554+Tabela136810[[#This Row],[Colunas82]]</f>
        <v>0.99769202020779979</v>
      </c>
      <c r="Y555" s="488">
        <v>32970.07</v>
      </c>
    </row>
    <row r="556" spans="1:25" ht="20.100000000000001" customHeight="1" x14ac:dyDescent="0.25">
      <c r="A556" s="485">
        <f t="shared" si="23"/>
        <v>552</v>
      </c>
      <c r="B556" s="485" t="s">
        <v>2823</v>
      </c>
      <c r="C556" s="485">
        <v>3540259</v>
      </c>
      <c r="D556" s="485" t="s">
        <v>2824</v>
      </c>
      <c r="E556" s="485" t="s">
        <v>2825</v>
      </c>
      <c r="F556" s="485">
        <v>209.52500000000001</v>
      </c>
      <c r="G556" s="486">
        <v>4719</v>
      </c>
      <c r="H556" s="487"/>
      <c r="I556" s="542">
        <v>3507</v>
      </c>
      <c r="J556" s="542">
        <v>4</v>
      </c>
      <c r="K556" s="542" t="s">
        <v>3978</v>
      </c>
      <c r="L556" s="542">
        <v>4519.1525782641302</v>
      </c>
      <c r="M556" s="487">
        <f>+Tabela136810[[#This Row],[Colunas85]]/$N$651</f>
        <v>1.0115943850788036E-4</v>
      </c>
      <c r="N556" s="542">
        <v>3487.5424541661337</v>
      </c>
      <c r="O556" s="487">
        <f>+O555+Tabela136810[[#This Row],[Colunas8]]</f>
        <v>0.99344240746001322</v>
      </c>
      <c r="P556" s="485">
        <v>19.38</v>
      </c>
      <c r="Q556" s="485">
        <v>98.3</v>
      </c>
      <c r="R556" s="561">
        <v>0.70199999999999996</v>
      </c>
      <c r="S556" s="485">
        <v>19.23</v>
      </c>
      <c r="T556" s="485">
        <v>20419.783719999999</v>
      </c>
      <c r="U556" s="485">
        <v>18652.779490000001</v>
      </c>
      <c r="V556" s="488">
        <v>80269859.670000002</v>
      </c>
      <c r="W556" s="487">
        <f t="shared" si="22"/>
        <v>3.5413582317916639E-5</v>
      </c>
      <c r="X556" s="487">
        <f>+X555+Tabela136810[[#This Row],[Colunas82]]</f>
        <v>0.99772743379011775</v>
      </c>
      <c r="Y556" s="488">
        <v>17009.93</v>
      </c>
    </row>
    <row r="557" spans="1:25" ht="20.100000000000001" customHeight="1" x14ac:dyDescent="0.25">
      <c r="A557" s="485">
        <f t="shared" si="23"/>
        <v>553</v>
      </c>
      <c r="B557" s="485" t="s">
        <v>2826</v>
      </c>
      <c r="C557" s="485">
        <v>3540101</v>
      </c>
      <c r="D557" s="485" t="s">
        <v>2827</v>
      </c>
      <c r="E557" s="485" t="s">
        <v>2828</v>
      </c>
      <c r="F557" s="485">
        <v>183.399</v>
      </c>
      <c r="G557" s="486">
        <v>3385</v>
      </c>
      <c r="H557" s="487"/>
      <c r="I557" s="542">
        <v>3503</v>
      </c>
      <c r="J557" s="542">
        <v>4</v>
      </c>
      <c r="K557" s="542" t="s">
        <v>3957</v>
      </c>
      <c r="L557" s="542">
        <v>3241.6468483628055</v>
      </c>
      <c r="M557" s="487">
        <f>+Tabela136810[[#This Row],[Colunas85]]/$N$651</f>
        <v>7.256297930688175E-5</v>
      </c>
      <c r="N557" s="542">
        <v>2501.6595056902652</v>
      </c>
      <c r="O557" s="487">
        <f>+O556+Tabela136810[[#This Row],[Colunas8]]</f>
        <v>0.99351497043932013</v>
      </c>
      <c r="P557" s="485">
        <v>18.989999999999998</v>
      </c>
      <c r="Q557" s="485">
        <v>97.4</v>
      </c>
      <c r="R557" s="561">
        <v>0.755</v>
      </c>
      <c r="S557" s="485" t="s">
        <v>27</v>
      </c>
      <c r="T557" s="485">
        <v>17231.881000000001</v>
      </c>
      <c r="U557" s="485">
        <v>15468.448829999999</v>
      </c>
      <c r="V557" s="488">
        <v>80133680.449999988</v>
      </c>
      <c r="W557" s="487">
        <f t="shared" si="22"/>
        <v>3.5353502556505734E-5</v>
      </c>
      <c r="X557" s="487">
        <f>+X556+Tabela136810[[#This Row],[Colunas82]]</f>
        <v>0.9977627872926742</v>
      </c>
      <c r="Y557" s="488">
        <v>23673.17</v>
      </c>
    </row>
    <row r="558" spans="1:25" ht="20.100000000000001" customHeight="1" x14ac:dyDescent="0.25">
      <c r="A558" s="485">
        <f t="shared" si="23"/>
        <v>554</v>
      </c>
      <c r="B558" s="485" t="s">
        <v>2829</v>
      </c>
      <c r="C558" s="485">
        <v>3544509</v>
      </c>
      <c r="D558" s="485" t="s">
        <v>2830</v>
      </c>
      <c r="E558" s="485" t="s">
        <v>2831</v>
      </c>
      <c r="F558" s="485">
        <v>242.87700000000001</v>
      </c>
      <c r="G558" s="486">
        <v>3191</v>
      </c>
      <c r="H558" s="487"/>
      <c r="I558" s="542">
        <v>3507</v>
      </c>
      <c r="J558" s="542">
        <v>6</v>
      </c>
      <c r="K558" s="542" t="s">
        <v>3980</v>
      </c>
      <c r="L558" s="542">
        <v>3055.8626567579649</v>
      </c>
      <c r="M558" s="487">
        <f>+Tabela136810[[#This Row],[Colunas85]]/$N$651</f>
        <v>6.840427384586694E-5</v>
      </c>
      <c r="N558" s="542">
        <v>2358.285223827957</v>
      </c>
      <c r="O558" s="487">
        <f>+O557+Tabela136810[[#This Row],[Colunas8]]</f>
        <v>0.99358337471316605</v>
      </c>
      <c r="P558" s="485">
        <v>11.78</v>
      </c>
      <c r="Q558" s="485">
        <v>100</v>
      </c>
      <c r="R558" s="561">
        <v>0.75900000000000001</v>
      </c>
      <c r="S558" s="485" t="s">
        <v>27</v>
      </c>
      <c r="T558" s="485">
        <v>25539.427479999998</v>
      </c>
      <c r="U558" s="485">
        <v>20094.328740000001</v>
      </c>
      <c r="V558" s="488">
        <v>79664336.120000005</v>
      </c>
      <c r="W558" s="487">
        <f t="shared" si="22"/>
        <v>3.5146436490435185E-5</v>
      </c>
      <c r="X558" s="487">
        <f>+X557+Tabela136810[[#This Row],[Colunas82]]</f>
        <v>0.99779793372916459</v>
      </c>
      <c r="Y558" s="488">
        <v>24965.32</v>
      </c>
    </row>
    <row r="559" spans="1:25" ht="20.100000000000001" customHeight="1" x14ac:dyDescent="0.25">
      <c r="A559" s="485">
        <f t="shared" si="23"/>
        <v>555</v>
      </c>
      <c r="B559" s="485" t="s">
        <v>2832</v>
      </c>
      <c r="C559" s="485">
        <v>3516804</v>
      </c>
      <c r="D559" s="485" t="s">
        <v>2833</v>
      </c>
      <c r="E559" s="485" t="s">
        <v>2834</v>
      </c>
      <c r="F559" s="485">
        <v>180.56899999999999</v>
      </c>
      <c r="G559" s="486">
        <v>4911</v>
      </c>
      <c r="H559" s="462"/>
      <c r="I559" s="542">
        <v>3506</v>
      </c>
      <c r="J559" s="542">
        <v>1</v>
      </c>
      <c r="K559" s="542" t="s">
        <v>3970</v>
      </c>
      <c r="L559" s="542">
        <v>4703.0214689245895</v>
      </c>
      <c r="M559" s="487">
        <f>+Tabela136810[[#This Row],[Colunas85]]/$N$651</f>
        <v>1.052752707167197E-4</v>
      </c>
      <c r="N559" s="542">
        <v>3629.4386506484166</v>
      </c>
      <c r="O559" s="487">
        <f>+O558+Tabela136810[[#This Row],[Colunas8]]</f>
        <v>0.99368864998388273</v>
      </c>
      <c r="P559" s="485">
        <v>23.17</v>
      </c>
      <c r="Q559" s="485">
        <v>96.6</v>
      </c>
      <c r="R559" s="561">
        <v>0.72299999999999998</v>
      </c>
      <c r="S559" s="485" t="s">
        <v>27</v>
      </c>
      <c r="T559" s="485">
        <v>19004.980589999999</v>
      </c>
      <c r="U559" s="485">
        <v>15221.793470000001</v>
      </c>
      <c r="V559" s="488">
        <v>79045982.700000003</v>
      </c>
      <c r="W559" s="487">
        <f t="shared" si="22"/>
        <v>3.4873630360827368E-5</v>
      </c>
      <c r="X559" s="487">
        <f>+X558+Tabela136810[[#This Row],[Colunas82]]</f>
        <v>0.9978328073595254</v>
      </c>
      <c r="Y559" s="488">
        <v>16095.7</v>
      </c>
    </row>
    <row r="560" spans="1:25" ht="20.100000000000001" customHeight="1" x14ac:dyDescent="0.25">
      <c r="A560" s="485">
        <f t="shared" si="23"/>
        <v>556</v>
      </c>
      <c r="B560" s="485" t="s">
        <v>2835</v>
      </c>
      <c r="C560" s="485">
        <v>3509106</v>
      </c>
      <c r="D560" s="485" t="s">
        <v>2836</v>
      </c>
      <c r="E560" s="485" t="s">
        <v>2837</v>
      </c>
      <c r="F560" s="485">
        <v>551.15899999999999</v>
      </c>
      <c r="G560" s="486">
        <v>6017</v>
      </c>
      <c r="H560" s="462"/>
      <c r="I560" s="542">
        <v>3505</v>
      </c>
      <c r="J560" s="542">
        <v>4</v>
      </c>
      <c r="K560" s="542" t="s">
        <v>3968</v>
      </c>
      <c r="L560" s="542">
        <v>5762.182891166618</v>
      </c>
      <c r="M560" s="487">
        <f>+Tabela136810[[#This Row],[Colunas85]]/$N$651</f>
        <v>1.2898417916972155E-4</v>
      </c>
      <c r="N560" s="542">
        <v>4446.8198658015726</v>
      </c>
      <c r="O560" s="487">
        <f>+O559+Tabela136810[[#This Row],[Colunas8]]</f>
        <v>0.99381763416305247</v>
      </c>
      <c r="P560" s="485">
        <v>9.16</v>
      </c>
      <c r="Q560" s="485">
        <v>99.3</v>
      </c>
      <c r="R560" s="561">
        <v>0.69699999999999995</v>
      </c>
      <c r="S560" s="485" t="s">
        <v>27</v>
      </c>
      <c r="T560" s="485">
        <v>30250.15624</v>
      </c>
      <c r="U560" s="485">
        <v>26171.096799999999</v>
      </c>
      <c r="V560" s="488">
        <v>78439356.930000007</v>
      </c>
      <c r="W560" s="487">
        <f t="shared" si="22"/>
        <v>3.4605998254201257E-5</v>
      </c>
      <c r="X560" s="487">
        <f>+X559+Tabela136810[[#This Row],[Colunas82]]</f>
        <v>0.99786741335777962</v>
      </c>
      <c r="Y560" s="488">
        <v>13036.29</v>
      </c>
    </row>
    <row r="561" spans="1:25" ht="20.100000000000001" customHeight="1" x14ac:dyDescent="0.25">
      <c r="A561" s="485">
        <f t="shared" si="23"/>
        <v>557</v>
      </c>
      <c r="B561" s="485" t="s">
        <v>2838</v>
      </c>
      <c r="C561" s="485">
        <v>3528205</v>
      </c>
      <c r="D561" s="485" t="s">
        <v>2839</v>
      </c>
      <c r="E561" s="485" t="s">
        <v>2840</v>
      </c>
      <c r="F561" s="485">
        <v>327.56700000000001</v>
      </c>
      <c r="G561" s="486">
        <v>3686</v>
      </c>
      <c r="H561" s="462"/>
      <c r="I561" s="542">
        <v>3507</v>
      </c>
      <c r="J561" s="542">
        <v>5</v>
      </c>
      <c r="K561" s="542" t="s">
        <v>3979</v>
      </c>
      <c r="L561" s="542">
        <v>3529.8996404919649</v>
      </c>
      <c r="M561" s="487">
        <f>+Tabela136810[[#This Row],[Colunas85]]/$N$651</f>
        <v>7.9015403759280975E-5</v>
      </c>
      <c r="N561" s="542">
        <v>2724.1113553838454</v>
      </c>
      <c r="O561" s="487">
        <f>+O560+Tabela136810[[#This Row],[Colunas8]]</f>
        <v>0.99389664956681179</v>
      </c>
      <c r="P561" s="485">
        <v>11.18</v>
      </c>
      <c r="Q561" s="485">
        <v>99.3</v>
      </c>
      <c r="R561" s="561">
        <v>0.74</v>
      </c>
      <c r="S561" s="485">
        <v>25.64</v>
      </c>
      <c r="T561" s="485">
        <v>21297.58123</v>
      </c>
      <c r="U561" s="485">
        <v>18452.17525</v>
      </c>
      <c r="V561" s="488">
        <v>78190491.38000001</v>
      </c>
      <c r="W561" s="487">
        <f t="shared" si="22"/>
        <v>3.4496203361357908E-5</v>
      </c>
      <c r="X561" s="487">
        <f>+X560+Tabela136810[[#This Row],[Colunas82]]</f>
        <v>0.997901909561141</v>
      </c>
      <c r="Y561" s="488">
        <v>21212.83</v>
      </c>
    </row>
    <row r="562" spans="1:25" ht="20.100000000000001" customHeight="1" x14ac:dyDescent="0.25">
      <c r="A562" s="485">
        <f t="shared" si="23"/>
        <v>558</v>
      </c>
      <c r="B562" s="485" t="s">
        <v>2841</v>
      </c>
      <c r="C562" s="485">
        <v>3527801</v>
      </c>
      <c r="D562" s="485" t="s">
        <v>2842</v>
      </c>
      <c r="E562" s="485" t="s">
        <v>2843</v>
      </c>
      <c r="F562" s="485">
        <v>155.17099999999999</v>
      </c>
      <c r="G562" s="486">
        <v>4608</v>
      </c>
      <c r="H562" s="462"/>
      <c r="I562" s="542">
        <v>3504</v>
      </c>
      <c r="J562" s="542">
        <v>1</v>
      </c>
      <c r="K562" s="542" t="s">
        <v>3959</v>
      </c>
      <c r="L562" s="542">
        <v>4412.8533758510512</v>
      </c>
      <c r="M562" s="487">
        <f>+Tabela136810[[#This Row],[Colunas85]]/$N$651</f>
        <v>9.8779973012145069E-5</v>
      </c>
      <c r="N562" s="542">
        <v>3405.5087155748129</v>
      </c>
      <c r="O562" s="487">
        <f>+O561+Tabela136810[[#This Row],[Colunas8]]</f>
        <v>0.99399542953982389</v>
      </c>
      <c r="P562" s="485">
        <v>28.18</v>
      </c>
      <c r="Q562" s="485">
        <v>94.5</v>
      </c>
      <c r="R562" s="561">
        <v>0.72399999999999998</v>
      </c>
      <c r="S562" s="485" t="s">
        <v>27</v>
      </c>
      <c r="T562" s="485">
        <v>17166.49454</v>
      </c>
      <c r="U562" s="485">
        <v>16094.200269999999</v>
      </c>
      <c r="V562" s="488">
        <v>77984087.040000007</v>
      </c>
      <c r="W562" s="487">
        <f t="shared" si="22"/>
        <v>3.4405141571597517E-5</v>
      </c>
      <c r="X562" s="487">
        <f>+X561+Tabela136810[[#This Row],[Colunas82]]</f>
        <v>0.9979363147027126</v>
      </c>
      <c r="Y562" s="488">
        <v>16923.63</v>
      </c>
    </row>
    <row r="563" spans="1:25" ht="20.100000000000001" customHeight="1" x14ac:dyDescent="0.25">
      <c r="A563" s="485">
        <f t="shared" si="23"/>
        <v>559</v>
      </c>
      <c r="B563" s="485" t="s">
        <v>2844</v>
      </c>
      <c r="C563" s="485">
        <v>3554201</v>
      </c>
      <c r="D563" s="485" t="s">
        <v>2845</v>
      </c>
      <c r="E563" s="485" t="s">
        <v>2846</v>
      </c>
      <c r="F563" s="485">
        <v>296.18900000000002</v>
      </c>
      <c r="G563" s="486">
        <v>4452</v>
      </c>
      <c r="H563" s="487"/>
      <c r="I563" s="542">
        <v>3504</v>
      </c>
      <c r="J563" s="542">
        <v>5</v>
      </c>
      <c r="K563" s="542" t="s">
        <v>3963</v>
      </c>
      <c r="L563" s="542">
        <v>4263.4599021894264</v>
      </c>
      <c r="M563" s="487">
        <f>+Tabela136810[[#This Row],[Colunas85]]/$N$651</f>
        <v>9.5435859342463071E-5</v>
      </c>
      <c r="N563" s="542">
        <v>3290.2180559329568</v>
      </c>
      <c r="O563" s="487">
        <f>+O562+Tabela136810[[#This Row],[Colunas8]]</f>
        <v>0.99409086539916636</v>
      </c>
      <c r="P563" s="485">
        <v>16.23</v>
      </c>
      <c r="Q563" s="485">
        <v>98.4</v>
      </c>
      <c r="R563" s="561">
        <v>0.66800000000000004</v>
      </c>
      <c r="S563" s="485" t="s">
        <v>27</v>
      </c>
      <c r="T563" s="485">
        <v>20384.661359999998</v>
      </c>
      <c r="U563" s="485">
        <v>17024.997469999998</v>
      </c>
      <c r="V563" s="488">
        <v>77948331.719999999</v>
      </c>
      <c r="W563" s="487">
        <f t="shared" si="22"/>
        <v>3.4389366983560001E-5</v>
      </c>
      <c r="X563" s="487">
        <f>+X562+Tabela136810[[#This Row],[Colunas82]]</f>
        <v>0.99797070406969612</v>
      </c>
      <c r="Y563" s="488">
        <v>17508.61</v>
      </c>
    </row>
    <row r="564" spans="1:25" ht="20.100000000000001" customHeight="1" x14ac:dyDescent="0.25">
      <c r="A564" s="485">
        <f t="shared" si="23"/>
        <v>560</v>
      </c>
      <c r="B564" s="485" t="s">
        <v>2847</v>
      </c>
      <c r="C564" s="485">
        <v>3517307</v>
      </c>
      <c r="D564" s="485" t="s">
        <v>2848</v>
      </c>
      <c r="E564" s="485" t="s">
        <v>2849</v>
      </c>
      <c r="F564" s="485">
        <v>217.81100000000001</v>
      </c>
      <c r="G564" s="486">
        <v>5806</v>
      </c>
      <c r="H564" s="462"/>
      <c r="I564" s="542">
        <v>3504</v>
      </c>
      <c r="J564" s="542">
        <v>1</v>
      </c>
      <c r="K564" s="542" t="s">
        <v>3959</v>
      </c>
      <c r="L564" s="542">
        <v>5560.1186415345492</v>
      </c>
      <c r="M564" s="487">
        <f>+Tabela136810[[#This Row],[Colunas85]]/$N$651</f>
        <v>1.2446105106521578E-4</v>
      </c>
      <c r="N564" s="542">
        <v>4290.8818582090635</v>
      </c>
      <c r="O564" s="487">
        <f>+O563+Tabela136810[[#This Row],[Colunas8]]</f>
        <v>0.99421532645023158</v>
      </c>
      <c r="P564" s="485">
        <v>24.88</v>
      </c>
      <c r="Q564" s="485">
        <v>99</v>
      </c>
      <c r="R564" s="561">
        <v>0.72799999999999998</v>
      </c>
      <c r="S564" s="485" t="s">
        <v>27</v>
      </c>
      <c r="T564" s="485">
        <v>23824.103869999999</v>
      </c>
      <c r="U564" s="485">
        <v>19316.379209999999</v>
      </c>
      <c r="V564" s="488">
        <v>76429138.920000002</v>
      </c>
      <c r="W564" s="487">
        <f t="shared" si="22"/>
        <v>3.3719127126398601E-5</v>
      </c>
      <c r="X564" s="487">
        <f>+X563+Tabela136810[[#This Row],[Colunas82]]</f>
        <v>0.99800442319682248</v>
      </c>
      <c r="Y564" s="488">
        <v>13163.82</v>
      </c>
    </row>
    <row r="565" spans="1:25" ht="20.100000000000001" customHeight="1" x14ac:dyDescent="0.25">
      <c r="A565" s="485">
        <f t="shared" si="23"/>
        <v>561</v>
      </c>
      <c r="B565" s="485" t="s">
        <v>2850</v>
      </c>
      <c r="C565" s="485">
        <v>3502408</v>
      </c>
      <c r="D565" s="485" t="s">
        <v>2851</v>
      </c>
      <c r="E565" s="485" t="s">
        <v>2852</v>
      </c>
      <c r="F565" s="485">
        <v>320.83999999999997</v>
      </c>
      <c r="G565" s="486">
        <v>4172</v>
      </c>
      <c r="H565" s="462"/>
      <c r="I565" s="542">
        <v>3505</v>
      </c>
      <c r="J565" s="542">
        <v>1</v>
      </c>
      <c r="K565" s="542" t="s">
        <v>3965</v>
      </c>
      <c r="L565" s="542">
        <v>3995.317769976255</v>
      </c>
      <c r="M565" s="487">
        <f>+Tabela136810[[#This Row],[Colunas85]]/$N$651</f>
        <v>8.9433604037905641E-5</v>
      </c>
      <c r="N565" s="542">
        <v>3083.2861027296262</v>
      </c>
      <c r="O565" s="487">
        <f>+O564+Tabela136810[[#This Row],[Colunas8]]</f>
        <v>0.99430476005426949</v>
      </c>
      <c r="P565" s="485">
        <v>11.66</v>
      </c>
      <c r="Q565" s="485">
        <v>98.3</v>
      </c>
      <c r="R565" s="561">
        <v>0.74099999999999999</v>
      </c>
      <c r="S565" s="485" t="s">
        <v>27</v>
      </c>
      <c r="T565" s="485">
        <v>19928.855810000001</v>
      </c>
      <c r="U565" s="485">
        <v>17614.836719999999</v>
      </c>
      <c r="V565" s="488">
        <v>76418774.320000008</v>
      </c>
      <c r="W565" s="487">
        <f t="shared" si="22"/>
        <v>3.3714554455949187E-5</v>
      </c>
      <c r="X565" s="487">
        <f>+X564+Tabela136810[[#This Row],[Colunas82]]</f>
        <v>0.99803813775127848</v>
      </c>
      <c r="Y565" s="488">
        <v>18317.060000000001</v>
      </c>
    </row>
    <row r="566" spans="1:25" ht="20.100000000000001" customHeight="1" x14ac:dyDescent="0.25">
      <c r="A566" s="485">
        <f t="shared" si="23"/>
        <v>562</v>
      </c>
      <c r="B566" s="485" t="s">
        <v>2853</v>
      </c>
      <c r="C566" s="485">
        <v>3512605</v>
      </c>
      <c r="D566" s="485" t="s">
        <v>2854</v>
      </c>
      <c r="E566" s="485" t="s">
        <v>2855</v>
      </c>
      <c r="F566" s="485">
        <v>303.83</v>
      </c>
      <c r="G566" s="486">
        <v>4591</v>
      </c>
      <c r="H566" s="462"/>
      <c r="I566" s="542">
        <v>3502</v>
      </c>
      <c r="J566" s="542">
        <v>5</v>
      </c>
      <c r="K566" s="542" t="s">
        <v>3951</v>
      </c>
      <c r="L566" s="542">
        <v>4396.5733178238224</v>
      </c>
      <c r="M566" s="487">
        <f>+Tabela136810[[#This Row],[Colunas85]]/$N$651</f>
        <v>9.8415550368654065E-5</v>
      </c>
      <c r="N566" s="542">
        <v>3392.9449898446101</v>
      </c>
      <c r="O566" s="487">
        <f>+O565+Tabela136810[[#This Row],[Colunas8]]</f>
        <v>0.99440317560463809</v>
      </c>
      <c r="P566" s="485">
        <v>16.45</v>
      </c>
      <c r="Q566" s="485">
        <v>99.1</v>
      </c>
      <c r="R566" s="561">
        <v>0.69</v>
      </c>
      <c r="S566" s="485" t="s">
        <v>27</v>
      </c>
      <c r="T566" s="485">
        <v>22729.316780000001</v>
      </c>
      <c r="U566" s="485">
        <v>18982.068449999999</v>
      </c>
      <c r="V566" s="488">
        <v>74643783.519999996</v>
      </c>
      <c r="W566" s="487">
        <f t="shared" si="22"/>
        <v>3.2931461236803593E-5</v>
      </c>
      <c r="X566" s="487">
        <f>+X565+Tabela136810[[#This Row],[Colunas82]]</f>
        <v>0.99807106921251532</v>
      </c>
      <c r="Y566" s="488">
        <v>16258.72</v>
      </c>
    </row>
    <row r="567" spans="1:25" ht="20.100000000000001" customHeight="1" x14ac:dyDescent="0.25">
      <c r="A567" s="485">
        <f t="shared" si="23"/>
        <v>563</v>
      </c>
      <c r="B567" s="485" t="s">
        <v>2856</v>
      </c>
      <c r="C567" s="485">
        <v>3552007</v>
      </c>
      <c r="D567" s="485" t="s">
        <v>2857</v>
      </c>
      <c r="E567" s="485" t="s">
        <v>2858</v>
      </c>
      <c r="F567" s="485">
        <v>414.78199999999998</v>
      </c>
      <c r="G567" s="486">
        <v>6375</v>
      </c>
      <c r="H567" s="487"/>
      <c r="I567" s="542">
        <v>3511</v>
      </c>
      <c r="J567" s="542">
        <v>5</v>
      </c>
      <c r="K567" s="542" t="s">
        <v>4008</v>
      </c>
      <c r="L567" s="542">
        <v>6105.0217602106022</v>
      </c>
      <c r="M567" s="487">
        <f>+Tabela136810[[#This Row],[Colunas85]]/$N$651</f>
        <v>1.3665849130911999E-4</v>
      </c>
      <c r="N567" s="542">
        <v>4711.3971488258321</v>
      </c>
      <c r="O567" s="487">
        <f>+O566+Tabela136810[[#This Row],[Colunas8]]</f>
        <v>0.99453983409594726</v>
      </c>
      <c r="P567" s="485">
        <v>13.96</v>
      </c>
      <c r="Q567" s="485">
        <v>98.2</v>
      </c>
      <c r="R567" s="561">
        <v>0.67800000000000005</v>
      </c>
      <c r="S567" s="485">
        <v>29.85</v>
      </c>
      <c r="T567" s="485">
        <v>24259.16692</v>
      </c>
      <c r="U567" s="485">
        <v>21420.88003</v>
      </c>
      <c r="V567" s="488">
        <v>74496465</v>
      </c>
      <c r="W567" s="487">
        <f t="shared" si="22"/>
        <v>3.2866467021584809E-5</v>
      </c>
      <c r="X567" s="487">
        <f>+X566+Tabela136810[[#This Row],[Colunas82]]</f>
        <v>0.99810393567953692</v>
      </c>
      <c r="Y567" s="488">
        <v>11685.72</v>
      </c>
    </row>
    <row r="568" spans="1:25" ht="20.100000000000001" customHeight="1" x14ac:dyDescent="0.25">
      <c r="A568" s="485">
        <f t="shared" si="23"/>
        <v>564</v>
      </c>
      <c r="B568" s="485" t="s">
        <v>2859</v>
      </c>
      <c r="C568" s="485">
        <v>3527702</v>
      </c>
      <c r="D568" s="485" t="s">
        <v>2860</v>
      </c>
      <c r="E568" s="485" t="s">
        <v>2861</v>
      </c>
      <c r="F568" s="485">
        <v>166.57599999999999</v>
      </c>
      <c r="G568" s="486">
        <v>5918</v>
      </c>
      <c r="H568" s="462"/>
      <c r="I568" s="542">
        <v>3506</v>
      </c>
      <c r="J568" s="542">
        <v>2</v>
      </c>
      <c r="K568" s="542" t="s">
        <v>3971</v>
      </c>
      <c r="L568" s="542">
        <v>5667.3754944198181</v>
      </c>
      <c r="M568" s="487">
        <f>+Tabela136810[[#This Row],[Colunas85]]/$N$651</f>
        <v>1.2686195318703874E-4</v>
      </c>
      <c r="N568" s="542">
        <v>4373.6546394903953</v>
      </c>
      <c r="O568" s="487">
        <f>+O567+Tabela136810[[#This Row],[Colunas8]]</f>
        <v>0.99466669604913427</v>
      </c>
      <c r="P568" s="485">
        <v>30.2</v>
      </c>
      <c r="Q568" s="485">
        <v>92.8</v>
      </c>
      <c r="R568" s="561">
        <v>0.70199999999999996</v>
      </c>
      <c r="S568" s="485">
        <v>17.86</v>
      </c>
      <c r="T568" s="485">
        <v>17628.606650000002</v>
      </c>
      <c r="U568" s="485">
        <v>15679.585999999999</v>
      </c>
      <c r="V568" s="488">
        <v>74191362.079999998</v>
      </c>
      <c r="W568" s="487">
        <f t="shared" si="22"/>
        <v>3.2731861237828905E-5</v>
      </c>
      <c r="X568" s="487">
        <f>+X567+Tabela136810[[#This Row],[Colunas82]]</f>
        <v>0.99813666754077479</v>
      </c>
      <c r="Y568" s="488">
        <v>12536.56</v>
      </c>
    </row>
    <row r="569" spans="1:25" ht="20.100000000000001" customHeight="1" x14ac:dyDescent="0.25">
      <c r="A569" s="485">
        <f t="shared" si="23"/>
        <v>565</v>
      </c>
      <c r="B569" s="485" t="s">
        <v>2862</v>
      </c>
      <c r="C569" s="485">
        <v>3516507</v>
      </c>
      <c r="D569" s="485" t="s">
        <v>2863</v>
      </c>
      <c r="E569" s="485" t="s">
        <v>2864</v>
      </c>
      <c r="F569" s="485">
        <v>138.68100000000001</v>
      </c>
      <c r="G569" s="486">
        <v>2776</v>
      </c>
      <c r="H569" s="462"/>
      <c r="I569" s="542">
        <v>3506</v>
      </c>
      <c r="J569" s="542">
        <v>2</v>
      </c>
      <c r="K569" s="542" t="s">
        <v>3971</v>
      </c>
      <c r="L569" s="542">
        <v>2658.4377107991577</v>
      </c>
      <c r="M569" s="487">
        <f>+Tabela136810[[#This Row],[Colunas85]]/$N$651</f>
        <v>5.9508074019469339E-5</v>
      </c>
      <c r="N569" s="542">
        <v>2051.582507473021</v>
      </c>
      <c r="O569" s="487">
        <f>+O568+Tabela136810[[#This Row],[Colunas8]]</f>
        <v>0.99472620412315371</v>
      </c>
      <c r="P569" s="485">
        <v>19.55</v>
      </c>
      <c r="Q569" s="485">
        <v>99.7</v>
      </c>
      <c r="R569" s="561">
        <v>0.76300000000000001</v>
      </c>
      <c r="S569" s="485" t="s">
        <v>27</v>
      </c>
      <c r="T569" s="485">
        <v>15779.89789</v>
      </c>
      <c r="U569" s="485">
        <v>13892.269200000001</v>
      </c>
      <c r="V569" s="488">
        <v>74118394.959999993</v>
      </c>
      <c r="W569" s="487">
        <f t="shared" si="22"/>
        <v>3.2699669489627968E-5</v>
      </c>
      <c r="X569" s="487">
        <f>+X568+Tabela136810[[#This Row],[Colunas82]]</f>
        <v>0.99816936721026439</v>
      </c>
      <c r="Y569" s="488">
        <v>26699.71</v>
      </c>
    </row>
    <row r="570" spans="1:25" ht="20.100000000000001" customHeight="1" x14ac:dyDescent="0.25">
      <c r="A570" s="485">
        <f t="shared" si="23"/>
        <v>566</v>
      </c>
      <c r="B570" s="485" t="s">
        <v>2865</v>
      </c>
      <c r="C570" s="485">
        <v>3545100</v>
      </c>
      <c r="D570" s="485" t="s">
        <v>2866</v>
      </c>
      <c r="E570" s="485" t="s">
        <v>2867</v>
      </c>
      <c r="F570" s="485">
        <v>172.934</v>
      </c>
      <c r="G570" s="486">
        <v>5372</v>
      </c>
      <c r="H570" s="487"/>
      <c r="I570" s="542">
        <v>3505</v>
      </c>
      <c r="J570" s="542">
        <v>2</v>
      </c>
      <c r="K570" s="542" t="s">
        <v>3966</v>
      </c>
      <c r="L570" s="542">
        <v>5144.4983366041333</v>
      </c>
      <c r="M570" s="487">
        <f>+Tabela136810[[#This Row],[Colunas85]]/$N$651</f>
        <v>1.1515755534315175E-4</v>
      </c>
      <c r="N570" s="542">
        <v>3970.1373307439003</v>
      </c>
      <c r="O570" s="487">
        <f>+O569+Tabela136810[[#This Row],[Colunas8]]</f>
        <v>0.9948413616784969</v>
      </c>
      <c r="P570" s="485">
        <v>27.96</v>
      </c>
      <c r="Q570" s="485">
        <v>98.3</v>
      </c>
      <c r="R570" s="561">
        <v>0.71899999999999997</v>
      </c>
      <c r="S570" s="485">
        <v>13.16</v>
      </c>
      <c r="T570" s="485">
        <v>16370.61593</v>
      </c>
      <c r="U570" s="485">
        <v>14503.4334</v>
      </c>
      <c r="V570" s="488">
        <v>73135321.239999995</v>
      </c>
      <c r="W570" s="487">
        <f t="shared" si="22"/>
        <v>3.2265955487249912E-5</v>
      </c>
      <c r="X570" s="487">
        <f>+X569+Tabela136810[[#This Row],[Colunas82]]</f>
        <v>0.99820163316575161</v>
      </c>
      <c r="Y570" s="488">
        <v>13614.17</v>
      </c>
    </row>
    <row r="571" spans="1:25" ht="20.100000000000001" customHeight="1" x14ac:dyDescent="0.25">
      <c r="A571" s="485">
        <f t="shared" si="23"/>
        <v>567</v>
      </c>
      <c r="B571" s="485" t="s">
        <v>2868</v>
      </c>
      <c r="C571" s="485">
        <v>3541109</v>
      </c>
      <c r="D571" s="485" t="s">
        <v>2869</v>
      </c>
      <c r="E571" s="485" t="s">
        <v>2870</v>
      </c>
      <c r="F571" s="485">
        <v>286.642</v>
      </c>
      <c r="G571" s="486">
        <v>4067</v>
      </c>
      <c r="H571" s="487"/>
      <c r="I571" s="542">
        <v>3503</v>
      </c>
      <c r="J571" s="542">
        <v>1</v>
      </c>
      <c r="K571" s="542" t="s">
        <v>3954</v>
      </c>
      <c r="L571" s="542">
        <v>3894.764470396316</v>
      </c>
      <c r="M571" s="487">
        <f>+Tabela136810[[#This Row],[Colunas85]]/$N$651</f>
        <v>8.7182758298696601E-5</v>
      </c>
      <c r="N571" s="542">
        <v>3005.6866202783772</v>
      </c>
      <c r="O571" s="487">
        <f>+O570+Tabela136810[[#This Row],[Colunas8]]</f>
        <v>0.99492854443679557</v>
      </c>
      <c r="P571" s="485">
        <v>14.36</v>
      </c>
      <c r="Q571" s="485">
        <v>98.9</v>
      </c>
      <c r="R571" s="561">
        <v>0.73499999999999999</v>
      </c>
      <c r="S571" s="485" t="s">
        <v>27</v>
      </c>
      <c r="T571" s="485">
        <v>16403.636419999999</v>
      </c>
      <c r="U571" s="485">
        <v>13997.728649999999</v>
      </c>
      <c r="V571" s="488">
        <v>72641744.419999987</v>
      </c>
      <c r="W571" s="487">
        <f t="shared" si="22"/>
        <v>3.204819849331538E-5</v>
      </c>
      <c r="X571" s="487">
        <f>+X570+Tabela136810[[#This Row],[Colunas82]]</f>
        <v>0.99823368136424495</v>
      </c>
      <c r="Y571" s="488">
        <v>17861.259999999998</v>
      </c>
    </row>
    <row r="572" spans="1:25" ht="20.100000000000001" customHeight="1" x14ac:dyDescent="0.25">
      <c r="A572" s="485">
        <f t="shared" si="23"/>
        <v>568</v>
      </c>
      <c r="B572" s="485" t="s">
        <v>2871</v>
      </c>
      <c r="C572" s="485">
        <v>3548401</v>
      </c>
      <c r="D572" s="485" t="s">
        <v>2872</v>
      </c>
      <c r="E572" s="485" t="s">
        <v>2873</v>
      </c>
      <c r="F572" s="485">
        <v>128.02600000000001</v>
      </c>
      <c r="G572" s="486">
        <v>4856</v>
      </c>
      <c r="H572" s="487"/>
      <c r="I572" s="542">
        <v>3506</v>
      </c>
      <c r="J572" s="542">
        <v>2</v>
      </c>
      <c r="K572" s="542" t="s">
        <v>3971</v>
      </c>
      <c r="L572" s="542">
        <v>4650.3506929541463</v>
      </c>
      <c r="M572" s="487">
        <f>+Tabela136810[[#This Row],[Colunas85]]/$N$651</f>
        <v>1.0409625628189595E-4</v>
      </c>
      <c r="N572" s="542">
        <v>3588.7913026977631</v>
      </c>
      <c r="O572" s="487">
        <f>+O571+Tabela136810[[#This Row],[Colunas8]]</f>
        <v>0.99503264069307751</v>
      </c>
      <c r="P572" s="485">
        <v>33.44</v>
      </c>
      <c r="Q572" s="485">
        <v>98.6</v>
      </c>
      <c r="R572" s="561">
        <v>0.74</v>
      </c>
      <c r="S572" s="485">
        <v>19.23</v>
      </c>
      <c r="T572" s="485">
        <v>17610.059840000002</v>
      </c>
      <c r="U572" s="485">
        <v>14498.99071</v>
      </c>
      <c r="V572" s="488">
        <v>72144766.480000004</v>
      </c>
      <c r="W572" s="487">
        <f t="shared" si="22"/>
        <v>3.182894098793624E-5</v>
      </c>
      <c r="X572" s="487">
        <f>+X571+Tabela136810[[#This Row],[Colunas82]]</f>
        <v>0.99826551030523292</v>
      </c>
      <c r="Y572" s="488">
        <v>14856.83</v>
      </c>
    </row>
    <row r="573" spans="1:25" ht="20.100000000000001" customHeight="1" x14ac:dyDescent="0.25">
      <c r="A573" s="485">
        <f t="shared" si="23"/>
        <v>569</v>
      </c>
      <c r="B573" s="485" t="s">
        <v>2874</v>
      </c>
      <c r="C573" s="485">
        <v>3532306</v>
      </c>
      <c r="D573" s="485" t="s">
        <v>2875</v>
      </c>
      <c r="E573" s="485" t="s">
        <v>2876</v>
      </c>
      <c r="F573" s="485">
        <v>833.37199999999996</v>
      </c>
      <c r="G573" s="486">
        <v>6624</v>
      </c>
      <c r="H573" s="487"/>
      <c r="I573" s="542">
        <v>3511</v>
      </c>
      <c r="J573" s="542">
        <v>2</v>
      </c>
      <c r="K573" s="542" t="s">
        <v>4005</v>
      </c>
      <c r="L573" s="542">
        <v>6343.4767277858855</v>
      </c>
      <c r="M573" s="487">
        <f>+Tabela136810[[#This Row],[Colunas85]]/$N$651</f>
        <v>1.4199621120495852E-4</v>
      </c>
      <c r="N573" s="542">
        <v>4895.4187786387929</v>
      </c>
      <c r="O573" s="487">
        <f>+O572+Tabela136810[[#This Row],[Colunas8]]</f>
        <v>0.99517463690428243</v>
      </c>
      <c r="P573" s="485">
        <v>8.01</v>
      </c>
      <c r="Q573" s="485">
        <v>98.8</v>
      </c>
      <c r="R573" s="561">
        <v>0.65500000000000003</v>
      </c>
      <c r="S573" s="485">
        <v>18.18</v>
      </c>
      <c r="T573" s="485">
        <v>27184.720499999999</v>
      </c>
      <c r="U573" s="485">
        <v>23809.02274</v>
      </c>
      <c r="V573" s="488">
        <v>71857350.719999999</v>
      </c>
      <c r="W573" s="487">
        <f t="shared" si="22"/>
        <v>3.1702138453110944E-5</v>
      </c>
      <c r="X573" s="487">
        <f>+X572+Tabela136810[[#This Row],[Colunas82]]</f>
        <v>0.99829721244368608</v>
      </c>
      <c r="Y573" s="488">
        <v>10848.03</v>
      </c>
    </row>
    <row r="574" spans="1:25" ht="20.100000000000001" customHeight="1" x14ac:dyDescent="0.25">
      <c r="A574" s="485">
        <f t="shared" si="23"/>
        <v>570</v>
      </c>
      <c r="B574" s="485" t="s">
        <v>2877</v>
      </c>
      <c r="C574" s="485">
        <v>3507209</v>
      </c>
      <c r="D574" s="485" t="s">
        <v>2878</v>
      </c>
      <c r="E574" s="485" t="s">
        <v>2879</v>
      </c>
      <c r="F574" s="485">
        <v>118.95099999999999</v>
      </c>
      <c r="G574" s="486">
        <v>839</v>
      </c>
      <c r="H574" s="462"/>
      <c r="I574" s="542">
        <v>3504</v>
      </c>
      <c r="J574" s="542">
        <v>2</v>
      </c>
      <c r="K574" s="542" t="s">
        <v>3960</v>
      </c>
      <c r="L574" s="542">
        <v>803.46874616732464</v>
      </c>
      <c r="M574" s="487">
        <f>+Tabela136810[[#This Row],[Colunas85]]/$N$651</f>
        <v>1.7985329287584573E-5</v>
      </c>
      <c r="N574" s="542">
        <v>620.05681691998006</v>
      </c>
      <c r="O574" s="487">
        <f>+O573+Tabela136810[[#This Row],[Colunas8]]</f>
        <v>0.99519262223356997</v>
      </c>
      <c r="P574" s="485">
        <v>6.8</v>
      </c>
      <c r="Q574" s="485">
        <v>94.6</v>
      </c>
      <c r="R574" s="561">
        <v>0.746</v>
      </c>
      <c r="S574" s="485" t="s">
        <v>27</v>
      </c>
      <c r="T574" s="485">
        <v>12701.99598</v>
      </c>
      <c r="U574" s="485">
        <v>9773.3902400000006</v>
      </c>
      <c r="V574" s="488">
        <v>71143969.849999994</v>
      </c>
      <c r="W574" s="487">
        <f t="shared" si="22"/>
        <v>3.1387407964386614E-5</v>
      </c>
      <c r="X574" s="487">
        <f>+X573+Tabela136810[[#This Row],[Colunas82]]</f>
        <v>0.99832859985165046</v>
      </c>
      <c r="Y574" s="488">
        <v>84796.15</v>
      </c>
    </row>
    <row r="575" spans="1:25" ht="20.100000000000001" customHeight="1" x14ac:dyDescent="0.25">
      <c r="A575" s="485">
        <f t="shared" si="23"/>
        <v>571</v>
      </c>
      <c r="B575" s="485" t="s">
        <v>2880</v>
      </c>
      <c r="C575" s="485">
        <v>3546108</v>
      </c>
      <c r="D575" s="485" t="s">
        <v>2881</v>
      </c>
      <c r="E575" s="485" t="s">
        <v>2882</v>
      </c>
      <c r="F575" s="485">
        <v>183.458</v>
      </c>
      <c r="G575" s="486">
        <v>2111</v>
      </c>
      <c r="H575" s="487"/>
      <c r="I575" s="542">
        <v>3507</v>
      </c>
      <c r="J575" s="542">
        <v>6</v>
      </c>
      <c r="K575" s="542" t="s">
        <v>3980</v>
      </c>
      <c r="L575" s="542">
        <v>2021.6001467928752</v>
      </c>
      <c r="M575" s="487">
        <f>+Tabela136810[[#This Row],[Colunas85]]/$N$651</f>
        <v>4.5252717671145452E-5</v>
      </c>
      <c r="N575" s="542">
        <v>1560.1191186151107</v>
      </c>
      <c r="O575" s="487">
        <f>+O574+Tabela136810[[#This Row],[Colunas8]]</f>
        <v>0.99523787495124116</v>
      </c>
      <c r="P575" s="485">
        <v>11.36</v>
      </c>
      <c r="Q575" s="485">
        <v>98.5</v>
      </c>
      <c r="R575" s="561">
        <v>0.73299999999999998</v>
      </c>
      <c r="S575" s="485" t="s">
        <v>27</v>
      </c>
      <c r="T575" s="485">
        <v>17757.403549999999</v>
      </c>
      <c r="U575" s="485">
        <v>15312.84899</v>
      </c>
      <c r="V575" s="488">
        <v>67927378.019999996</v>
      </c>
      <c r="W575" s="487">
        <f t="shared" si="22"/>
        <v>2.9968306946605518E-5</v>
      </c>
      <c r="X575" s="487">
        <f>+X574+Tabela136810[[#This Row],[Colunas82]]</f>
        <v>0.99835856815859703</v>
      </c>
      <c r="Y575" s="488">
        <v>32177.82</v>
      </c>
    </row>
    <row r="576" spans="1:25" ht="20.100000000000001" customHeight="1" x14ac:dyDescent="0.25">
      <c r="A576" s="485">
        <f t="shared" si="23"/>
        <v>572</v>
      </c>
      <c r="B576" s="485" t="s">
        <v>2883</v>
      </c>
      <c r="C576" s="485">
        <v>3530003</v>
      </c>
      <c r="D576" s="485" t="s">
        <v>2884</v>
      </c>
      <c r="E576" s="485" t="s">
        <v>2885</v>
      </c>
      <c r="F576" s="485">
        <v>216.82499999999999</v>
      </c>
      <c r="G576" s="486">
        <v>3125</v>
      </c>
      <c r="H576" s="462"/>
      <c r="I576" s="542">
        <v>3507</v>
      </c>
      <c r="J576" s="542">
        <v>5</v>
      </c>
      <c r="K576" s="542" t="s">
        <v>3979</v>
      </c>
      <c r="L576" s="542">
        <v>2992.6577255934321</v>
      </c>
      <c r="M576" s="487">
        <f>+Tabela136810[[#This Row],[Colunas85]]/$N$651</f>
        <v>6.698945652407842E-5</v>
      </c>
      <c r="N576" s="542">
        <v>2309.5084062871724</v>
      </c>
      <c r="O576" s="487">
        <f>+O575+Tabela136810[[#This Row],[Colunas8]]</f>
        <v>0.99530486440776522</v>
      </c>
      <c r="P576" s="485">
        <v>13.01</v>
      </c>
      <c r="Q576" s="485">
        <v>97.2</v>
      </c>
      <c r="R576" s="561">
        <v>0.74299999999999999</v>
      </c>
      <c r="S576" s="485" t="s">
        <v>27</v>
      </c>
      <c r="T576" s="485">
        <v>23360.998879999999</v>
      </c>
      <c r="U576" s="485">
        <v>18488.321670000001</v>
      </c>
      <c r="V576" s="488">
        <v>67702968.75</v>
      </c>
      <c r="W576" s="487">
        <f t="shared" si="22"/>
        <v>2.9869301713648587E-5</v>
      </c>
      <c r="X576" s="487">
        <f>+X575+Tabela136810[[#This Row],[Colunas82]]</f>
        <v>0.9983884374603107</v>
      </c>
      <c r="Y576" s="488">
        <v>21664.95</v>
      </c>
    </row>
    <row r="577" spans="1:25" ht="20.100000000000001" customHeight="1" x14ac:dyDescent="0.25">
      <c r="A577" s="485">
        <f t="shared" si="23"/>
        <v>573</v>
      </c>
      <c r="B577" s="485" t="s">
        <v>2886</v>
      </c>
      <c r="C577" s="485">
        <v>3536257</v>
      </c>
      <c r="D577" s="485" t="s">
        <v>2887</v>
      </c>
      <c r="E577" s="485" t="s">
        <v>2888</v>
      </c>
      <c r="F577" s="485">
        <v>84.736999999999995</v>
      </c>
      <c r="G577" s="486">
        <v>2177</v>
      </c>
      <c r="H577" s="487"/>
      <c r="I577" s="542">
        <v>3507</v>
      </c>
      <c r="J577" s="542">
        <v>3</v>
      </c>
      <c r="K577" s="542" t="s">
        <v>3977</v>
      </c>
      <c r="L577" s="542">
        <v>2084.8050779574082</v>
      </c>
      <c r="M577" s="487">
        <f>+Tabela136810[[#This Row],[Colunas85]]/$N$651</f>
        <v>4.6667534992933986E-5</v>
      </c>
      <c r="N577" s="542">
        <v>1608.8959361558957</v>
      </c>
      <c r="O577" s="487">
        <f>+O576+Tabela136810[[#This Row],[Colunas8]]</f>
        <v>0.99535153194275816</v>
      </c>
      <c r="P577" s="485">
        <v>24.04</v>
      </c>
      <c r="Q577" s="485">
        <v>99.6</v>
      </c>
      <c r="R577" s="561">
        <v>0.72099999999999997</v>
      </c>
      <c r="S577" s="485">
        <v>31.25</v>
      </c>
      <c r="T577" s="485">
        <v>17670.99827</v>
      </c>
      <c r="U577" s="485">
        <v>14662.028130000001</v>
      </c>
      <c r="V577" s="488">
        <v>67586706.599999994</v>
      </c>
      <c r="W577" s="487">
        <f t="shared" si="22"/>
        <v>2.9818008996352086E-5</v>
      </c>
      <c r="X577" s="487">
        <f>+X576+Tabela136810[[#This Row],[Colunas82]]</f>
        <v>0.99841825546930707</v>
      </c>
      <c r="Y577" s="488">
        <v>31045.8</v>
      </c>
    </row>
    <row r="578" spans="1:25" ht="20.100000000000001" customHeight="1" x14ac:dyDescent="0.25">
      <c r="A578" s="485">
        <f t="shared" si="23"/>
        <v>574</v>
      </c>
      <c r="B578" s="485" t="s">
        <v>2889</v>
      </c>
      <c r="C578" s="485">
        <v>3507456</v>
      </c>
      <c r="D578" s="485" t="s">
        <v>2890</v>
      </c>
      <c r="E578" s="485" t="s">
        <v>2891</v>
      </c>
      <c r="F578" s="485">
        <v>347.98899999999998</v>
      </c>
      <c r="G578" s="486">
        <v>2713</v>
      </c>
      <c r="H578" s="462"/>
      <c r="I578" s="542">
        <v>3503</v>
      </c>
      <c r="J578" s="542">
        <v>1</v>
      </c>
      <c r="K578" s="542" t="s">
        <v>3954</v>
      </c>
      <c r="L578" s="542">
        <v>2598.1057310511942</v>
      </c>
      <c r="M578" s="487">
        <f>+Tabela136810[[#This Row],[Colunas85]]/$N$651</f>
        <v>5.8157566575943929E-5</v>
      </c>
      <c r="N578" s="542">
        <v>2005.0228180022718</v>
      </c>
      <c r="O578" s="487">
        <f>+O577+Tabela136810[[#This Row],[Colunas8]]</f>
        <v>0.99540968950933406</v>
      </c>
      <c r="P578" s="485">
        <v>6.59</v>
      </c>
      <c r="Q578" s="485">
        <v>99.5</v>
      </c>
      <c r="R578" s="561">
        <v>0.70499999999999996</v>
      </c>
      <c r="S578" s="485" t="s">
        <v>27</v>
      </c>
      <c r="T578" s="485">
        <v>18631.309249999998</v>
      </c>
      <c r="U578" s="485">
        <v>15685.806920000001</v>
      </c>
      <c r="V578" s="488">
        <v>67569489.659999996</v>
      </c>
      <c r="W578" s="487">
        <f t="shared" si="22"/>
        <v>2.9810413199817008E-5</v>
      </c>
      <c r="X578" s="487">
        <f>+X577+Tabela136810[[#This Row],[Colunas82]]</f>
        <v>0.9984480658825069</v>
      </c>
      <c r="Y578" s="488">
        <v>24905.82</v>
      </c>
    </row>
    <row r="579" spans="1:25" ht="20.100000000000001" customHeight="1" x14ac:dyDescent="0.25">
      <c r="A579" s="485">
        <f t="shared" si="23"/>
        <v>575</v>
      </c>
      <c r="B579" s="485" t="s">
        <v>2892</v>
      </c>
      <c r="C579" s="485">
        <v>3518909</v>
      </c>
      <c r="D579" s="485" t="s">
        <v>2893</v>
      </c>
      <c r="E579" s="485" t="s">
        <v>2894</v>
      </c>
      <c r="F579" s="485">
        <v>252.477</v>
      </c>
      <c r="G579" s="486">
        <v>5346</v>
      </c>
      <c r="H579" s="462"/>
      <c r="I579" s="542">
        <v>3506</v>
      </c>
      <c r="J579" s="542">
        <v>1</v>
      </c>
      <c r="K579" s="542" t="s">
        <v>3970</v>
      </c>
      <c r="L579" s="542">
        <v>5119.5994243271962</v>
      </c>
      <c r="M579" s="487">
        <f>+Tabela136810[[#This Row],[Colunas85]]/$N$651</f>
        <v>1.1460020306487144E-4</v>
      </c>
      <c r="N579" s="542">
        <v>3950.9222208035917</v>
      </c>
      <c r="O579" s="487">
        <f>+O578+Tabela136810[[#This Row],[Colunas8]]</f>
        <v>0.99552428971239892</v>
      </c>
      <c r="P579" s="485">
        <v>18.86</v>
      </c>
      <c r="Q579" s="485">
        <v>85.3</v>
      </c>
      <c r="R579" s="561">
        <v>0.69699999999999995</v>
      </c>
      <c r="S579" s="485" t="s">
        <v>27</v>
      </c>
      <c r="T579" s="485">
        <v>20936.0177</v>
      </c>
      <c r="U579" s="485">
        <v>17601.963049999998</v>
      </c>
      <c r="V579" s="488">
        <v>67332014.640000001</v>
      </c>
      <c r="W579" s="487">
        <f t="shared" si="22"/>
        <v>2.9705643598826141E-5</v>
      </c>
      <c r="X579" s="487">
        <f>+X578+Tabela136810[[#This Row],[Colunas82]]</f>
        <v>0.99847777152610573</v>
      </c>
      <c r="Y579" s="488">
        <v>12594.84</v>
      </c>
    </row>
    <row r="580" spans="1:25" ht="20.100000000000001" customHeight="1" x14ac:dyDescent="0.25">
      <c r="A580" s="485">
        <f t="shared" si="23"/>
        <v>576</v>
      </c>
      <c r="B580" s="485" t="s">
        <v>2895</v>
      </c>
      <c r="C580" s="485">
        <v>3531704</v>
      </c>
      <c r="D580" s="485" t="s">
        <v>2896</v>
      </c>
      <c r="E580" s="485" t="s">
        <v>2897</v>
      </c>
      <c r="F580" s="485">
        <v>332.74200000000002</v>
      </c>
      <c r="G580" s="486">
        <v>4739</v>
      </c>
      <c r="H580" s="462"/>
      <c r="I580" s="542">
        <v>3511</v>
      </c>
      <c r="J580" s="542">
        <v>1</v>
      </c>
      <c r="K580" s="542" t="s">
        <v>4004</v>
      </c>
      <c r="L580" s="542">
        <v>4538.3055877079278</v>
      </c>
      <c r="M580" s="487">
        <f>+Tabela136810[[#This Row],[Colunas85]]/$N$651</f>
        <v>1.0158817102963444E-4</v>
      </c>
      <c r="N580" s="542">
        <v>3502.323307966371</v>
      </c>
      <c r="O580" s="487">
        <f>+O579+Tabela136810[[#This Row],[Colunas8]]</f>
        <v>0.9956258778834286</v>
      </c>
      <c r="P580" s="485">
        <v>12.38</v>
      </c>
      <c r="Q580" s="485">
        <v>96.5</v>
      </c>
      <c r="R580" s="561">
        <v>0.71</v>
      </c>
      <c r="S580" s="485" t="s">
        <v>27</v>
      </c>
      <c r="T580" s="485">
        <v>18487.1924</v>
      </c>
      <c r="U580" s="485">
        <v>15226.56083</v>
      </c>
      <c r="V580" s="488">
        <v>67169069.519999996</v>
      </c>
      <c r="W580" s="487">
        <f t="shared" si="22"/>
        <v>2.9633755215762484E-5</v>
      </c>
      <c r="X580" s="487">
        <f>+X579+Tabela136810[[#This Row],[Colunas82]]</f>
        <v>0.99850740528132154</v>
      </c>
      <c r="Y580" s="488">
        <v>14173.68</v>
      </c>
    </row>
    <row r="581" spans="1:25" ht="20.100000000000001" customHeight="1" x14ac:dyDescent="0.25">
      <c r="A581" s="485">
        <f t="shared" si="23"/>
        <v>577</v>
      </c>
      <c r="B581" s="485" t="s">
        <v>2898</v>
      </c>
      <c r="C581" s="485">
        <v>3547106</v>
      </c>
      <c r="D581" s="485" t="s">
        <v>2899</v>
      </c>
      <c r="E581" s="485" t="s">
        <v>2900</v>
      </c>
      <c r="F581" s="485">
        <v>166.75299999999999</v>
      </c>
      <c r="G581" s="486">
        <v>2947</v>
      </c>
      <c r="H581" s="487"/>
      <c r="I581" s="542">
        <v>3505</v>
      </c>
      <c r="J581" s="542">
        <v>3</v>
      </c>
      <c r="K581" s="542" t="s">
        <v>3967</v>
      </c>
      <c r="L581" s="542">
        <v>2822.1959415436299</v>
      </c>
      <c r="M581" s="487">
        <f>+Tabela136810[[#This Row],[Colunas85]]/$N$651</f>
        <v>6.3173737080466906E-5</v>
      </c>
      <c r="N581" s="542">
        <v>2177.9588074650546</v>
      </c>
      <c r="O581" s="487">
        <f>+O580+Tabela136810[[#This Row],[Colunas8]]</f>
        <v>0.99568905162050902</v>
      </c>
      <c r="P581" s="485">
        <v>16.96</v>
      </c>
      <c r="Q581" s="485">
        <v>98.8</v>
      </c>
      <c r="R581" s="561">
        <v>0.73899999999999999</v>
      </c>
      <c r="S581" s="485" t="s">
        <v>27</v>
      </c>
      <c r="T581" s="485">
        <v>15161.8698</v>
      </c>
      <c r="U581" s="485">
        <v>13558.663280000001</v>
      </c>
      <c r="V581" s="488">
        <v>66725178.310000002</v>
      </c>
      <c r="W581" s="487">
        <f t="shared" ref="W581:W644" si="24">+V581/$V$651</f>
        <v>2.9437918597009686E-5</v>
      </c>
      <c r="X581" s="487">
        <f>+X580+Tabela136810[[#This Row],[Colunas82]]</f>
        <v>0.99853684319991853</v>
      </c>
      <c r="Y581" s="488">
        <v>22641.73</v>
      </c>
    </row>
    <row r="582" spans="1:25" ht="20.100000000000001" customHeight="1" x14ac:dyDescent="0.25">
      <c r="A582" s="485">
        <f t="shared" si="23"/>
        <v>578</v>
      </c>
      <c r="B582" s="485" t="s">
        <v>2901</v>
      </c>
      <c r="C582" s="485">
        <v>3543501</v>
      </c>
      <c r="D582" s="485" t="s">
        <v>2902</v>
      </c>
      <c r="E582" s="485" t="s">
        <v>2903</v>
      </c>
      <c r="F582" s="485">
        <v>385.87799999999999</v>
      </c>
      <c r="G582" s="486">
        <v>5364</v>
      </c>
      <c r="H582" s="487"/>
      <c r="I582" s="542">
        <v>3502</v>
      </c>
      <c r="J582" s="542">
        <v>2</v>
      </c>
      <c r="K582" s="542" t="s">
        <v>3948</v>
      </c>
      <c r="L582" s="542">
        <v>5136.8371328266139</v>
      </c>
      <c r="M582" s="487">
        <f>+Tabela136810[[#This Row],[Colunas85]]/$N$651</f>
        <v>1.1498606233445012E-4</v>
      </c>
      <c r="N582" s="542">
        <v>3964.2249892238051</v>
      </c>
      <c r="O582" s="487">
        <f>+O581+Tabela136810[[#This Row],[Colunas8]]</f>
        <v>0.99580403768284342</v>
      </c>
      <c r="P582" s="485">
        <v>15.96</v>
      </c>
      <c r="Q582" s="485">
        <v>95.9</v>
      </c>
      <c r="R582" s="561">
        <v>0.66400000000000003</v>
      </c>
      <c r="S582" s="485">
        <v>12.35</v>
      </c>
      <c r="T582" s="485">
        <v>18672.099999999999</v>
      </c>
      <c r="U582" s="485">
        <v>18032.813460000001</v>
      </c>
      <c r="V582" s="488">
        <v>66243737.160000004</v>
      </c>
      <c r="W582" s="487">
        <f t="shared" si="24"/>
        <v>2.9225515636959047E-5</v>
      </c>
      <c r="X582" s="487">
        <f>+X581+Tabela136810[[#This Row],[Colunas82]]</f>
        <v>0.99856606871555553</v>
      </c>
      <c r="Y582" s="488">
        <v>12349.69</v>
      </c>
    </row>
    <row r="583" spans="1:25" ht="20.100000000000001" customHeight="1" x14ac:dyDescent="0.25">
      <c r="A583" s="485">
        <f t="shared" ref="A583:A646" si="25">+A582+1</f>
        <v>579</v>
      </c>
      <c r="B583" s="485" t="s">
        <v>2904</v>
      </c>
      <c r="C583" s="485">
        <v>3514924</v>
      </c>
      <c r="D583" s="485" t="s">
        <v>2905</v>
      </c>
      <c r="E583" s="485" t="s">
        <v>2906</v>
      </c>
      <c r="F583" s="485">
        <v>93.98</v>
      </c>
      <c r="G583" s="486">
        <v>3742</v>
      </c>
      <c r="H583" s="462"/>
      <c r="I583" s="542">
        <v>3507</v>
      </c>
      <c r="J583" s="542">
        <v>2</v>
      </c>
      <c r="K583" s="542" t="s">
        <v>3976</v>
      </c>
      <c r="L583" s="542">
        <v>3583.5280669345993</v>
      </c>
      <c r="M583" s="487">
        <f>+Tabela136810[[#This Row],[Colunas85]]/$N$651</f>
        <v>8.0215854820192458E-5</v>
      </c>
      <c r="N583" s="542">
        <v>2765.4977460245113</v>
      </c>
      <c r="O583" s="487">
        <f>+O582+Tabela136810[[#This Row],[Colunas8]]</f>
        <v>0.99588425353766363</v>
      </c>
      <c r="P583" s="485">
        <v>33.200000000000003</v>
      </c>
      <c r="Q583" s="485">
        <v>98.6</v>
      </c>
      <c r="R583" s="561">
        <v>0.747</v>
      </c>
      <c r="S583" s="485">
        <v>28.57</v>
      </c>
      <c r="T583" s="485">
        <v>17787.074629999999</v>
      </c>
      <c r="U583" s="485">
        <v>15070.41166</v>
      </c>
      <c r="V583" s="488">
        <v>66177270</v>
      </c>
      <c r="W583" s="487">
        <f t="shared" si="24"/>
        <v>2.9196191551283861E-5</v>
      </c>
      <c r="X583" s="487">
        <f>+X582+Tabela136810[[#This Row],[Colunas82]]</f>
        <v>0.99859526490710682</v>
      </c>
      <c r="Y583" s="488">
        <v>17685</v>
      </c>
    </row>
    <row r="584" spans="1:25" ht="20.100000000000001" customHeight="1" x14ac:dyDescent="0.25">
      <c r="A584" s="485">
        <f t="shared" si="25"/>
        <v>580</v>
      </c>
      <c r="B584" s="485" t="s">
        <v>2907</v>
      </c>
      <c r="C584" s="485">
        <v>3532108</v>
      </c>
      <c r="D584" s="485" t="s">
        <v>2908</v>
      </c>
      <c r="E584" s="485" t="s">
        <v>2909</v>
      </c>
      <c r="F584" s="485">
        <v>250.87299999999999</v>
      </c>
      <c r="G584" s="486">
        <v>4525</v>
      </c>
      <c r="H584" s="462"/>
      <c r="I584" s="542">
        <v>3506</v>
      </c>
      <c r="J584" s="542">
        <v>3</v>
      </c>
      <c r="K584" s="542" t="s">
        <v>3972</v>
      </c>
      <c r="L584" s="542">
        <v>4333.3683866592892</v>
      </c>
      <c r="M584" s="487">
        <f>+Tabela136810[[#This Row],[Colunas85]]/$N$651</f>
        <v>9.7000733046865545E-5</v>
      </c>
      <c r="N584" s="542">
        <v>3344.1681723038255</v>
      </c>
      <c r="O584" s="487">
        <f>+O583+Tabela136810[[#This Row],[Colunas8]]</f>
        <v>0.99598125427071049</v>
      </c>
      <c r="P584" s="485">
        <v>16.690000000000001</v>
      </c>
      <c r="Q584" s="485">
        <v>96.4</v>
      </c>
      <c r="R584" s="561">
        <v>0.72599999999999998</v>
      </c>
      <c r="S584" s="485">
        <v>37.04</v>
      </c>
      <c r="T584" s="485">
        <v>19191.174729999999</v>
      </c>
      <c r="U584" s="485">
        <v>17259.012019999998</v>
      </c>
      <c r="V584" s="488">
        <v>66171880.5</v>
      </c>
      <c r="W584" s="487">
        <f t="shared" si="24"/>
        <v>2.9193813803238864E-5</v>
      </c>
      <c r="X584" s="487">
        <f>+X583+Tabela136810[[#This Row],[Colunas82]]</f>
        <v>0.9986244587209101</v>
      </c>
      <c r="Y584" s="488">
        <v>14623.62</v>
      </c>
    </row>
    <row r="585" spans="1:25" ht="20.100000000000001" customHeight="1" x14ac:dyDescent="0.25">
      <c r="A585" s="485">
        <f t="shared" si="25"/>
        <v>581</v>
      </c>
      <c r="B585" s="485" t="s">
        <v>2910</v>
      </c>
      <c r="C585" s="485">
        <v>3544400</v>
      </c>
      <c r="D585" s="485" t="s">
        <v>2911</v>
      </c>
      <c r="E585" s="485" t="s">
        <v>2912</v>
      </c>
      <c r="F585" s="485">
        <v>236.48400000000001</v>
      </c>
      <c r="G585" s="486">
        <v>3195</v>
      </c>
      <c r="H585" s="487"/>
      <c r="I585" s="542">
        <v>3506</v>
      </c>
      <c r="J585" s="542">
        <v>1</v>
      </c>
      <c r="K585" s="542" t="s">
        <v>3970</v>
      </c>
      <c r="L585" s="542">
        <v>3059.6932586467251</v>
      </c>
      <c r="M585" s="487">
        <f>+Tabela136810[[#This Row],[Colunas85]]/$N$651</f>
        <v>6.8490020350217784E-5</v>
      </c>
      <c r="N585" s="542">
        <v>2361.2413945880053</v>
      </c>
      <c r="O585" s="487">
        <f>+O584+Tabela136810[[#This Row],[Colunas8]]</f>
        <v>0.99604974429106075</v>
      </c>
      <c r="P585" s="485">
        <v>11.52</v>
      </c>
      <c r="Q585" s="485">
        <v>99.5</v>
      </c>
      <c r="R585" s="561">
        <v>0.72099999999999997</v>
      </c>
      <c r="S585" s="485">
        <v>47.62</v>
      </c>
      <c r="T585" s="485">
        <v>16706.394700000001</v>
      </c>
      <c r="U585" s="485">
        <v>13229.27953</v>
      </c>
      <c r="V585" s="488">
        <v>64853739.449999996</v>
      </c>
      <c r="W585" s="487">
        <f t="shared" si="24"/>
        <v>2.8612274271804422E-5</v>
      </c>
      <c r="X585" s="487">
        <f>+X584+Tabela136810[[#This Row],[Colunas82]]</f>
        <v>0.99865307099518186</v>
      </c>
      <c r="Y585" s="488">
        <v>20298.509999999998</v>
      </c>
    </row>
    <row r="586" spans="1:25" ht="20.100000000000001" customHeight="1" x14ac:dyDescent="0.25">
      <c r="A586" s="485">
        <f t="shared" si="25"/>
        <v>582</v>
      </c>
      <c r="B586" s="485" t="s">
        <v>2913</v>
      </c>
      <c r="C586" s="485">
        <v>3507159</v>
      </c>
      <c r="D586" s="485" t="s">
        <v>2914</v>
      </c>
      <c r="E586" s="485" t="s">
        <v>2915</v>
      </c>
      <c r="F586" s="485">
        <v>133.578</v>
      </c>
      <c r="G586" s="486">
        <v>4013</v>
      </c>
      <c r="H586" s="462"/>
      <c r="I586" s="542">
        <v>3502</v>
      </c>
      <c r="J586" s="542">
        <v>2</v>
      </c>
      <c r="K586" s="542" t="s">
        <v>3948</v>
      </c>
      <c r="L586" s="542">
        <v>3843.0513448980619</v>
      </c>
      <c r="M586" s="487">
        <f>+Tabela136810[[#This Row],[Colunas85]]/$N$651</f>
        <v>8.6025180489960546E-5</v>
      </c>
      <c r="N586" s="542">
        <v>2965.7783150177352</v>
      </c>
      <c r="O586" s="487">
        <f>+O585+Tabela136810[[#This Row],[Colunas8]]</f>
        <v>0.99613576947155069</v>
      </c>
      <c r="P586" s="485">
        <v>26.73</v>
      </c>
      <c r="Q586" s="485">
        <v>98.3</v>
      </c>
      <c r="R586" s="561">
        <v>0.66</v>
      </c>
      <c r="S586" s="485">
        <v>15.15</v>
      </c>
      <c r="T586" s="485">
        <v>16854.969349999999</v>
      </c>
      <c r="U586" s="485">
        <v>14893.40022</v>
      </c>
      <c r="V586" s="488">
        <v>64097281.329999998</v>
      </c>
      <c r="W586" s="487">
        <f t="shared" si="24"/>
        <v>2.8278538894505781E-5</v>
      </c>
      <c r="X586" s="487">
        <f>+X585+Tabela136810[[#This Row],[Colunas82]]</f>
        <v>0.99868134953407639</v>
      </c>
      <c r="Y586" s="488">
        <v>15972.41</v>
      </c>
    </row>
    <row r="587" spans="1:25" ht="20.100000000000001" customHeight="1" x14ac:dyDescent="0.25">
      <c r="A587" s="485">
        <f t="shared" si="25"/>
        <v>583</v>
      </c>
      <c r="B587" s="485" t="s">
        <v>2916</v>
      </c>
      <c r="C587" s="485">
        <v>3520608</v>
      </c>
      <c r="D587" s="485" t="s">
        <v>2917</v>
      </c>
      <c r="E587" s="485" t="s">
        <v>2918</v>
      </c>
      <c r="F587" s="485">
        <v>129.36699999999999</v>
      </c>
      <c r="G587" s="486">
        <v>4873</v>
      </c>
      <c r="H587" s="462"/>
      <c r="I587" s="542">
        <v>3505</v>
      </c>
      <c r="J587" s="542">
        <v>1</v>
      </c>
      <c r="K587" s="542" t="s">
        <v>3965</v>
      </c>
      <c r="L587" s="542">
        <v>4666.6307509813741</v>
      </c>
      <c r="M587" s="487">
        <f>+Tabela136810[[#This Row],[Colunas85]]/$N$651</f>
        <v>1.0446067892538692E-4</v>
      </c>
      <c r="N587" s="542">
        <v>3601.355028427965</v>
      </c>
      <c r="O587" s="487">
        <f>+O586+Tabela136810[[#This Row],[Colunas8]]</f>
        <v>0.99624023015047602</v>
      </c>
      <c r="P587" s="485">
        <v>38.11</v>
      </c>
      <c r="Q587" s="485">
        <v>98</v>
      </c>
      <c r="R587" s="561">
        <v>0.76100000000000001</v>
      </c>
      <c r="S587" s="485" t="s">
        <v>27</v>
      </c>
      <c r="T587" s="485">
        <v>16701.614300000001</v>
      </c>
      <c r="U587" s="485">
        <v>15678.78153</v>
      </c>
      <c r="V587" s="488">
        <v>63880985.410000004</v>
      </c>
      <c r="W587" s="487">
        <f t="shared" si="24"/>
        <v>2.818311312199989E-5</v>
      </c>
      <c r="X587" s="487">
        <f>+X586+Tabela136810[[#This Row],[Colunas82]]</f>
        <v>0.99870953264719842</v>
      </c>
      <c r="Y587" s="488">
        <v>13109.17</v>
      </c>
    </row>
    <row r="588" spans="1:25" ht="20.100000000000001" customHeight="1" x14ac:dyDescent="0.25">
      <c r="A588" s="485">
        <f t="shared" si="25"/>
        <v>584</v>
      </c>
      <c r="B588" s="485" t="s">
        <v>2919</v>
      </c>
      <c r="C588" s="485">
        <v>3504701</v>
      </c>
      <c r="D588" s="485" t="s">
        <v>2920</v>
      </c>
      <c r="E588" s="485" t="s">
        <v>2921</v>
      </c>
      <c r="F588" s="485">
        <v>91.635000000000005</v>
      </c>
      <c r="G588" s="486">
        <v>6127</v>
      </c>
      <c r="H588" s="462"/>
      <c r="I588" s="542">
        <v>3503</v>
      </c>
      <c r="J588" s="542">
        <v>1</v>
      </c>
      <c r="K588" s="542" t="s">
        <v>3954</v>
      </c>
      <c r="L588" s="542">
        <v>5867.5244431075071</v>
      </c>
      <c r="M588" s="487">
        <f>+Tabela136810[[#This Row],[Colunas85]]/$N$651</f>
        <v>1.3134220803936913E-4</v>
      </c>
      <c r="N588" s="542">
        <v>4528.1145617028824</v>
      </c>
      <c r="O588" s="487">
        <f>+O587+Tabela136810[[#This Row],[Colunas8]]</f>
        <v>0.99637157235851537</v>
      </c>
      <c r="P588" s="485">
        <v>40.4</v>
      </c>
      <c r="Q588" s="485">
        <v>98.9</v>
      </c>
      <c r="R588" s="561">
        <v>0.66900000000000004</v>
      </c>
      <c r="S588" s="485">
        <v>125</v>
      </c>
      <c r="T588" s="485">
        <v>15169.28571</v>
      </c>
      <c r="U588" s="485">
        <v>14052.14424</v>
      </c>
      <c r="V588" s="488">
        <v>63754008.340000004</v>
      </c>
      <c r="W588" s="487">
        <f t="shared" si="24"/>
        <v>2.8127093179528089E-5</v>
      </c>
      <c r="X588" s="487">
        <f>+X587+Tabela136810[[#This Row],[Colunas82]]</f>
        <v>0.99873765974037798</v>
      </c>
      <c r="Y588" s="488">
        <v>10405.42</v>
      </c>
    </row>
    <row r="589" spans="1:25" ht="20.100000000000001" customHeight="1" x14ac:dyDescent="0.25">
      <c r="A589" s="485">
        <f t="shared" si="25"/>
        <v>585</v>
      </c>
      <c r="B589" s="485" t="s">
        <v>2922</v>
      </c>
      <c r="C589" s="485">
        <v>3536901</v>
      </c>
      <c r="D589" s="485" t="s">
        <v>2923</v>
      </c>
      <c r="E589" s="485" t="s">
        <v>2924</v>
      </c>
      <c r="F589" s="485">
        <v>260.101</v>
      </c>
      <c r="G589" s="486">
        <v>2468</v>
      </c>
      <c r="H589" s="487"/>
      <c r="I589" s="542">
        <v>3507</v>
      </c>
      <c r="J589" s="542">
        <v>5</v>
      </c>
      <c r="K589" s="542" t="s">
        <v>3979</v>
      </c>
      <c r="L589" s="542">
        <v>2363.4813653646688</v>
      </c>
      <c r="M589" s="487">
        <f>+Tabela136810[[#This Row],[Colunas85]]/$N$651</f>
        <v>5.2905593184456167E-5</v>
      </c>
      <c r="N589" s="542">
        <v>1823.9573589493571</v>
      </c>
      <c r="O589" s="487">
        <f>+O588+Tabela136810[[#This Row],[Colunas8]]</f>
        <v>0.99642447795169986</v>
      </c>
      <c r="P589" s="485">
        <v>9.83</v>
      </c>
      <c r="Q589" s="485">
        <v>100</v>
      </c>
      <c r="R589" s="561">
        <v>0.74199999999999999</v>
      </c>
      <c r="S589" s="485" t="s">
        <v>27</v>
      </c>
      <c r="T589" s="485">
        <v>21166.270329999999</v>
      </c>
      <c r="U589" s="485">
        <v>15805.77599</v>
      </c>
      <c r="V589" s="488">
        <v>63358594.719999999</v>
      </c>
      <c r="W589" s="487">
        <f t="shared" si="24"/>
        <v>2.7952643979802765E-5</v>
      </c>
      <c r="X589" s="487">
        <f>+X588+Tabela136810[[#This Row],[Colunas82]]</f>
        <v>0.99876561238435779</v>
      </c>
      <c r="Y589" s="488">
        <v>25672.04</v>
      </c>
    </row>
    <row r="590" spans="1:25" ht="20.100000000000001" customHeight="1" x14ac:dyDescent="0.25">
      <c r="A590" s="485">
        <f t="shared" si="25"/>
        <v>586</v>
      </c>
      <c r="B590" s="485" t="s">
        <v>2925</v>
      </c>
      <c r="C590" s="485">
        <v>3515905</v>
      </c>
      <c r="D590" s="485" t="s">
        <v>2926</v>
      </c>
      <c r="E590" s="485" t="s">
        <v>2927</v>
      </c>
      <c r="F590" s="485">
        <v>204.23599999999999</v>
      </c>
      <c r="G590" s="486">
        <v>2884</v>
      </c>
      <c r="H590" s="462"/>
      <c r="I590" s="542">
        <v>3507</v>
      </c>
      <c r="J590" s="542">
        <v>3</v>
      </c>
      <c r="K590" s="542" t="s">
        <v>3977</v>
      </c>
      <c r="L590" s="542">
        <v>2761.8639617956665</v>
      </c>
      <c r="M590" s="487">
        <f>+Tabela136810[[#This Row],[Colunas85]]/$N$651</f>
        <v>6.1823229636941482E-5</v>
      </c>
      <c r="N590" s="542">
        <v>2131.3991179943055</v>
      </c>
      <c r="O590" s="487">
        <f>+O589+Tabela136810[[#This Row],[Colunas8]]</f>
        <v>0.99648630118133685</v>
      </c>
      <c r="P590" s="485">
        <v>14.7</v>
      </c>
      <c r="Q590" s="485">
        <v>96.2</v>
      </c>
      <c r="R590" s="561">
        <v>0.747</v>
      </c>
      <c r="S590" s="485" t="s">
        <v>27</v>
      </c>
      <c r="T590" s="485">
        <v>21076.837589999999</v>
      </c>
      <c r="U590" s="485">
        <v>17439.960569999999</v>
      </c>
      <c r="V590" s="488">
        <v>62888705.880000003</v>
      </c>
      <c r="W590" s="487">
        <f t="shared" si="24"/>
        <v>2.7745337685958209E-5</v>
      </c>
      <c r="X590" s="487">
        <f>+X589+Tabela136810[[#This Row],[Colunas82]]</f>
        <v>0.99879335772204381</v>
      </c>
      <c r="Y590" s="488">
        <v>21806.07</v>
      </c>
    </row>
    <row r="591" spans="1:25" ht="20.100000000000001" customHeight="1" x14ac:dyDescent="0.25">
      <c r="A591" s="485">
        <f t="shared" si="25"/>
        <v>587</v>
      </c>
      <c r="B591" s="485" t="s">
        <v>2928</v>
      </c>
      <c r="C591" s="485">
        <v>3547403</v>
      </c>
      <c r="D591" s="485" t="s">
        <v>1910</v>
      </c>
      <c r="E591" s="485" t="s">
        <v>2929</v>
      </c>
      <c r="F591" s="485">
        <v>209.8</v>
      </c>
      <c r="G591" s="486">
        <v>2476</v>
      </c>
      <c r="H591" s="487"/>
      <c r="I591" s="542">
        <v>3507</v>
      </c>
      <c r="J591" s="542">
        <v>6</v>
      </c>
      <c r="K591" s="542" t="s">
        <v>3980</v>
      </c>
      <c r="L591" s="542">
        <v>2371.1425691421882</v>
      </c>
      <c r="M591" s="487">
        <f>+Tabela136810[[#This Row],[Colunas85]]/$N$651</f>
        <v>5.3077086193157816E-5</v>
      </c>
      <c r="N591" s="542">
        <v>1829.8697004694525</v>
      </c>
      <c r="O591" s="487">
        <f>+O590+Tabela136810[[#This Row],[Colunas8]]</f>
        <v>0.99653937826753003</v>
      </c>
      <c r="P591" s="485">
        <v>12.1</v>
      </c>
      <c r="Q591" s="485">
        <v>100</v>
      </c>
      <c r="R591" s="561">
        <v>0.76100000000000001</v>
      </c>
      <c r="S591" s="485" t="s">
        <v>27</v>
      </c>
      <c r="T591" s="485">
        <v>19386.20853</v>
      </c>
      <c r="U591" s="485">
        <v>15557.07891</v>
      </c>
      <c r="V591" s="488">
        <v>62656962.720000006</v>
      </c>
      <c r="W591" s="487">
        <f t="shared" si="24"/>
        <v>2.7643096875932961E-5</v>
      </c>
      <c r="X591" s="487">
        <f>+X590+Tabela136810[[#This Row],[Colunas82]]</f>
        <v>0.99882100081891978</v>
      </c>
      <c r="Y591" s="488">
        <v>25305.72</v>
      </c>
    </row>
    <row r="592" spans="1:25" ht="20.100000000000001" customHeight="1" x14ac:dyDescent="0.25">
      <c r="A592" s="485">
        <f t="shared" si="25"/>
        <v>588</v>
      </c>
      <c r="B592" s="485" t="s">
        <v>2930</v>
      </c>
      <c r="C592" s="485">
        <v>3515129</v>
      </c>
      <c r="D592" s="485" t="s">
        <v>2931</v>
      </c>
      <c r="E592" s="485" t="s">
        <v>2932</v>
      </c>
      <c r="F592" s="485">
        <v>225.167</v>
      </c>
      <c r="G592" s="486">
        <v>3238</v>
      </c>
      <c r="H592" s="462"/>
      <c r="I592" s="542">
        <v>3505</v>
      </c>
      <c r="J592" s="542">
        <v>1</v>
      </c>
      <c r="K592" s="542" t="s">
        <v>3965</v>
      </c>
      <c r="L592" s="542">
        <v>3100.8722289508901</v>
      </c>
      <c r="M592" s="487">
        <f>+Tabela136810[[#This Row],[Colunas85]]/$N$651</f>
        <v>6.9411795271989081E-5</v>
      </c>
      <c r="N592" s="542">
        <v>2393.0202302585162</v>
      </c>
      <c r="O592" s="487">
        <f>+O591+Tabela136810[[#This Row],[Colunas8]]</f>
        <v>0.99660879006280201</v>
      </c>
      <c r="P592" s="485">
        <v>13.45</v>
      </c>
      <c r="Q592" s="485">
        <v>97.3</v>
      </c>
      <c r="R592" s="561">
        <v>0.72699999999999998</v>
      </c>
      <c r="S592" s="485" t="s">
        <v>27</v>
      </c>
      <c r="T592" s="485">
        <v>16099.475560000001</v>
      </c>
      <c r="U592" s="485">
        <v>13958.666660000001</v>
      </c>
      <c r="V592" s="488">
        <v>62441592</v>
      </c>
      <c r="W592" s="487">
        <f t="shared" si="24"/>
        <v>2.7548079284611074E-5</v>
      </c>
      <c r="X592" s="487">
        <f>+X591+Tabela136810[[#This Row],[Colunas82]]</f>
        <v>0.9988485488982044</v>
      </c>
      <c r="Y592" s="488">
        <v>19284</v>
      </c>
    </row>
    <row r="593" spans="1:25" ht="20.100000000000001" customHeight="1" x14ac:dyDescent="0.25">
      <c r="A593" s="485">
        <f t="shared" si="25"/>
        <v>589</v>
      </c>
      <c r="B593" s="485" t="s">
        <v>2933</v>
      </c>
      <c r="C593" s="485">
        <v>3533254</v>
      </c>
      <c r="D593" s="485" t="s">
        <v>2934</v>
      </c>
      <c r="E593" s="485" t="s">
        <v>2935</v>
      </c>
      <c r="F593" s="485">
        <v>117.77200000000001</v>
      </c>
      <c r="G593" s="486">
        <v>6057</v>
      </c>
      <c r="H593" s="487"/>
      <c r="I593" s="542">
        <v>3507</v>
      </c>
      <c r="J593" s="542">
        <v>2</v>
      </c>
      <c r="K593" s="542" t="s">
        <v>3976</v>
      </c>
      <c r="L593" s="542">
        <v>5800.4889100542141</v>
      </c>
      <c r="M593" s="487">
        <f>+Tabela136810[[#This Row],[Colunas85]]/$N$651</f>
        <v>1.2984164421322978E-4</v>
      </c>
      <c r="N593" s="542">
        <v>4476.38157340205</v>
      </c>
      <c r="O593" s="487">
        <f>+O592+Tabela136810[[#This Row],[Colunas8]]</f>
        <v>0.99673863170701527</v>
      </c>
      <c r="P593" s="485">
        <v>38.99</v>
      </c>
      <c r="Q593" s="485">
        <v>100</v>
      </c>
      <c r="R593" s="561">
        <v>0.71899999999999997</v>
      </c>
      <c r="S593" s="485" t="s">
        <v>27</v>
      </c>
      <c r="T593" s="485">
        <v>18418.879840000001</v>
      </c>
      <c r="U593" s="485">
        <v>16452.997920000002</v>
      </c>
      <c r="V593" s="488">
        <v>61762926.150000006</v>
      </c>
      <c r="W593" s="487">
        <f t="shared" si="24"/>
        <v>2.7248664422742116E-5</v>
      </c>
      <c r="X593" s="487">
        <f>+X592+Tabela136810[[#This Row],[Colunas82]]</f>
        <v>0.99887579756262712</v>
      </c>
      <c r="Y593" s="488">
        <v>10196.950000000001</v>
      </c>
    </row>
    <row r="594" spans="1:25" ht="20.100000000000001" customHeight="1" x14ac:dyDescent="0.25">
      <c r="A594" s="485">
        <f t="shared" si="25"/>
        <v>590</v>
      </c>
      <c r="B594" s="485" t="s">
        <v>2936</v>
      </c>
      <c r="C594" s="485">
        <v>3551207</v>
      </c>
      <c r="D594" s="485" t="s">
        <v>2937</v>
      </c>
      <c r="E594" s="485" t="s">
        <v>2938</v>
      </c>
      <c r="F594" s="485">
        <v>141.608</v>
      </c>
      <c r="G594" s="486">
        <v>3623</v>
      </c>
      <c r="H594" s="487"/>
      <c r="I594" s="542">
        <v>3504</v>
      </c>
      <c r="J594" s="542">
        <v>5</v>
      </c>
      <c r="K594" s="542" t="s">
        <v>3963</v>
      </c>
      <c r="L594" s="542">
        <v>3469.5676607440009</v>
      </c>
      <c r="M594" s="487">
        <f>+Tabela136810[[#This Row],[Colunas85]]/$N$651</f>
        <v>7.7664896315755551E-5</v>
      </c>
      <c r="N594" s="542">
        <v>2677.5516659130958</v>
      </c>
      <c r="O594" s="487">
        <f>+O593+Tabela136810[[#This Row],[Colunas8]]</f>
        <v>0.99681629660333104</v>
      </c>
      <c r="P594" s="485">
        <v>25.58</v>
      </c>
      <c r="Q594" s="485">
        <v>98.7</v>
      </c>
      <c r="R594" s="561">
        <v>0.68799999999999994</v>
      </c>
      <c r="S594" s="485" t="s">
        <v>27</v>
      </c>
      <c r="T594" s="485">
        <v>15520.294830000001</v>
      </c>
      <c r="U594" s="485">
        <v>13116.477510000001</v>
      </c>
      <c r="V594" s="488">
        <v>61139646.659999996</v>
      </c>
      <c r="W594" s="487">
        <f t="shared" si="24"/>
        <v>2.6973685001862003E-5</v>
      </c>
      <c r="X594" s="487">
        <f>+X593+Tabela136810[[#This Row],[Colunas82]]</f>
        <v>0.99890277124762894</v>
      </c>
      <c r="Y594" s="488">
        <v>16875.419999999998</v>
      </c>
    </row>
    <row r="595" spans="1:25" ht="20.100000000000001" customHeight="1" x14ac:dyDescent="0.25">
      <c r="A595" s="485">
        <f t="shared" si="25"/>
        <v>591</v>
      </c>
      <c r="B595" s="485" t="s">
        <v>2939</v>
      </c>
      <c r="C595" s="485">
        <v>3531001</v>
      </c>
      <c r="D595" s="485" t="s">
        <v>2940</v>
      </c>
      <c r="E595" s="485" t="s">
        <v>2941</v>
      </c>
      <c r="F595" s="485">
        <v>104.352</v>
      </c>
      <c r="G595" s="486">
        <v>2274</v>
      </c>
      <c r="H595" s="462"/>
      <c r="I595" s="542">
        <v>3506</v>
      </c>
      <c r="J595" s="542">
        <v>1</v>
      </c>
      <c r="K595" s="542" t="s">
        <v>3970</v>
      </c>
      <c r="L595" s="542">
        <v>2177.6971737598287</v>
      </c>
      <c r="M595" s="487">
        <f>+Tabela136810[[#This Row],[Colunas85]]/$N$651</f>
        <v>4.8746887723441384E-5</v>
      </c>
      <c r="N595" s="542">
        <v>1680.5830770870496</v>
      </c>
      <c r="O595" s="487">
        <f>+O594+Tabela136810[[#This Row],[Colunas8]]</f>
        <v>0.99686504349105454</v>
      </c>
      <c r="P595" s="485">
        <v>20.45</v>
      </c>
      <c r="Q595" s="485">
        <v>100</v>
      </c>
      <c r="R595" s="561">
        <v>0.77200000000000002</v>
      </c>
      <c r="S595" s="485" t="s">
        <v>27</v>
      </c>
      <c r="T595" s="485">
        <v>23140.05603</v>
      </c>
      <c r="U595" s="485">
        <v>17874.971150000001</v>
      </c>
      <c r="V595" s="488">
        <v>60331744.140000001</v>
      </c>
      <c r="W595" s="487">
        <f t="shared" si="24"/>
        <v>2.6617253303656793E-5</v>
      </c>
      <c r="X595" s="487">
        <f>+X594+Tabela136810[[#This Row],[Colunas82]]</f>
        <v>0.9989293885009326</v>
      </c>
      <c r="Y595" s="488">
        <v>26531.11</v>
      </c>
    </row>
    <row r="596" spans="1:25" ht="20.100000000000001" customHeight="1" x14ac:dyDescent="0.25">
      <c r="A596" s="485">
        <f t="shared" si="25"/>
        <v>592</v>
      </c>
      <c r="B596" s="485" t="s">
        <v>2942</v>
      </c>
      <c r="C596" s="485">
        <v>3529658</v>
      </c>
      <c r="D596" s="485" t="s">
        <v>2943</v>
      </c>
      <c r="E596" s="485" t="s">
        <v>2944</v>
      </c>
      <c r="F596" s="485">
        <v>148.636</v>
      </c>
      <c r="G596" s="486">
        <v>1903</v>
      </c>
      <c r="H596" s="462"/>
      <c r="I596" s="542">
        <v>3507</v>
      </c>
      <c r="J596" s="542">
        <v>4</v>
      </c>
      <c r="K596" s="542" t="s">
        <v>3978</v>
      </c>
      <c r="L596" s="542">
        <v>1822.4088485773761</v>
      </c>
      <c r="M596" s="487">
        <f>+Tabela136810[[#This Row],[Colunas85]]/$N$651</f>
        <v>4.0793899444902788E-5</v>
      </c>
      <c r="N596" s="542">
        <v>1406.3982390926362</v>
      </c>
      <c r="O596" s="487">
        <f>+O595+Tabela136810[[#This Row],[Colunas8]]</f>
        <v>0.99690583739049943</v>
      </c>
      <c r="P596" s="485">
        <v>12.67</v>
      </c>
      <c r="Q596" s="485">
        <v>100</v>
      </c>
      <c r="R596" s="561">
        <v>0.72399999999999998</v>
      </c>
      <c r="S596" s="485">
        <v>31.25</v>
      </c>
      <c r="T596" s="485">
        <v>17661.803349999998</v>
      </c>
      <c r="U596" s="485">
        <v>14849.39683</v>
      </c>
      <c r="V596" s="488">
        <v>58582827.379999995</v>
      </c>
      <c r="W596" s="487">
        <f t="shared" si="24"/>
        <v>2.5845663470286348E-5</v>
      </c>
      <c r="X596" s="487">
        <f>+X595+Tabela136810[[#This Row],[Colunas82]]</f>
        <v>0.99895523416440291</v>
      </c>
      <c r="Y596" s="488">
        <v>30784.46</v>
      </c>
    </row>
    <row r="597" spans="1:25" ht="20.100000000000001" customHeight="1" x14ac:dyDescent="0.25">
      <c r="A597" s="485">
        <f t="shared" si="25"/>
        <v>593</v>
      </c>
      <c r="B597" s="485" t="s">
        <v>2945</v>
      </c>
      <c r="C597" s="485">
        <v>3508900</v>
      </c>
      <c r="D597" s="485" t="s">
        <v>2946</v>
      </c>
      <c r="E597" s="485" t="s">
        <v>2947</v>
      </c>
      <c r="F597" s="485">
        <v>253.352</v>
      </c>
      <c r="G597" s="486">
        <v>4195</v>
      </c>
      <c r="H597" s="462"/>
      <c r="I597" s="542">
        <v>3505</v>
      </c>
      <c r="J597" s="542">
        <v>1</v>
      </c>
      <c r="K597" s="542" t="s">
        <v>3965</v>
      </c>
      <c r="L597" s="542">
        <v>4017.3437308366233</v>
      </c>
      <c r="M597" s="487">
        <f>+Tabela136810[[#This Row],[Colunas85]]/$N$651</f>
        <v>8.9926646437922864E-5</v>
      </c>
      <c r="N597" s="542">
        <v>3100.2840845998999</v>
      </c>
      <c r="O597" s="487">
        <f>+O596+Tabela136810[[#This Row],[Colunas8]]</f>
        <v>0.99699576403693735</v>
      </c>
      <c r="P597" s="485">
        <v>16.11</v>
      </c>
      <c r="Q597" s="485">
        <v>98.9</v>
      </c>
      <c r="R597" s="561">
        <v>0.72899999999999998</v>
      </c>
      <c r="S597" s="485" t="s">
        <v>27</v>
      </c>
      <c r="T597" s="485">
        <v>17842.454559999998</v>
      </c>
      <c r="U597" s="485">
        <v>15597.89667</v>
      </c>
      <c r="V597" s="488">
        <v>58283819.799999997</v>
      </c>
      <c r="W597" s="487">
        <f t="shared" si="24"/>
        <v>2.5713746838171336E-5</v>
      </c>
      <c r="X597" s="487">
        <f>+X596+Tabela136810[[#This Row],[Colunas82]]</f>
        <v>0.99898094791124104</v>
      </c>
      <c r="Y597" s="488">
        <v>13893.64</v>
      </c>
    </row>
    <row r="598" spans="1:25" ht="20.100000000000001" customHeight="1" x14ac:dyDescent="0.25">
      <c r="A598" s="485">
        <f t="shared" si="25"/>
        <v>594</v>
      </c>
      <c r="B598" s="485" t="s">
        <v>2948</v>
      </c>
      <c r="C598" s="485">
        <v>3513850</v>
      </c>
      <c r="D598" s="485" t="s">
        <v>2949</v>
      </c>
      <c r="E598" s="485" t="s">
        <v>2950</v>
      </c>
      <c r="F598" s="485">
        <v>88.132999999999996</v>
      </c>
      <c r="G598" s="486">
        <v>1805</v>
      </c>
      <c r="H598" s="462"/>
      <c r="I598" s="542">
        <v>3507</v>
      </c>
      <c r="J598" s="542">
        <v>4</v>
      </c>
      <c r="K598" s="542" t="s">
        <v>3978</v>
      </c>
      <c r="L598" s="542">
        <v>1728.5591023027662</v>
      </c>
      <c r="M598" s="487">
        <f>+Tabela136810[[#This Row],[Colunas85]]/$N$651</f>
        <v>3.8693110088307689E-5</v>
      </c>
      <c r="N598" s="542">
        <v>1333.9720554714706</v>
      </c>
      <c r="O598" s="487">
        <f>+O597+Tabela136810[[#This Row],[Colunas8]]</f>
        <v>0.99703445714702565</v>
      </c>
      <c r="P598" s="485">
        <v>19.12</v>
      </c>
      <c r="Q598" s="485">
        <v>100</v>
      </c>
      <c r="R598" s="561">
        <v>0.74099999999999999</v>
      </c>
      <c r="S598" s="485" t="s">
        <v>27</v>
      </c>
      <c r="T598" s="485">
        <v>15516.84756</v>
      </c>
      <c r="U598" s="485">
        <v>12939.807839999999</v>
      </c>
      <c r="V598" s="488">
        <v>58001184.100000001</v>
      </c>
      <c r="W598" s="487">
        <f t="shared" si="24"/>
        <v>2.5589053177698019E-5</v>
      </c>
      <c r="X598" s="487">
        <f>+X597+Tabela136810[[#This Row],[Colunas82]]</f>
        <v>0.99900653696441877</v>
      </c>
      <c r="Y598" s="488">
        <v>32133.62</v>
      </c>
    </row>
    <row r="599" spans="1:25" ht="20.100000000000001" customHeight="1" x14ac:dyDescent="0.25">
      <c r="A599" s="485">
        <f t="shared" si="25"/>
        <v>595</v>
      </c>
      <c r="B599" s="485" t="s">
        <v>2951</v>
      </c>
      <c r="C599" s="485">
        <v>3527504</v>
      </c>
      <c r="D599" s="485" t="s">
        <v>2952</v>
      </c>
      <c r="E599" s="485" t="s">
        <v>2953</v>
      </c>
      <c r="F599" s="485">
        <v>189.536</v>
      </c>
      <c r="G599" s="486">
        <v>2412</v>
      </c>
      <c r="H599" s="462"/>
      <c r="I599" s="542">
        <v>3503</v>
      </c>
      <c r="J599" s="542">
        <v>1</v>
      </c>
      <c r="K599" s="542" t="s">
        <v>3954</v>
      </c>
      <c r="L599" s="542">
        <v>2309.8529389220348</v>
      </c>
      <c r="M599" s="487">
        <f>+Tabela136810[[#This Row],[Colunas85]]/$N$651</f>
        <v>5.1705142123544698E-5</v>
      </c>
      <c r="N599" s="542">
        <v>1782.5709683086914</v>
      </c>
      <c r="O599" s="487">
        <f>+O598+Tabela136810[[#This Row],[Colunas8]]</f>
        <v>0.99708616228914915</v>
      </c>
      <c r="P599" s="485">
        <v>11.85</v>
      </c>
      <c r="Q599" s="485">
        <v>99.1</v>
      </c>
      <c r="R599" s="561">
        <v>0.73299999999999998</v>
      </c>
      <c r="S599" s="485" t="s">
        <v>27</v>
      </c>
      <c r="T599" s="485">
        <v>16106.81847</v>
      </c>
      <c r="U599" s="485">
        <v>12906.071529999999</v>
      </c>
      <c r="V599" s="488">
        <v>57650852.160000004</v>
      </c>
      <c r="W599" s="487">
        <f t="shared" si="24"/>
        <v>2.5434493184111508E-5</v>
      </c>
      <c r="X599" s="487">
        <f>+X598+Tabela136810[[#This Row],[Colunas82]]</f>
        <v>0.99903197145760292</v>
      </c>
      <c r="Y599" s="488">
        <v>23901.68</v>
      </c>
    </row>
    <row r="600" spans="1:25" ht="20.100000000000001" customHeight="1" x14ac:dyDescent="0.25">
      <c r="A600" s="485">
        <f t="shared" si="25"/>
        <v>596</v>
      </c>
      <c r="B600" s="485" t="s">
        <v>2954</v>
      </c>
      <c r="C600" s="485">
        <v>3528908</v>
      </c>
      <c r="D600" s="485" t="s">
        <v>2955</v>
      </c>
      <c r="E600" s="485" t="s">
        <v>2956</v>
      </c>
      <c r="F600" s="485">
        <v>186.54400000000001</v>
      </c>
      <c r="G600" s="486">
        <v>4098</v>
      </c>
      <c r="H600" s="462"/>
      <c r="I600" s="542">
        <v>3505</v>
      </c>
      <c r="J600" s="542">
        <v>2</v>
      </c>
      <c r="K600" s="542" t="s">
        <v>3966</v>
      </c>
      <c r="L600" s="542">
        <v>3924.4516350342028</v>
      </c>
      <c r="M600" s="487">
        <f>+Tabela136810[[#This Row],[Colunas85]]/$N$651</f>
        <v>8.7847293707415472E-5</v>
      </c>
      <c r="N600" s="542">
        <v>3028.596943668746</v>
      </c>
      <c r="O600" s="487">
        <f>+O599+Tabela136810[[#This Row],[Colunas8]]</f>
        <v>0.99717400958285651</v>
      </c>
      <c r="P600" s="485">
        <v>21.07</v>
      </c>
      <c r="Q600" s="485">
        <v>97.5</v>
      </c>
      <c r="R600" s="561">
        <v>0.71799999999999997</v>
      </c>
      <c r="S600" s="485" t="s">
        <v>27</v>
      </c>
      <c r="T600" s="485">
        <v>15325.24935</v>
      </c>
      <c r="U600" s="485">
        <v>13397.74638</v>
      </c>
      <c r="V600" s="488">
        <v>57068870.940000005</v>
      </c>
      <c r="W600" s="487">
        <f t="shared" si="24"/>
        <v>2.5177733798625073E-5</v>
      </c>
      <c r="X600" s="487">
        <f>+X599+Tabela136810[[#This Row],[Colunas82]]</f>
        <v>0.99905714919140154</v>
      </c>
      <c r="Y600" s="488">
        <v>13926.03</v>
      </c>
    </row>
    <row r="601" spans="1:25" ht="20.100000000000001" customHeight="1" x14ac:dyDescent="0.25">
      <c r="A601" s="485">
        <f t="shared" si="25"/>
        <v>597</v>
      </c>
      <c r="B601" s="485" t="s">
        <v>2957</v>
      </c>
      <c r="C601" s="485">
        <v>3526308</v>
      </c>
      <c r="D601" s="485" t="s">
        <v>2958</v>
      </c>
      <c r="E601" s="485" t="s">
        <v>2959</v>
      </c>
      <c r="F601" s="485">
        <v>255.47200000000001</v>
      </c>
      <c r="G601" s="486">
        <v>4882</v>
      </c>
      <c r="H601" s="462"/>
      <c r="I601" s="542">
        <v>3511</v>
      </c>
      <c r="J601" s="542">
        <v>2</v>
      </c>
      <c r="K601" s="542" t="s">
        <v>4005</v>
      </c>
      <c r="L601" s="542">
        <v>4675.2496052310835</v>
      </c>
      <c r="M601" s="487">
        <f>+Tabela136810[[#This Row],[Colunas85]]/$N$651</f>
        <v>1.0465360856017627E-4</v>
      </c>
      <c r="N601" s="542">
        <v>3608.0064126380721</v>
      </c>
      <c r="O601" s="487">
        <f>+O600+Tabela136810[[#This Row],[Colunas8]]</f>
        <v>0.99727866319141667</v>
      </c>
      <c r="P601" s="485">
        <v>18.95</v>
      </c>
      <c r="Q601" s="485">
        <v>99</v>
      </c>
      <c r="R601" s="561">
        <v>0.69299999999999995</v>
      </c>
      <c r="S601" s="485" t="s">
        <v>27</v>
      </c>
      <c r="T601" s="485">
        <v>18654.636689999999</v>
      </c>
      <c r="U601" s="485">
        <v>15385.31473</v>
      </c>
      <c r="V601" s="488">
        <v>56348336.919999994</v>
      </c>
      <c r="W601" s="487">
        <f t="shared" si="24"/>
        <v>2.4859847471988497E-5</v>
      </c>
      <c r="X601" s="487">
        <f>+X600+Tabela136810[[#This Row],[Colunas82]]</f>
        <v>0.99908200903887356</v>
      </c>
      <c r="Y601" s="488">
        <v>11542.06</v>
      </c>
    </row>
    <row r="602" spans="1:25" ht="20.100000000000001" customHeight="1" x14ac:dyDescent="0.25">
      <c r="A602" s="485">
        <f t="shared" si="25"/>
        <v>598</v>
      </c>
      <c r="B602" s="485" t="s">
        <v>2960</v>
      </c>
      <c r="C602" s="485">
        <v>3538303</v>
      </c>
      <c r="D602" s="485" t="s">
        <v>2961</v>
      </c>
      <c r="E602" s="485" t="s">
        <v>2962</v>
      </c>
      <c r="F602" s="485">
        <v>482.76900000000001</v>
      </c>
      <c r="G602" s="486">
        <v>3706</v>
      </c>
      <c r="H602" s="487"/>
      <c r="I602" s="542">
        <v>3505</v>
      </c>
      <c r="J602" s="542">
        <v>4</v>
      </c>
      <c r="K602" s="542" t="s">
        <v>3968</v>
      </c>
      <c r="L602" s="542">
        <v>3549.0526499357629</v>
      </c>
      <c r="M602" s="487">
        <f>+Tabela136810[[#This Row],[Colunas85]]/$N$651</f>
        <v>7.9444136281035075E-5</v>
      </c>
      <c r="N602" s="542">
        <v>2738.8922091840832</v>
      </c>
      <c r="O602" s="487">
        <f>+O601+Tabela136810[[#This Row],[Colunas8]]</f>
        <v>0.9973581073276977</v>
      </c>
      <c r="P602" s="485">
        <v>7.33</v>
      </c>
      <c r="Q602" s="485">
        <v>99.4</v>
      </c>
      <c r="R602" s="561">
        <v>0.71099999999999997</v>
      </c>
      <c r="S602" s="485" t="s">
        <v>27</v>
      </c>
      <c r="T602" s="485">
        <v>19036.924640000001</v>
      </c>
      <c r="U602" s="485">
        <v>15693.45974</v>
      </c>
      <c r="V602" s="488">
        <v>55921427.579999998</v>
      </c>
      <c r="W602" s="487">
        <f t="shared" si="24"/>
        <v>2.4671502941220275E-5</v>
      </c>
      <c r="X602" s="487">
        <f>+X601+Tabela136810[[#This Row],[Colunas82]]</f>
        <v>0.99910668054181473</v>
      </c>
      <c r="Y602" s="488">
        <v>15089.43</v>
      </c>
    </row>
    <row r="603" spans="1:25" ht="20.100000000000001" customHeight="1" x14ac:dyDescent="0.25">
      <c r="A603" s="485">
        <f t="shared" si="25"/>
        <v>599</v>
      </c>
      <c r="B603" s="485" t="s">
        <v>2963</v>
      </c>
      <c r="C603" s="485">
        <v>3505005</v>
      </c>
      <c r="D603" s="485" t="s">
        <v>2964</v>
      </c>
      <c r="E603" s="485" t="s">
        <v>2965</v>
      </c>
      <c r="F603" s="485">
        <v>153.142</v>
      </c>
      <c r="G603" s="486">
        <v>3525</v>
      </c>
      <c r="H603" s="462"/>
      <c r="I603" s="542">
        <v>3502</v>
      </c>
      <c r="J603" s="542">
        <v>2</v>
      </c>
      <c r="K603" s="542" t="s">
        <v>3948</v>
      </c>
      <c r="L603" s="542">
        <v>3375.7179144693914</v>
      </c>
      <c r="M603" s="487">
        <f>+Tabela136810[[#This Row],[Colunas85]]/$N$651</f>
        <v>7.5564106959160452E-5</v>
      </c>
      <c r="N603" s="542">
        <v>2605.1254822919304</v>
      </c>
      <c r="O603" s="487">
        <f>+O602+Tabela136810[[#This Row],[Colunas8]]</f>
        <v>0.99743367143465689</v>
      </c>
      <c r="P603" s="485">
        <v>20.350000000000001</v>
      </c>
      <c r="Q603" s="485">
        <v>100</v>
      </c>
      <c r="R603" s="561">
        <v>0.71099999999999997</v>
      </c>
      <c r="S603" s="485">
        <v>33.33</v>
      </c>
      <c r="T603" s="485">
        <v>16391.905129999999</v>
      </c>
      <c r="U603" s="485">
        <v>14126.961880000001</v>
      </c>
      <c r="V603" s="488">
        <v>54576165</v>
      </c>
      <c r="W603" s="487">
        <f t="shared" si="24"/>
        <v>2.4077997890733085E-5</v>
      </c>
      <c r="X603" s="487">
        <f>+X602+Tabela136810[[#This Row],[Colunas82]]</f>
        <v>0.99913075853970545</v>
      </c>
      <c r="Y603" s="488">
        <v>15482.6</v>
      </c>
    </row>
    <row r="604" spans="1:25" ht="20.100000000000001" customHeight="1" x14ac:dyDescent="0.25">
      <c r="A604" s="485">
        <f t="shared" si="25"/>
        <v>600</v>
      </c>
      <c r="B604" s="485" t="s">
        <v>2966</v>
      </c>
      <c r="C604" s="485">
        <v>3555307</v>
      </c>
      <c r="D604" s="485" t="s">
        <v>2967</v>
      </c>
      <c r="E604" s="485" t="s">
        <v>2968</v>
      </c>
      <c r="F604" s="485">
        <v>147.797</v>
      </c>
      <c r="G604" s="486">
        <v>1667</v>
      </c>
      <c r="H604" s="487"/>
      <c r="I604" s="542">
        <v>3507</v>
      </c>
      <c r="J604" s="542">
        <v>4</v>
      </c>
      <c r="K604" s="542" t="s">
        <v>3978</v>
      </c>
      <c r="L604" s="542">
        <v>1596.4033371405603</v>
      </c>
      <c r="M604" s="487">
        <f>+Tabela136810[[#This Row],[Colunas85]]/$N$651</f>
        <v>3.5734855688204396E-5</v>
      </c>
      <c r="N604" s="542">
        <v>1231.9841642498293</v>
      </c>
      <c r="O604" s="487">
        <f>+O603+Tabela136810[[#This Row],[Colunas8]]</f>
        <v>0.99746940629034508</v>
      </c>
      <c r="P604" s="485">
        <v>13.37</v>
      </c>
      <c r="Q604" s="485">
        <v>97.1</v>
      </c>
      <c r="R604" s="561">
        <v>0.73599999999999999</v>
      </c>
      <c r="S604" s="485" t="s">
        <v>27</v>
      </c>
      <c r="T604" s="485">
        <v>16654.985949999998</v>
      </c>
      <c r="U604" s="485">
        <v>14567.555130000001</v>
      </c>
      <c r="V604" s="488">
        <v>53093616.600000001</v>
      </c>
      <c r="W604" s="487">
        <f t="shared" si="24"/>
        <v>2.3423924867315084E-5</v>
      </c>
      <c r="X604" s="487">
        <f>+X603+Tabela136810[[#This Row],[Colunas82]]</f>
        <v>0.99915418246457277</v>
      </c>
      <c r="Y604" s="488">
        <v>31849.8</v>
      </c>
    </row>
    <row r="605" spans="1:25" ht="20.100000000000001" customHeight="1" x14ac:dyDescent="0.25">
      <c r="A605" s="485">
        <f t="shared" si="25"/>
        <v>601</v>
      </c>
      <c r="B605" s="485" t="s">
        <v>2969</v>
      </c>
      <c r="C605" s="485">
        <v>3549607</v>
      </c>
      <c r="D605" s="485" t="s">
        <v>2970</v>
      </c>
      <c r="E605" s="485" t="s">
        <v>2971</v>
      </c>
      <c r="F605" s="485">
        <v>570.68499999999995</v>
      </c>
      <c r="G605" s="486">
        <v>4141</v>
      </c>
      <c r="H605" s="487"/>
      <c r="I605" s="542">
        <v>3511</v>
      </c>
      <c r="J605" s="542">
        <v>5</v>
      </c>
      <c r="K605" s="542" t="s">
        <v>4008</v>
      </c>
      <c r="L605" s="542">
        <v>3965.6306053383687</v>
      </c>
      <c r="M605" s="487">
        <f>+Tabela136810[[#This Row],[Colunas85]]/$N$651</f>
        <v>8.8769068629186796E-5</v>
      </c>
      <c r="N605" s="542">
        <v>3060.3757793392579</v>
      </c>
      <c r="O605" s="487">
        <f>+O604+Tabela136810[[#This Row],[Colunas8]]</f>
        <v>0.99755817535897429</v>
      </c>
      <c r="P605" s="485">
        <v>7.14</v>
      </c>
      <c r="Q605" s="485">
        <v>95.5</v>
      </c>
      <c r="R605" s="561">
        <v>0.68400000000000005</v>
      </c>
      <c r="S605" s="485">
        <v>51.28</v>
      </c>
      <c r="T605" s="485">
        <v>20799.153310000002</v>
      </c>
      <c r="U605" s="485">
        <v>17636.312020000001</v>
      </c>
      <c r="V605" s="488">
        <v>52845909.829999998</v>
      </c>
      <c r="W605" s="487">
        <f t="shared" si="24"/>
        <v>2.3314641206845714E-5</v>
      </c>
      <c r="X605" s="487">
        <f>+X604+Tabela136810[[#This Row],[Colunas82]]</f>
        <v>0.99917749710577963</v>
      </c>
      <c r="Y605" s="488">
        <v>12761.63</v>
      </c>
    </row>
    <row r="606" spans="1:25" ht="20.100000000000001" customHeight="1" x14ac:dyDescent="0.25">
      <c r="A606" s="485">
        <f t="shared" si="25"/>
        <v>602</v>
      </c>
      <c r="B606" s="485" t="s">
        <v>2972</v>
      </c>
      <c r="C606" s="485">
        <v>3542305</v>
      </c>
      <c r="D606" s="485" t="s">
        <v>2973</v>
      </c>
      <c r="E606" s="485" t="s">
        <v>2974</v>
      </c>
      <c r="F606" s="485">
        <v>309.44099999999997</v>
      </c>
      <c r="G606" s="486">
        <v>3827</v>
      </c>
      <c r="H606" s="487"/>
      <c r="I606" s="542">
        <v>3511</v>
      </c>
      <c r="J606" s="542">
        <v>2</v>
      </c>
      <c r="K606" s="542" t="s">
        <v>4005</v>
      </c>
      <c r="L606" s="542">
        <v>3664.9283570707403</v>
      </c>
      <c r="M606" s="487">
        <f>+Tabela136810[[#This Row],[Colunas85]]/$N$651</f>
        <v>8.2037968037647384E-5</v>
      </c>
      <c r="N606" s="542">
        <v>2828.3163746755222</v>
      </c>
      <c r="O606" s="487">
        <f>+O605+Tabela136810[[#This Row],[Colunas8]]</f>
        <v>0.99764021332701192</v>
      </c>
      <c r="P606" s="485">
        <v>12.52</v>
      </c>
      <c r="Q606" s="485">
        <v>95.2</v>
      </c>
      <c r="R606" s="561">
        <v>0.65700000000000003</v>
      </c>
      <c r="S606" s="485" t="s">
        <v>27</v>
      </c>
      <c r="T606" s="485">
        <v>17915.64921</v>
      </c>
      <c r="U606" s="485">
        <v>15779.90827</v>
      </c>
      <c r="V606" s="488">
        <v>52687533.640000001</v>
      </c>
      <c r="W606" s="487">
        <f t="shared" si="24"/>
        <v>2.32447685514702E-5</v>
      </c>
      <c r="X606" s="487">
        <f>+X605+Tabela136810[[#This Row],[Colunas82]]</f>
        <v>0.99920074187433106</v>
      </c>
      <c r="Y606" s="488">
        <v>13767.32</v>
      </c>
    </row>
    <row r="607" spans="1:25" ht="20.100000000000001" customHeight="1" x14ac:dyDescent="0.25">
      <c r="A607" s="485">
        <f t="shared" si="25"/>
        <v>603</v>
      </c>
      <c r="B607" s="485" t="s">
        <v>2975</v>
      </c>
      <c r="C607" s="485">
        <v>3546256</v>
      </c>
      <c r="D607" s="485" t="s">
        <v>2976</v>
      </c>
      <c r="E607" s="485" t="s">
        <v>2977</v>
      </c>
      <c r="F607" s="485">
        <v>148.06200000000001</v>
      </c>
      <c r="G607" s="486">
        <v>2166</v>
      </c>
      <c r="H607" s="487"/>
      <c r="I607" s="542">
        <v>3508</v>
      </c>
      <c r="J607" s="542">
        <v>1</v>
      </c>
      <c r="K607" s="542" t="s">
        <v>3982</v>
      </c>
      <c r="L607" s="542">
        <v>2074.2709227633195</v>
      </c>
      <c r="M607" s="487">
        <f>+Tabela136810[[#This Row],[Colunas85]]/$N$651</f>
        <v>4.6431732105969228E-5</v>
      </c>
      <c r="N607" s="542">
        <v>1600.7664665657646</v>
      </c>
      <c r="O607" s="487">
        <f>+O606+Tabela136810[[#This Row],[Colunas8]]</f>
        <v>0.99768664505911786</v>
      </c>
      <c r="P607" s="485">
        <v>13.19</v>
      </c>
      <c r="Q607" s="485">
        <v>86.2</v>
      </c>
      <c r="R607" s="561">
        <v>0.74299999999999999</v>
      </c>
      <c r="S607" s="485">
        <v>71.430000000000007</v>
      </c>
      <c r="T607" s="485">
        <v>15779.04758</v>
      </c>
      <c r="U607" s="485">
        <v>14680.03002</v>
      </c>
      <c r="V607" s="488">
        <v>52654571.939999998</v>
      </c>
      <c r="W607" s="487">
        <f t="shared" si="24"/>
        <v>2.323022645707652E-5</v>
      </c>
      <c r="X607" s="487">
        <f>+X606+Tabela136810[[#This Row],[Colunas82]]</f>
        <v>0.99922397210078817</v>
      </c>
      <c r="Y607" s="488">
        <v>24309.59</v>
      </c>
    </row>
    <row r="608" spans="1:25" ht="20.100000000000001" customHeight="1" x14ac:dyDescent="0.25">
      <c r="A608" s="485">
        <f t="shared" si="25"/>
        <v>604</v>
      </c>
      <c r="B608" s="485" t="s">
        <v>2978</v>
      </c>
      <c r="C608" s="485">
        <v>3501509</v>
      </c>
      <c r="D608" s="485" t="s">
        <v>2979</v>
      </c>
      <c r="E608" s="485" t="s">
        <v>2980</v>
      </c>
      <c r="F608" s="485">
        <v>84.879000000000005</v>
      </c>
      <c r="G608" s="486">
        <v>3251</v>
      </c>
      <c r="H608" s="462"/>
      <c r="I608" s="542">
        <v>3504</v>
      </c>
      <c r="J608" s="542">
        <v>1</v>
      </c>
      <c r="K608" s="542" t="s">
        <v>3959</v>
      </c>
      <c r="L608" s="542">
        <v>3113.3216850893596</v>
      </c>
      <c r="M608" s="487">
        <f>+Tabela136810[[#This Row],[Colunas85]]/$N$651</f>
        <v>6.9690471411129268E-5</v>
      </c>
      <c r="N608" s="542">
        <v>2402.6277852286712</v>
      </c>
      <c r="O608" s="487">
        <f>+O607+Tabela136810[[#This Row],[Colunas8]]</f>
        <v>0.997756335530529</v>
      </c>
      <c r="P608" s="485">
        <v>35.380000000000003</v>
      </c>
      <c r="Q608" s="485">
        <v>99.3</v>
      </c>
      <c r="R608" s="561">
        <v>0.72199999999999998</v>
      </c>
      <c r="S608" s="485">
        <v>22.73</v>
      </c>
      <c r="T608" s="485">
        <v>15306.4017</v>
      </c>
      <c r="U608" s="485">
        <v>12940.54398</v>
      </c>
      <c r="V608" s="488">
        <v>52634925.379999995</v>
      </c>
      <c r="W608" s="487">
        <f t="shared" si="24"/>
        <v>2.322155875698729E-5</v>
      </c>
      <c r="X608" s="487">
        <f>+X607+Tabela136810[[#This Row],[Colunas82]]</f>
        <v>0.99924719365954517</v>
      </c>
      <c r="Y608" s="488">
        <v>16190.38</v>
      </c>
    </row>
    <row r="609" spans="1:25" ht="20.100000000000001" customHeight="1" x14ac:dyDescent="0.25">
      <c r="A609" s="485">
        <f t="shared" si="25"/>
        <v>605</v>
      </c>
      <c r="B609" s="485" t="s">
        <v>2981</v>
      </c>
      <c r="C609" s="485">
        <v>3533304</v>
      </c>
      <c r="D609" s="485" t="s">
        <v>2982</v>
      </c>
      <c r="E609" s="485" t="s">
        <v>2983</v>
      </c>
      <c r="F609" s="485">
        <v>73.816000000000003</v>
      </c>
      <c r="G609" s="486">
        <v>4217</v>
      </c>
      <c r="H609" s="487"/>
      <c r="I609" s="542">
        <v>3506</v>
      </c>
      <c r="J609" s="542">
        <v>1</v>
      </c>
      <c r="K609" s="542" t="s">
        <v>3970</v>
      </c>
      <c r="L609" s="542">
        <v>4038.4120412248008</v>
      </c>
      <c r="M609" s="487">
        <f>+Tabela136810[[#This Row],[Colunas85]]/$N$651</f>
        <v>9.039825221185238E-5</v>
      </c>
      <c r="N609" s="542">
        <v>3116.543023780162</v>
      </c>
      <c r="O609" s="487">
        <f>+O608+Tabela136810[[#This Row],[Colunas8]]</f>
        <v>0.9978467337827408</v>
      </c>
      <c r="P609" s="485">
        <v>46.46</v>
      </c>
      <c r="Q609" s="485">
        <v>98.6</v>
      </c>
      <c r="R609" s="561">
        <v>0.74299999999999999</v>
      </c>
      <c r="S609" s="485">
        <v>43.48</v>
      </c>
      <c r="T609" s="485">
        <v>18537.408459999999</v>
      </c>
      <c r="U609" s="485">
        <v>14766.97035</v>
      </c>
      <c r="V609" s="488">
        <v>52004170.510000005</v>
      </c>
      <c r="W609" s="487">
        <f t="shared" si="24"/>
        <v>2.2943281336259225E-5</v>
      </c>
      <c r="X609" s="487">
        <f>+X608+Tabela136810[[#This Row],[Colunas82]]</f>
        <v>0.9992701369408814</v>
      </c>
      <c r="Y609" s="488">
        <v>12332.03</v>
      </c>
    </row>
    <row r="610" spans="1:25" ht="20.100000000000001" customHeight="1" x14ac:dyDescent="0.25">
      <c r="A610" s="485">
        <f t="shared" si="25"/>
        <v>606</v>
      </c>
      <c r="B610" s="485" t="s">
        <v>2984</v>
      </c>
      <c r="C610" s="485">
        <v>3514957</v>
      </c>
      <c r="D610" s="485" t="s">
        <v>2985</v>
      </c>
      <c r="E610" s="485" t="s">
        <v>2986</v>
      </c>
      <c r="F610" s="485">
        <v>83.129000000000005</v>
      </c>
      <c r="G610" s="486">
        <v>2446</v>
      </c>
      <c r="H610" s="462"/>
      <c r="I610" s="542">
        <v>3507</v>
      </c>
      <c r="J610" s="542">
        <v>2</v>
      </c>
      <c r="K610" s="542" t="s">
        <v>3976</v>
      </c>
      <c r="L610" s="542">
        <v>2342.4130549764914</v>
      </c>
      <c r="M610" s="487">
        <f>+Tabela136810[[#This Row],[Colunas85]]/$N$651</f>
        <v>5.2433987410526672E-5</v>
      </c>
      <c r="N610" s="542">
        <v>1807.6984197690958</v>
      </c>
      <c r="O610" s="487">
        <f>+O609+Tabela136810[[#This Row],[Colunas8]]</f>
        <v>0.99789916777015131</v>
      </c>
      <c r="P610" s="485">
        <v>29.15</v>
      </c>
      <c r="Q610" s="485">
        <v>100</v>
      </c>
      <c r="R610" s="561">
        <v>0.73</v>
      </c>
      <c r="S610" s="485" t="s">
        <v>27</v>
      </c>
      <c r="T610" s="485">
        <v>17245.915959999998</v>
      </c>
      <c r="U610" s="485">
        <v>14037.84829</v>
      </c>
      <c r="V610" s="488">
        <v>51950178.180000007</v>
      </c>
      <c r="W610" s="487">
        <f t="shared" si="24"/>
        <v>2.2919460915607539E-5</v>
      </c>
      <c r="X610" s="487">
        <f>+X609+Tabela136810[[#This Row],[Colunas82]]</f>
        <v>0.999293056401797</v>
      </c>
      <c r="Y610" s="488">
        <v>21238.83</v>
      </c>
    </row>
    <row r="611" spans="1:25" ht="20.100000000000001" customHeight="1" x14ac:dyDescent="0.25">
      <c r="A611" s="485">
        <f t="shared" si="25"/>
        <v>607</v>
      </c>
      <c r="B611" s="485" t="s">
        <v>2987</v>
      </c>
      <c r="C611" s="485">
        <v>3525805</v>
      </c>
      <c r="D611" s="485" t="s">
        <v>2988</v>
      </c>
      <c r="E611" s="485" t="s">
        <v>2989</v>
      </c>
      <c r="F611" s="485">
        <v>128.18299999999999</v>
      </c>
      <c r="G611" s="486">
        <v>4824</v>
      </c>
      <c r="H611" s="462"/>
      <c r="I611" s="542">
        <v>3504</v>
      </c>
      <c r="J611" s="542">
        <v>1</v>
      </c>
      <c r="K611" s="542" t="s">
        <v>3959</v>
      </c>
      <c r="L611" s="542">
        <v>4619.7058778440696</v>
      </c>
      <c r="M611" s="487">
        <f>+Tabela136810[[#This Row],[Colunas85]]/$N$651</f>
        <v>1.034102842470894E-4</v>
      </c>
      <c r="N611" s="542">
        <v>3565.1419366173827</v>
      </c>
      <c r="O611" s="487">
        <f>+O610+Tabela136810[[#This Row],[Colunas8]]</f>
        <v>0.9980025780543984</v>
      </c>
      <c r="P611" s="485">
        <v>34.549999999999997</v>
      </c>
      <c r="Q611" s="485">
        <v>97.7</v>
      </c>
      <c r="R611" s="561">
        <v>0.71599999999999997</v>
      </c>
      <c r="S611" s="485" t="s">
        <v>27</v>
      </c>
      <c r="T611" s="485">
        <v>18017.77347</v>
      </c>
      <c r="U611" s="485">
        <v>16294.30831</v>
      </c>
      <c r="V611" s="488">
        <v>51901512.480000004</v>
      </c>
      <c r="W611" s="487">
        <f t="shared" si="24"/>
        <v>2.2897990505915852E-5</v>
      </c>
      <c r="X611" s="487">
        <f>+X610+Tabela136810[[#This Row],[Colunas82]]</f>
        <v>0.99931595439230292</v>
      </c>
      <c r="Y611" s="488">
        <v>10759.02</v>
      </c>
    </row>
    <row r="612" spans="1:25" ht="20.100000000000001" customHeight="1" x14ac:dyDescent="0.25">
      <c r="A612" s="485">
        <f t="shared" si="25"/>
        <v>608</v>
      </c>
      <c r="B612" s="485" t="s">
        <v>2990</v>
      </c>
      <c r="C612" s="485">
        <v>3503356</v>
      </c>
      <c r="D612" s="485" t="s">
        <v>2991</v>
      </c>
      <c r="E612" s="485" t="s">
        <v>2992</v>
      </c>
      <c r="F612" s="485">
        <v>264.904</v>
      </c>
      <c r="G612" s="486">
        <v>1755</v>
      </c>
      <c r="H612" s="462"/>
      <c r="I612" s="542">
        <v>3504</v>
      </c>
      <c r="J612" s="542">
        <v>4</v>
      </c>
      <c r="K612" s="542" t="s">
        <v>3962</v>
      </c>
      <c r="L612" s="542">
        <v>1680.6765786932713</v>
      </c>
      <c r="M612" s="487">
        <f>+Tabela136810[[#This Row],[Colunas85]]/$N$651</f>
        <v>3.7621278783922431E-5</v>
      </c>
      <c r="N612" s="542">
        <v>1297.0199209708758</v>
      </c>
      <c r="O612" s="487">
        <f>+O611+Tabela136810[[#This Row],[Colunas8]]</f>
        <v>0.99804019933318233</v>
      </c>
      <c r="P612" s="485">
        <v>7.27</v>
      </c>
      <c r="Q612" s="485">
        <v>99.1</v>
      </c>
      <c r="R612" s="561">
        <v>0.72199999999999998</v>
      </c>
      <c r="S612" s="485" t="s">
        <v>27</v>
      </c>
      <c r="T612" s="485">
        <v>14876.260050000001</v>
      </c>
      <c r="U612" s="485">
        <v>12391.605729999999</v>
      </c>
      <c r="V612" s="488">
        <v>51375782.25</v>
      </c>
      <c r="W612" s="487">
        <f t="shared" si="24"/>
        <v>2.2666048020234883E-5</v>
      </c>
      <c r="X612" s="487">
        <f>+X611+Tabela136810[[#This Row],[Colunas82]]</f>
        <v>0.99933862044032318</v>
      </c>
      <c r="Y612" s="488">
        <v>29273.95</v>
      </c>
    </row>
    <row r="613" spans="1:25" ht="20.100000000000001" customHeight="1" x14ac:dyDescent="0.25">
      <c r="A613" s="485">
        <f t="shared" si="25"/>
        <v>609</v>
      </c>
      <c r="B613" s="485" t="s">
        <v>2993</v>
      </c>
      <c r="C613" s="485">
        <v>3501400</v>
      </c>
      <c r="D613" s="485" t="s">
        <v>2994</v>
      </c>
      <c r="E613" s="485" t="s">
        <v>2995</v>
      </c>
      <c r="F613" s="485">
        <v>153.66200000000001</v>
      </c>
      <c r="G613" s="486">
        <v>5320</v>
      </c>
      <c r="H613" s="462"/>
      <c r="I613" s="542">
        <v>3504</v>
      </c>
      <c r="J613" s="542">
        <v>1</v>
      </c>
      <c r="K613" s="542" t="s">
        <v>3959</v>
      </c>
      <c r="L613" s="542">
        <v>5094.7005120502581</v>
      </c>
      <c r="M613" s="487">
        <f>+Tabela136810[[#This Row],[Colunas85]]/$N$651</f>
        <v>1.1404285078659107E-4</v>
      </c>
      <c r="N613" s="542">
        <v>3931.7071108632813</v>
      </c>
      <c r="O613" s="487">
        <f>+O612+Tabela136810[[#This Row],[Colunas8]]</f>
        <v>0.99815424218396898</v>
      </c>
      <c r="P613" s="485">
        <v>30.36</v>
      </c>
      <c r="Q613" s="485">
        <v>99.2</v>
      </c>
      <c r="R613" s="561">
        <v>0.68799999999999994</v>
      </c>
      <c r="S613" s="485" t="s">
        <v>27</v>
      </c>
      <c r="T613" s="485">
        <v>17943.082040000001</v>
      </c>
      <c r="U613" s="485">
        <v>16441.139719999999</v>
      </c>
      <c r="V613" s="488">
        <v>51244634.000000007</v>
      </c>
      <c r="W613" s="487">
        <f t="shared" si="24"/>
        <v>2.2608187830042458E-5</v>
      </c>
      <c r="X613" s="487">
        <f>+X612+Tabela136810[[#This Row],[Colunas82]]</f>
        <v>0.99936122862815324</v>
      </c>
      <c r="Y613" s="488">
        <v>9632.4500000000007</v>
      </c>
    </row>
    <row r="614" spans="1:25" ht="20.100000000000001" customHeight="1" x14ac:dyDescent="0.25">
      <c r="A614" s="485">
        <f t="shared" si="25"/>
        <v>610</v>
      </c>
      <c r="B614" s="485" t="s">
        <v>2996</v>
      </c>
      <c r="C614" s="485">
        <v>3515657</v>
      </c>
      <c r="D614" s="485" t="s">
        <v>2997</v>
      </c>
      <c r="E614" s="485" t="s">
        <v>2998</v>
      </c>
      <c r="F614" s="485">
        <v>100.504</v>
      </c>
      <c r="G614" s="486">
        <v>1739</v>
      </c>
      <c r="H614" s="462"/>
      <c r="I614" s="542">
        <v>3504</v>
      </c>
      <c r="J614" s="542">
        <v>1</v>
      </c>
      <c r="K614" s="542" t="s">
        <v>3959</v>
      </c>
      <c r="L614" s="542">
        <v>1665.3541711382331</v>
      </c>
      <c r="M614" s="487">
        <f>+Tabela136810[[#This Row],[Colunas85]]/$N$651</f>
        <v>3.7278292766519155E-5</v>
      </c>
      <c r="N614" s="542">
        <v>1285.1952379306856</v>
      </c>
      <c r="O614" s="487">
        <f>+O613+Tabela136810[[#This Row],[Colunas8]]</f>
        <v>0.99819152047673554</v>
      </c>
      <c r="P614" s="485">
        <v>15.51</v>
      </c>
      <c r="Q614" s="485">
        <v>99.1</v>
      </c>
      <c r="R614" s="561">
        <v>0.70299999999999996</v>
      </c>
      <c r="S614" s="485" t="s">
        <v>27</v>
      </c>
      <c r="T614" s="485">
        <v>16383.494269999999</v>
      </c>
      <c r="U614" s="485">
        <v>11484.037549999999</v>
      </c>
      <c r="V614" s="488">
        <v>51057005.219999999</v>
      </c>
      <c r="W614" s="487">
        <f t="shared" si="24"/>
        <v>2.2525409471228112E-5</v>
      </c>
      <c r="X614" s="487">
        <f>+X613+Tabela136810[[#This Row],[Colunas82]]</f>
        <v>0.99938375403762447</v>
      </c>
      <c r="Y614" s="488">
        <v>29359.98</v>
      </c>
    </row>
    <row r="615" spans="1:25" ht="20.100000000000001" customHeight="1" x14ac:dyDescent="0.25">
      <c r="A615" s="485">
        <f t="shared" si="25"/>
        <v>611</v>
      </c>
      <c r="B615" s="485" t="s">
        <v>2999</v>
      </c>
      <c r="C615" s="485">
        <v>3515301</v>
      </c>
      <c r="D615" s="485" t="s">
        <v>1934</v>
      </c>
      <c r="E615" s="485" t="s">
        <v>3000</v>
      </c>
      <c r="F615" s="485">
        <v>264.98700000000002</v>
      </c>
      <c r="G615" s="486">
        <v>2774</v>
      </c>
      <c r="H615" s="462"/>
      <c r="I615" s="542">
        <v>3505</v>
      </c>
      <c r="J615" s="542">
        <v>1</v>
      </c>
      <c r="K615" s="542" t="s">
        <v>3965</v>
      </c>
      <c r="L615" s="542">
        <v>2656.5224098547774</v>
      </c>
      <c r="M615" s="487">
        <f>+Tabela136810[[#This Row],[Colunas85]]/$N$651</f>
        <v>5.9465200767293917E-5</v>
      </c>
      <c r="N615" s="542">
        <v>2050.1044220929966</v>
      </c>
      <c r="O615" s="487">
        <f>+O614+Tabela136810[[#This Row],[Colunas8]]</f>
        <v>0.99825098567750281</v>
      </c>
      <c r="P615" s="485">
        <v>10.09</v>
      </c>
      <c r="Q615" s="485">
        <v>98.9</v>
      </c>
      <c r="R615" s="561">
        <v>0.74</v>
      </c>
      <c r="S615" s="485" t="s">
        <v>27</v>
      </c>
      <c r="T615" s="485">
        <v>16898.17931</v>
      </c>
      <c r="U615" s="485">
        <v>14342.148639999999</v>
      </c>
      <c r="V615" s="488">
        <v>50810137.440000005</v>
      </c>
      <c r="W615" s="487">
        <f t="shared" si="24"/>
        <v>2.2416495957680029E-5</v>
      </c>
      <c r="X615" s="487">
        <f>+X614+Tabela136810[[#This Row],[Colunas82]]</f>
        <v>0.99940617053358216</v>
      </c>
      <c r="Y615" s="488">
        <v>18316.560000000001</v>
      </c>
    </row>
    <row r="616" spans="1:25" ht="20.100000000000001" customHeight="1" x14ac:dyDescent="0.25">
      <c r="A616" s="485">
        <f t="shared" si="25"/>
        <v>612</v>
      </c>
      <c r="B616" s="485" t="s">
        <v>3001</v>
      </c>
      <c r="C616" s="485">
        <v>3521200</v>
      </c>
      <c r="D616" s="485" t="s">
        <v>3002</v>
      </c>
      <c r="E616" s="485" t="s">
        <v>3003</v>
      </c>
      <c r="F616" s="485">
        <v>1152.059</v>
      </c>
      <c r="G616" s="486">
        <v>4180</v>
      </c>
      <c r="H616" s="462"/>
      <c r="I616" s="542">
        <v>3502</v>
      </c>
      <c r="J616" s="542">
        <v>3</v>
      </c>
      <c r="K616" s="542" t="s">
        <v>3949</v>
      </c>
      <c r="L616" s="542">
        <v>4002.9789737537744</v>
      </c>
      <c r="M616" s="487">
        <f>+Tabela136810[[#This Row],[Colunas85]]/$N$651</f>
        <v>8.9605097046607302E-5</v>
      </c>
      <c r="N616" s="542">
        <v>3089.1984442497219</v>
      </c>
      <c r="O616" s="487">
        <f>+O615+Tabela136810[[#This Row],[Colunas8]]</f>
        <v>0.9983405907745494</v>
      </c>
      <c r="P616" s="485">
        <v>3.73</v>
      </c>
      <c r="Q616" s="485">
        <v>97.3</v>
      </c>
      <c r="R616" s="561">
        <v>0.70299999999999996</v>
      </c>
      <c r="S616" s="485">
        <v>44.44</v>
      </c>
      <c r="T616" s="485">
        <v>22215.418280000002</v>
      </c>
      <c r="U616" s="485">
        <v>19385.155340000001</v>
      </c>
      <c r="V616" s="488">
        <v>50572733.199999996</v>
      </c>
      <c r="W616" s="487">
        <f t="shared" si="24"/>
        <v>2.2311757583520334E-5</v>
      </c>
      <c r="X616" s="487">
        <f>+X615+Tabela136810[[#This Row],[Colunas82]]</f>
        <v>0.99942848229116565</v>
      </c>
      <c r="Y616" s="488">
        <v>12098.74</v>
      </c>
    </row>
    <row r="617" spans="1:25" ht="20.100000000000001" customHeight="1" x14ac:dyDescent="0.25">
      <c r="A617" s="485">
        <f t="shared" si="25"/>
        <v>613</v>
      </c>
      <c r="B617" s="485" t="s">
        <v>3004</v>
      </c>
      <c r="C617" s="485">
        <v>3542800</v>
      </c>
      <c r="D617" s="485" t="s">
        <v>3005</v>
      </c>
      <c r="E617" s="485" t="s">
        <v>3006</v>
      </c>
      <c r="F617" s="485">
        <v>335.75900000000001</v>
      </c>
      <c r="G617" s="486">
        <v>3320</v>
      </c>
      <c r="H617" s="487"/>
      <c r="I617" s="542">
        <v>3502</v>
      </c>
      <c r="J617" s="542">
        <v>2</v>
      </c>
      <c r="K617" s="542" t="s">
        <v>3948</v>
      </c>
      <c r="L617" s="542">
        <v>3179.3995676704621</v>
      </c>
      <c r="M617" s="487">
        <f>+Tabela136810[[#This Row],[Colunas85]]/$N$651</f>
        <v>7.1169598611180924E-5</v>
      </c>
      <c r="N617" s="542">
        <v>2453.6217308394921</v>
      </c>
      <c r="O617" s="487">
        <f>+O616+Tabela136810[[#This Row],[Colunas8]]</f>
        <v>0.99841176037316059</v>
      </c>
      <c r="P617" s="485">
        <v>10</v>
      </c>
      <c r="Q617" s="485">
        <v>97</v>
      </c>
      <c r="R617" s="561">
        <v>0.69799999999999995</v>
      </c>
      <c r="S617" s="485" t="s">
        <v>27</v>
      </c>
      <c r="T617" s="485">
        <v>17956.114320000001</v>
      </c>
      <c r="U617" s="485">
        <v>15014.254859999999</v>
      </c>
      <c r="V617" s="488">
        <v>47679449.600000001</v>
      </c>
      <c r="W617" s="487">
        <f t="shared" si="24"/>
        <v>2.1035294196653697E-5</v>
      </c>
      <c r="X617" s="487">
        <f>+X616+Tabela136810[[#This Row],[Colunas82]]</f>
        <v>0.99944951758536227</v>
      </c>
      <c r="Y617" s="488">
        <v>14361.28</v>
      </c>
    </row>
    <row r="618" spans="1:25" ht="20.100000000000001" customHeight="1" x14ac:dyDescent="0.25">
      <c r="A618" s="485">
        <f t="shared" si="25"/>
        <v>614</v>
      </c>
      <c r="B618" s="485" t="s">
        <v>3007</v>
      </c>
      <c r="C618" s="485">
        <v>3549003</v>
      </c>
      <c r="D618" s="485" t="s">
        <v>3008</v>
      </c>
      <c r="E618" s="485" t="s">
        <v>3009</v>
      </c>
      <c r="F618" s="485">
        <v>75.578999999999994</v>
      </c>
      <c r="G618" s="486">
        <v>2813</v>
      </c>
      <c r="H618" s="487"/>
      <c r="I618" s="542">
        <v>3507</v>
      </c>
      <c r="J618" s="542">
        <v>4</v>
      </c>
      <c r="K618" s="542" t="s">
        <v>3978</v>
      </c>
      <c r="L618" s="542">
        <v>2693.8707782701836</v>
      </c>
      <c r="M618" s="487">
        <f>+Tabela136810[[#This Row],[Colunas85]]/$N$651</f>
        <v>6.030122918471443E-5</v>
      </c>
      <c r="N618" s="542">
        <v>2078.9270870034611</v>
      </c>
      <c r="O618" s="487">
        <f>+O617+Tabela136810[[#This Row],[Colunas8]]</f>
        <v>0.99847206160234536</v>
      </c>
      <c r="P618" s="485">
        <v>36.94</v>
      </c>
      <c r="Q618" s="485">
        <v>100</v>
      </c>
      <c r="R618" s="561">
        <v>0.72299999999999998</v>
      </c>
      <c r="S618" s="485" t="s">
        <v>27</v>
      </c>
      <c r="T618" s="485">
        <v>16083.89271</v>
      </c>
      <c r="U618" s="485">
        <v>14377.34253</v>
      </c>
      <c r="V618" s="488">
        <v>47610137.520000003</v>
      </c>
      <c r="W618" s="487">
        <f t="shared" si="24"/>
        <v>2.1004714984720386E-5</v>
      </c>
      <c r="X618" s="487">
        <f>+X617+Tabela136810[[#This Row],[Colunas82]]</f>
        <v>0.99947052230034694</v>
      </c>
      <c r="Y618" s="488">
        <v>16925.04</v>
      </c>
    </row>
    <row r="619" spans="1:25" ht="20.100000000000001" customHeight="1" x14ac:dyDescent="0.25">
      <c r="A619" s="485">
        <f t="shared" si="25"/>
        <v>615</v>
      </c>
      <c r="B619" s="485" t="s">
        <v>3010</v>
      </c>
      <c r="C619" s="485">
        <v>3555703</v>
      </c>
      <c r="D619" s="485" t="s">
        <v>3011</v>
      </c>
      <c r="E619" s="485" t="s">
        <v>3012</v>
      </c>
      <c r="F619" s="485">
        <v>79.055999999999997</v>
      </c>
      <c r="G619" s="486">
        <v>1886</v>
      </c>
      <c r="H619" s="487"/>
      <c r="I619" s="542">
        <v>3507</v>
      </c>
      <c r="J619" s="542">
        <v>1</v>
      </c>
      <c r="K619" s="542" t="s">
        <v>3974</v>
      </c>
      <c r="L619" s="542">
        <v>1806.1287905501479</v>
      </c>
      <c r="M619" s="487">
        <f>+Tabela136810[[#This Row],[Colunas85]]/$N$651</f>
        <v>4.0429476801411804E-5</v>
      </c>
      <c r="N619" s="542">
        <v>1393.8345133624341</v>
      </c>
      <c r="O619" s="487">
        <f>+O618+Tabela136810[[#This Row],[Colunas8]]</f>
        <v>0.99851249107914675</v>
      </c>
      <c r="P619" s="485">
        <v>20.21</v>
      </c>
      <c r="Q619" s="485">
        <v>96.8</v>
      </c>
      <c r="R619" s="561">
        <v>0.749</v>
      </c>
      <c r="S619" s="485" t="s">
        <v>27</v>
      </c>
      <c r="T619" s="485">
        <v>14795.32857</v>
      </c>
      <c r="U619" s="485">
        <v>12195.374739999999</v>
      </c>
      <c r="V619" s="488">
        <v>47042724.32</v>
      </c>
      <c r="W619" s="487">
        <f t="shared" si="24"/>
        <v>2.0754382741097657E-5</v>
      </c>
      <c r="X619" s="487">
        <f>+X618+Tabela136810[[#This Row],[Colunas82]]</f>
        <v>0.99949127668308801</v>
      </c>
      <c r="Y619" s="488">
        <v>24943.119999999999</v>
      </c>
    </row>
    <row r="620" spans="1:25" ht="20.100000000000001" customHeight="1" x14ac:dyDescent="0.25">
      <c r="A620" s="485">
        <f t="shared" si="25"/>
        <v>616</v>
      </c>
      <c r="B620" s="485" t="s">
        <v>3013</v>
      </c>
      <c r="C620" s="485">
        <v>3514205</v>
      </c>
      <c r="D620" s="485" t="s">
        <v>3014</v>
      </c>
      <c r="E620" s="485" t="s">
        <v>3015</v>
      </c>
      <c r="F620" s="485">
        <v>77.938999999999993</v>
      </c>
      <c r="G620" s="486">
        <v>2108</v>
      </c>
      <c r="H620" s="462"/>
      <c r="I620" s="542">
        <v>3507</v>
      </c>
      <c r="J620" s="542">
        <v>4</v>
      </c>
      <c r="K620" s="542" t="s">
        <v>3978</v>
      </c>
      <c r="L620" s="542">
        <v>2018.7271953763054</v>
      </c>
      <c r="M620" s="487">
        <f>+Tabela136810[[#This Row],[Colunas85]]/$N$651</f>
        <v>4.5188407792882343E-5</v>
      </c>
      <c r="N620" s="542">
        <v>1557.901990545075</v>
      </c>
      <c r="O620" s="487">
        <f>+O619+Tabela136810[[#This Row],[Colunas8]]</f>
        <v>0.99855767948693963</v>
      </c>
      <c r="P620" s="485">
        <v>26.76</v>
      </c>
      <c r="Q620" s="485">
        <v>100</v>
      </c>
      <c r="R620" s="561">
        <v>0.74199999999999999</v>
      </c>
      <c r="S620" s="485" t="s">
        <v>27</v>
      </c>
      <c r="T620" s="485">
        <v>13251.796700000001</v>
      </c>
      <c r="U620" s="485">
        <v>9814.6387699999996</v>
      </c>
      <c r="V620" s="488">
        <v>46050609.119999997</v>
      </c>
      <c r="W620" s="487">
        <f t="shared" si="24"/>
        <v>2.0316679804422566E-5</v>
      </c>
      <c r="X620" s="487">
        <f>+X619+Tabela136810[[#This Row],[Colunas82]]</f>
        <v>0.99951159336289241</v>
      </c>
      <c r="Y620" s="488">
        <v>21845.64</v>
      </c>
    </row>
    <row r="621" spans="1:25" ht="20.100000000000001" customHeight="1" x14ac:dyDescent="0.25">
      <c r="A621" s="485">
        <f t="shared" si="25"/>
        <v>617</v>
      </c>
      <c r="B621" s="485" t="s">
        <v>3016</v>
      </c>
      <c r="C621" s="485">
        <v>3549300</v>
      </c>
      <c r="D621" s="485" t="s">
        <v>1459</v>
      </c>
      <c r="E621" s="485" t="s">
        <v>3017</v>
      </c>
      <c r="F621" s="485">
        <v>117.66500000000001</v>
      </c>
      <c r="G621" s="486">
        <v>2095</v>
      </c>
      <c r="H621" s="487"/>
      <c r="I621" s="542">
        <v>3505</v>
      </c>
      <c r="J621" s="542">
        <v>3</v>
      </c>
      <c r="K621" s="542" t="s">
        <v>3967</v>
      </c>
      <c r="L621" s="542">
        <v>2006.2777392378368</v>
      </c>
      <c r="M621" s="487">
        <f>+Tabela136810[[#This Row],[Colunas85]]/$N$651</f>
        <v>4.4909731653742169E-5</v>
      </c>
      <c r="N621" s="542">
        <v>1548.2944355749203</v>
      </c>
      <c r="O621" s="487">
        <f>+O620+Tabela136810[[#This Row],[Colunas8]]</f>
        <v>0.99860258921859335</v>
      </c>
      <c r="P621" s="485">
        <v>17.86</v>
      </c>
      <c r="Q621" s="485">
        <v>99.2</v>
      </c>
      <c r="R621" s="561">
        <v>0.75</v>
      </c>
      <c r="S621" s="485">
        <v>64.52</v>
      </c>
      <c r="T621" s="485">
        <v>14784.837229999999</v>
      </c>
      <c r="U621" s="485">
        <v>12264.72769</v>
      </c>
      <c r="V621" s="488">
        <v>45873020.850000001</v>
      </c>
      <c r="W621" s="487">
        <f t="shared" si="24"/>
        <v>2.0238331133524221E-5</v>
      </c>
      <c r="X621" s="487">
        <f>+X620+Tabela136810[[#This Row],[Colunas82]]</f>
        <v>0.99953183169402593</v>
      </c>
      <c r="Y621" s="488">
        <v>21896.43</v>
      </c>
    </row>
    <row r="622" spans="1:25" ht="20.100000000000001" customHeight="1" x14ac:dyDescent="0.25">
      <c r="A622" s="485">
        <f t="shared" si="25"/>
        <v>618</v>
      </c>
      <c r="B622" s="485" t="s">
        <v>3018</v>
      </c>
      <c r="C622" s="485">
        <v>3549201</v>
      </c>
      <c r="D622" s="485" t="s">
        <v>1459</v>
      </c>
      <c r="E622" s="485" t="s">
        <v>3019</v>
      </c>
      <c r="F622" s="485">
        <v>129.46199999999999</v>
      </c>
      <c r="G622" s="486">
        <v>2555</v>
      </c>
      <c r="H622" s="487"/>
      <c r="I622" s="542">
        <v>3507</v>
      </c>
      <c r="J622" s="542">
        <v>5</v>
      </c>
      <c r="K622" s="542" t="s">
        <v>3979</v>
      </c>
      <c r="L622" s="542">
        <v>2446.7969564451901</v>
      </c>
      <c r="M622" s="487">
        <f>+Tabela136810[[#This Row],[Colunas85]]/$N$651</f>
        <v>5.4770579654086516E-5</v>
      </c>
      <c r="N622" s="542">
        <v>1888.254072980392</v>
      </c>
      <c r="O622" s="487">
        <f>+O621+Tabela136810[[#This Row],[Colunas8]]</f>
        <v>0.99865735979824743</v>
      </c>
      <c r="P622" s="485">
        <v>19.84</v>
      </c>
      <c r="Q622" s="485">
        <v>99.4</v>
      </c>
      <c r="R622" s="561">
        <v>0.72</v>
      </c>
      <c r="S622" s="485" t="s">
        <v>27</v>
      </c>
      <c r="T622" s="485">
        <v>16496.922449999998</v>
      </c>
      <c r="U622" s="485">
        <v>13687.6726</v>
      </c>
      <c r="V622" s="488">
        <v>44052211.350000001</v>
      </c>
      <c r="W622" s="487">
        <f t="shared" si="24"/>
        <v>1.9435023548602731E-5</v>
      </c>
      <c r="X622" s="487">
        <f>+X621+Tabela136810[[#This Row],[Colunas82]]</f>
        <v>0.99955126671757455</v>
      </c>
      <c r="Y622" s="488">
        <v>17241.57</v>
      </c>
    </row>
    <row r="623" spans="1:25" ht="20.100000000000001" customHeight="1" x14ac:dyDescent="0.25">
      <c r="A623" s="485">
        <f t="shared" si="25"/>
        <v>619</v>
      </c>
      <c r="B623" s="485" t="s">
        <v>3020</v>
      </c>
      <c r="C623" s="485">
        <v>3554607</v>
      </c>
      <c r="D623" s="485" t="s">
        <v>3021</v>
      </c>
      <c r="E623" s="485" t="s">
        <v>3022</v>
      </c>
      <c r="F623" s="485">
        <v>196.79</v>
      </c>
      <c r="G623" s="486">
        <v>2647</v>
      </c>
      <c r="H623" s="487"/>
      <c r="I623" s="542">
        <v>3504</v>
      </c>
      <c r="J623" s="542">
        <v>5</v>
      </c>
      <c r="K623" s="542" t="s">
        <v>3963</v>
      </c>
      <c r="L623" s="542">
        <v>2534.9007998866605</v>
      </c>
      <c r="M623" s="487">
        <f>+Tabela136810[[#This Row],[Colunas85]]/$N$651</f>
        <v>5.6742749254155382E-5</v>
      </c>
      <c r="N623" s="542">
        <v>1956.2460004614863</v>
      </c>
      <c r="O623" s="487">
        <f>+O622+Tabela136810[[#This Row],[Colunas8]]</f>
        <v>0.99871410254750159</v>
      </c>
      <c r="P623" s="485">
        <v>13.45</v>
      </c>
      <c r="Q623" s="485">
        <v>99.7</v>
      </c>
      <c r="R623" s="561">
        <v>0.71</v>
      </c>
      <c r="S623" s="485" t="s">
        <v>27</v>
      </c>
      <c r="T623" s="485">
        <v>17816.13234</v>
      </c>
      <c r="U623" s="485">
        <v>15640.122069999999</v>
      </c>
      <c r="V623" s="488">
        <v>43709858.060000002</v>
      </c>
      <c r="W623" s="487">
        <f t="shared" si="24"/>
        <v>1.9283983588310441E-5</v>
      </c>
      <c r="X623" s="487">
        <f>+X622+Tabela136810[[#This Row],[Colunas82]]</f>
        <v>0.99957055070116285</v>
      </c>
      <c r="Y623" s="488">
        <v>16512.98</v>
      </c>
    </row>
    <row r="624" spans="1:25" ht="20.100000000000001" customHeight="1" x14ac:dyDescent="0.25">
      <c r="A624" s="485">
        <f t="shared" si="25"/>
        <v>620</v>
      </c>
      <c r="B624" s="485" t="s">
        <v>3023</v>
      </c>
      <c r="C624" s="485">
        <v>3503505</v>
      </c>
      <c r="D624" s="485" t="s">
        <v>3024</v>
      </c>
      <c r="E624" s="485" t="s">
        <v>3025</v>
      </c>
      <c r="F624" s="485">
        <v>305.22699999999998</v>
      </c>
      <c r="G624" s="486">
        <v>3906</v>
      </c>
      <c r="H624" s="462"/>
      <c r="I624" s="542">
        <v>3511</v>
      </c>
      <c r="J624" s="542">
        <v>5</v>
      </c>
      <c r="K624" s="542" t="s">
        <v>4008</v>
      </c>
      <c r="L624" s="542">
        <v>3740.5827443737426</v>
      </c>
      <c r="M624" s="487">
        <f>+Tabela136810[[#This Row],[Colunas85]]/$N$651</f>
        <v>8.3731461498576105E-5</v>
      </c>
      <c r="N624" s="542">
        <v>2886.7007471864626</v>
      </c>
      <c r="O624" s="487">
        <f>+O623+Tabela136810[[#This Row],[Colunas8]]</f>
        <v>0.99879783400900013</v>
      </c>
      <c r="P624" s="485">
        <v>12.11</v>
      </c>
      <c r="Q624" s="485">
        <v>96.8</v>
      </c>
      <c r="R624" s="561">
        <v>0.69699999999999995</v>
      </c>
      <c r="S624" s="485" t="s">
        <v>27</v>
      </c>
      <c r="T624" s="485">
        <v>17339.957900000001</v>
      </c>
      <c r="U624" s="485">
        <v>15918.97697</v>
      </c>
      <c r="V624" s="488">
        <v>43461437.039999999</v>
      </c>
      <c r="W624" s="487">
        <f t="shared" si="24"/>
        <v>1.917438481390821E-5</v>
      </c>
      <c r="X624" s="487">
        <f>+X623+Tabela136810[[#This Row],[Colunas82]]</f>
        <v>0.99958972508597677</v>
      </c>
      <c r="Y624" s="488">
        <v>11126.84</v>
      </c>
    </row>
    <row r="625" spans="1:25" ht="20.100000000000001" customHeight="1" x14ac:dyDescent="0.25">
      <c r="A625" s="485">
        <f t="shared" si="25"/>
        <v>621</v>
      </c>
      <c r="B625" s="485" t="s">
        <v>3026</v>
      </c>
      <c r="C625" s="485">
        <v>3522653</v>
      </c>
      <c r="D625" s="485" t="s">
        <v>3027</v>
      </c>
      <c r="E625" s="485" t="s">
        <v>3028</v>
      </c>
      <c r="F625" s="485">
        <v>406.47800000000001</v>
      </c>
      <c r="G625" s="486">
        <v>4294</v>
      </c>
      <c r="H625" s="462"/>
      <c r="I625" s="542">
        <v>3502</v>
      </c>
      <c r="J625" s="542">
        <v>2</v>
      </c>
      <c r="K625" s="542" t="s">
        <v>3948</v>
      </c>
      <c r="L625" s="542">
        <v>4112.1511275834227</v>
      </c>
      <c r="M625" s="487">
        <f>+Tabela136810[[#This Row],[Colunas85]]/$N$651</f>
        <v>9.2048872420605657E-5</v>
      </c>
      <c r="N625" s="542">
        <v>3173.4493109110772</v>
      </c>
      <c r="O625" s="487">
        <f>+O624+Tabela136810[[#This Row],[Colunas8]]</f>
        <v>0.99888988288142078</v>
      </c>
      <c r="P625" s="485">
        <v>9.5500000000000007</v>
      </c>
      <c r="Q625" s="485">
        <v>99</v>
      </c>
      <c r="R625" s="561">
        <v>0.66100000000000003</v>
      </c>
      <c r="S625" s="485">
        <v>27.03</v>
      </c>
      <c r="T625" s="485">
        <v>20170.100409999999</v>
      </c>
      <c r="U625" s="485">
        <v>15842.412399999999</v>
      </c>
      <c r="V625" s="488">
        <v>42917413.560000002</v>
      </c>
      <c r="W625" s="487">
        <f t="shared" si="24"/>
        <v>1.8934371683561857E-5</v>
      </c>
      <c r="X625" s="487">
        <f>+X624+Tabela136810[[#This Row],[Colunas82]]</f>
        <v>0.99960865945766031</v>
      </c>
      <c r="Y625" s="488">
        <v>9994.74</v>
      </c>
    </row>
    <row r="626" spans="1:25" ht="20.100000000000001" customHeight="1" x14ac:dyDescent="0.25">
      <c r="A626" s="485">
        <f t="shared" si="25"/>
        <v>622</v>
      </c>
      <c r="B626" s="485" t="s">
        <v>3029</v>
      </c>
      <c r="C626" s="485">
        <v>3555208</v>
      </c>
      <c r="D626" s="485" t="s">
        <v>3030</v>
      </c>
      <c r="E626" s="485" t="s">
        <v>3031</v>
      </c>
      <c r="F626" s="485">
        <v>153.23500000000001</v>
      </c>
      <c r="G626" s="486">
        <v>2024</v>
      </c>
      <c r="H626" s="487"/>
      <c r="I626" s="542">
        <v>3506</v>
      </c>
      <c r="J626" s="542">
        <v>2</v>
      </c>
      <c r="K626" s="542" t="s">
        <v>3971</v>
      </c>
      <c r="L626" s="542">
        <v>1938.2845557123542</v>
      </c>
      <c r="M626" s="487">
        <f>+Tabela136810[[#This Row],[Colunas85]]/$N$651</f>
        <v>4.3387731201515111E-5</v>
      </c>
      <c r="N626" s="542">
        <v>1495.8224045840759</v>
      </c>
      <c r="O626" s="487">
        <f>+O625+Tabela136810[[#This Row],[Colunas8]]</f>
        <v>0.99893327061262227</v>
      </c>
      <c r="P626" s="485">
        <v>12.6</v>
      </c>
      <c r="Q626" s="485">
        <v>100</v>
      </c>
      <c r="R626" s="561">
        <v>0.751</v>
      </c>
      <c r="S626" s="485" t="s">
        <v>27</v>
      </c>
      <c r="T626" s="485">
        <v>17138.43291</v>
      </c>
      <c r="U626" s="485">
        <v>15593.11808</v>
      </c>
      <c r="V626" s="488">
        <v>42281157.600000001</v>
      </c>
      <c r="W626" s="487">
        <f t="shared" si="24"/>
        <v>1.8653667283337942E-5</v>
      </c>
      <c r="X626" s="487">
        <f>+X625+Tabela136810[[#This Row],[Colunas82]]</f>
        <v>0.99962731312494368</v>
      </c>
      <c r="Y626" s="488">
        <v>20889.900000000001</v>
      </c>
    </row>
    <row r="627" spans="1:25" ht="20.100000000000001" customHeight="1" x14ac:dyDescent="0.25">
      <c r="A627" s="485">
        <f t="shared" si="25"/>
        <v>623</v>
      </c>
      <c r="B627" s="485" t="s">
        <v>3032</v>
      </c>
      <c r="C627" s="485">
        <v>3532868</v>
      </c>
      <c r="D627" s="485" t="s">
        <v>1814</v>
      </c>
      <c r="E627" s="485" t="s">
        <v>3033</v>
      </c>
      <c r="F627" s="485">
        <v>183.39599999999999</v>
      </c>
      <c r="G627" s="486">
        <v>1290</v>
      </c>
      <c r="H627" s="487"/>
      <c r="I627" s="542">
        <v>3506</v>
      </c>
      <c r="J627" s="542">
        <v>1</v>
      </c>
      <c r="K627" s="542" t="s">
        <v>3970</v>
      </c>
      <c r="L627" s="542">
        <v>1235.3691091249686</v>
      </c>
      <c r="M627" s="487">
        <f>+Tabela136810[[#This Row],[Colunas85]]/$N$651</f>
        <v>2.765324765313957E-5</v>
      </c>
      <c r="N627" s="542">
        <v>953.36507011534468</v>
      </c>
      <c r="O627" s="487">
        <f>+O626+Tabela136810[[#This Row],[Colunas8]]</f>
        <v>0.99896092386027546</v>
      </c>
      <c r="P627" s="485">
        <v>6.14</v>
      </c>
      <c r="Q627" s="485">
        <v>100</v>
      </c>
      <c r="R627" s="561">
        <v>0.75600000000000001</v>
      </c>
      <c r="S627" s="485" t="s">
        <v>27</v>
      </c>
      <c r="T627" s="485">
        <v>15879.04919</v>
      </c>
      <c r="U627" s="485">
        <v>13113.45443</v>
      </c>
      <c r="V627" s="488">
        <v>41752320.600000001</v>
      </c>
      <c r="W627" s="487">
        <f t="shared" si="24"/>
        <v>1.8420354148006033E-5</v>
      </c>
      <c r="X627" s="487">
        <f>+X626+Tabela136810[[#This Row],[Colunas82]]</f>
        <v>0.99964573347909169</v>
      </c>
      <c r="Y627" s="488">
        <v>32366.14</v>
      </c>
    </row>
    <row r="628" spans="1:25" ht="20.100000000000001" customHeight="1" x14ac:dyDescent="0.25">
      <c r="A628" s="485">
        <f t="shared" si="25"/>
        <v>624</v>
      </c>
      <c r="B628" s="485" t="s">
        <v>3034</v>
      </c>
      <c r="C628" s="485">
        <v>3554755</v>
      </c>
      <c r="D628" s="485" t="s">
        <v>3035</v>
      </c>
      <c r="E628" s="485" t="s">
        <v>3036</v>
      </c>
      <c r="F628" s="485">
        <v>63.420999999999999</v>
      </c>
      <c r="G628" s="486">
        <v>1752</v>
      </c>
      <c r="H628" s="487"/>
      <c r="I628" s="542">
        <v>3509</v>
      </c>
      <c r="J628" s="542">
        <v>1</v>
      </c>
      <c r="K628" s="542" t="s">
        <v>3988</v>
      </c>
      <c r="L628" s="542">
        <v>1677.8036272767017</v>
      </c>
      <c r="M628" s="487">
        <f>+Tabela136810[[#This Row],[Colunas85]]/$N$651</f>
        <v>3.7556968905659329E-5</v>
      </c>
      <c r="N628" s="542">
        <v>1294.8027929008404</v>
      </c>
      <c r="O628" s="487">
        <f>+O627+Tabela136810[[#This Row],[Colunas8]]</f>
        <v>0.99899848082918108</v>
      </c>
      <c r="P628" s="485">
        <v>24.35</v>
      </c>
      <c r="Q628" s="485">
        <v>98.4</v>
      </c>
      <c r="R628" s="561">
        <v>0.72199999999999998</v>
      </c>
      <c r="S628" s="485" t="s">
        <v>27</v>
      </c>
      <c r="T628" s="485">
        <v>13199.32883</v>
      </c>
      <c r="U628" s="485">
        <v>10945.364610000001</v>
      </c>
      <c r="V628" s="488">
        <v>41637594</v>
      </c>
      <c r="W628" s="487">
        <f t="shared" si="24"/>
        <v>1.8369738887061788E-5</v>
      </c>
      <c r="X628" s="487">
        <f>+X627+Tabela136810[[#This Row],[Colunas82]]</f>
        <v>0.99966410321797872</v>
      </c>
      <c r="Y628" s="488">
        <v>23765.75</v>
      </c>
    </row>
    <row r="629" spans="1:25" ht="20.100000000000001" customHeight="1" x14ac:dyDescent="0.25">
      <c r="A629" s="485">
        <f t="shared" si="25"/>
        <v>625</v>
      </c>
      <c r="B629" s="485" t="s">
        <v>3037</v>
      </c>
      <c r="C629" s="485">
        <v>3522158</v>
      </c>
      <c r="D629" s="485" t="s">
        <v>3038</v>
      </c>
      <c r="E629" s="485" t="s">
        <v>3039</v>
      </c>
      <c r="F629" s="485">
        <v>183.01499999999999</v>
      </c>
      <c r="G629" s="486">
        <v>3332</v>
      </c>
      <c r="H629" s="462"/>
      <c r="I629" s="542">
        <v>3502</v>
      </c>
      <c r="J629" s="542">
        <v>2</v>
      </c>
      <c r="K629" s="542" t="s">
        <v>3948</v>
      </c>
      <c r="L629" s="542">
        <v>3190.8913733367413</v>
      </c>
      <c r="M629" s="487">
        <f>+Tabela136810[[#This Row],[Colunas85]]/$N$651</f>
        <v>7.142683812423339E-5</v>
      </c>
      <c r="N629" s="542">
        <v>2462.4902431196351</v>
      </c>
      <c r="O629" s="487">
        <f>+O628+Tabela136810[[#This Row],[Colunas8]]</f>
        <v>0.9990699076673053</v>
      </c>
      <c r="P629" s="485">
        <v>17.64</v>
      </c>
      <c r="Q629" s="485">
        <v>98.8</v>
      </c>
      <c r="R629" s="561">
        <v>0.68</v>
      </c>
      <c r="S629" s="485">
        <v>25.64</v>
      </c>
      <c r="T629" s="485">
        <v>17318.47582</v>
      </c>
      <c r="U629" s="485">
        <v>16178.57517</v>
      </c>
      <c r="V629" s="488">
        <v>41373077.479999997</v>
      </c>
      <c r="W629" s="487">
        <f t="shared" si="24"/>
        <v>1.8253039074778823E-5</v>
      </c>
      <c r="X629" s="487">
        <f>+X628+Tabela136810[[#This Row],[Colunas82]]</f>
        <v>0.99968235625705348</v>
      </c>
      <c r="Y629" s="488">
        <v>12416.89</v>
      </c>
    </row>
    <row r="630" spans="1:25" ht="20.100000000000001" customHeight="1" x14ac:dyDescent="0.25">
      <c r="A630" s="485">
        <f t="shared" si="25"/>
        <v>626</v>
      </c>
      <c r="B630" s="485" t="s">
        <v>3040</v>
      </c>
      <c r="C630" s="485">
        <v>3536570</v>
      </c>
      <c r="D630" s="485" t="s">
        <v>3041</v>
      </c>
      <c r="E630" s="485" t="s">
        <v>3042</v>
      </c>
      <c r="F630" s="485">
        <v>256.178</v>
      </c>
      <c r="G630" s="486">
        <v>1835</v>
      </c>
      <c r="H630" s="487"/>
      <c r="I630" s="542">
        <v>3503</v>
      </c>
      <c r="J630" s="542">
        <v>1</v>
      </c>
      <c r="K630" s="542" t="s">
        <v>3954</v>
      </c>
      <c r="L630" s="542">
        <v>1757.288616468463</v>
      </c>
      <c r="M630" s="487">
        <f>+Tabela136810[[#This Row],[Colunas85]]/$N$651</f>
        <v>3.9336208870938839E-5</v>
      </c>
      <c r="N630" s="542">
        <v>1356.1433361718273</v>
      </c>
      <c r="O630" s="487">
        <f>+O629+Tabela136810[[#This Row],[Colunas8]]</f>
        <v>0.99910924387617628</v>
      </c>
      <c r="P630" s="485">
        <v>6.93</v>
      </c>
      <c r="Q630" s="485">
        <v>97.5</v>
      </c>
      <c r="R630" s="561">
        <v>0.71799999999999997</v>
      </c>
      <c r="S630" s="485" t="s">
        <v>27</v>
      </c>
      <c r="T630" s="485">
        <v>16317.83815</v>
      </c>
      <c r="U630" s="485">
        <v>14226.117920000001</v>
      </c>
      <c r="V630" s="488">
        <v>41160756.549999997</v>
      </c>
      <c r="W630" s="487">
        <f t="shared" si="24"/>
        <v>1.8159366994582303E-5</v>
      </c>
      <c r="X630" s="487">
        <f>+X629+Tabela136810[[#This Row],[Colunas82]]</f>
        <v>0.99970051562404805</v>
      </c>
      <c r="Y630" s="488">
        <v>22430.93</v>
      </c>
    </row>
    <row r="631" spans="1:25" ht="20.100000000000001" customHeight="1" x14ac:dyDescent="0.25">
      <c r="A631" s="485">
        <f t="shared" si="25"/>
        <v>627</v>
      </c>
      <c r="B631" s="485" t="s">
        <v>3043</v>
      </c>
      <c r="C631" s="485">
        <v>3527256</v>
      </c>
      <c r="D631" s="485" t="s">
        <v>3044</v>
      </c>
      <c r="E631" s="485" t="s">
        <v>3045</v>
      </c>
      <c r="F631" s="485">
        <v>113.94</v>
      </c>
      <c r="G631" s="486">
        <v>2311</v>
      </c>
      <c r="H631" s="462"/>
      <c r="I631" s="542">
        <v>3506</v>
      </c>
      <c r="J631" s="542">
        <v>2</v>
      </c>
      <c r="K631" s="542" t="s">
        <v>3971</v>
      </c>
      <c r="L631" s="542">
        <v>2213.1302412308546</v>
      </c>
      <c r="M631" s="487">
        <f>+Tabela136810[[#This Row],[Colunas85]]/$N$651</f>
        <v>4.9540042888686468E-5</v>
      </c>
      <c r="N631" s="542">
        <v>1707.9276566174894</v>
      </c>
      <c r="O631" s="487">
        <f>+O630+Tabela136810[[#This Row],[Colunas8]]</f>
        <v>0.99915878391906499</v>
      </c>
      <c r="P631" s="485">
        <v>18.71</v>
      </c>
      <c r="Q631" s="485">
        <v>98.4</v>
      </c>
      <c r="R631" s="561">
        <v>0.74199999999999999</v>
      </c>
      <c r="S631" s="485">
        <v>76.92</v>
      </c>
      <c r="T631" s="485">
        <v>14174.37069</v>
      </c>
      <c r="U631" s="485">
        <v>12043.96269</v>
      </c>
      <c r="V631" s="488">
        <v>40628165.740000002</v>
      </c>
      <c r="W631" s="487">
        <f t="shared" si="24"/>
        <v>1.7924397747479589E-5</v>
      </c>
      <c r="X631" s="487">
        <f>+X630+Tabela136810[[#This Row],[Colunas82]]</f>
        <v>0.99971844002179555</v>
      </c>
      <c r="Y631" s="488">
        <v>17580.34</v>
      </c>
    </row>
    <row r="632" spans="1:25" ht="20.100000000000001" customHeight="1" x14ac:dyDescent="0.25">
      <c r="A632" s="485">
        <f t="shared" si="25"/>
        <v>628</v>
      </c>
      <c r="B632" s="485" t="s">
        <v>3046</v>
      </c>
      <c r="C632" s="485">
        <v>3555901</v>
      </c>
      <c r="D632" s="485" t="s">
        <v>3047</v>
      </c>
      <c r="E632" s="485" t="s">
        <v>3048</v>
      </c>
      <c r="F632" s="485">
        <v>146.90100000000001</v>
      </c>
      <c r="G632" s="486">
        <v>1142</v>
      </c>
      <c r="H632" s="487"/>
      <c r="I632" s="542">
        <v>3503</v>
      </c>
      <c r="J632" s="542">
        <v>4</v>
      </c>
      <c r="K632" s="542" t="s">
        <v>3957</v>
      </c>
      <c r="L632" s="542">
        <v>1093.6368392408638</v>
      </c>
      <c r="M632" s="487">
        <f>+Tabela136810[[#This Row],[Colunas85]]/$N$651</f>
        <v>2.4480626992159217E-5</v>
      </c>
      <c r="N632" s="542">
        <v>843.98675199358422</v>
      </c>
      <c r="O632" s="487">
        <f>+O631+Tabela136810[[#This Row],[Colunas8]]</f>
        <v>0.9991832645460571</v>
      </c>
      <c r="P632" s="485">
        <v>8.51</v>
      </c>
      <c r="Q632" s="485">
        <v>95.1</v>
      </c>
      <c r="R632" s="561">
        <v>0.71199999999999997</v>
      </c>
      <c r="S632" s="485" t="s">
        <v>27</v>
      </c>
      <c r="T632" s="485">
        <v>15080.53182</v>
      </c>
      <c r="U632" s="485">
        <v>12808.953799999999</v>
      </c>
      <c r="V632" s="488">
        <v>40134368.060000002</v>
      </c>
      <c r="W632" s="487">
        <f t="shared" si="24"/>
        <v>1.7706543314184596E-5</v>
      </c>
      <c r="X632" s="487">
        <f>+X631+Tabela136810[[#This Row],[Colunas82]]</f>
        <v>0.99973614656510978</v>
      </c>
      <c r="Y632" s="488">
        <v>35143.93</v>
      </c>
    </row>
    <row r="633" spans="1:25" ht="20.100000000000001" customHeight="1" x14ac:dyDescent="0.25">
      <c r="A633" s="485">
        <f t="shared" si="25"/>
        <v>629</v>
      </c>
      <c r="B633" s="485" t="s">
        <v>3049</v>
      </c>
      <c r="C633" s="485">
        <v>3548302</v>
      </c>
      <c r="D633" s="485" t="s">
        <v>3050</v>
      </c>
      <c r="E633" s="485" t="s">
        <v>3051</v>
      </c>
      <c r="F633" s="485">
        <v>94.465000000000003</v>
      </c>
      <c r="G633" s="486">
        <v>3159</v>
      </c>
      <c r="H633" s="487"/>
      <c r="I633" s="542">
        <v>3505</v>
      </c>
      <c r="J633" s="542">
        <v>1</v>
      </c>
      <c r="K633" s="542" t="s">
        <v>3965</v>
      </c>
      <c r="L633" s="542">
        <v>3025.2178416478882</v>
      </c>
      <c r="M633" s="487">
        <f>+Tabela136810[[#This Row],[Colunas85]]/$N$651</f>
        <v>6.7718301811060388E-5</v>
      </c>
      <c r="N633" s="542">
        <v>2334.6358577475767</v>
      </c>
      <c r="O633" s="487">
        <f>+O632+Tabela136810[[#This Row],[Colunas8]]</f>
        <v>0.99925098284786817</v>
      </c>
      <c r="P633" s="485">
        <v>29.68</v>
      </c>
      <c r="Q633" s="485">
        <v>99.1</v>
      </c>
      <c r="R633" s="561">
        <v>0.73199999999999998</v>
      </c>
      <c r="S633" s="485" t="s">
        <v>27</v>
      </c>
      <c r="T633" s="485">
        <v>13758.90394</v>
      </c>
      <c r="U633" s="485">
        <v>11678.4444</v>
      </c>
      <c r="V633" s="488">
        <v>39086275.409999996</v>
      </c>
      <c r="W633" s="487">
        <f t="shared" si="24"/>
        <v>1.7244144158509348E-5</v>
      </c>
      <c r="X633" s="487">
        <f>+X632+Tabela136810[[#This Row],[Colunas82]]</f>
        <v>0.99975339070926827</v>
      </c>
      <c r="Y633" s="488">
        <v>12372.99</v>
      </c>
    </row>
    <row r="634" spans="1:25" ht="20.100000000000001" customHeight="1" x14ac:dyDescent="0.25">
      <c r="A634" s="485">
        <f t="shared" si="25"/>
        <v>630</v>
      </c>
      <c r="B634" s="485" t="s">
        <v>3052</v>
      </c>
      <c r="C634" s="485">
        <v>3553658</v>
      </c>
      <c r="D634" s="485" t="s">
        <v>3053</v>
      </c>
      <c r="E634" s="485" t="s">
        <v>3054</v>
      </c>
      <c r="F634" s="485">
        <v>53.892000000000003</v>
      </c>
      <c r="G634" s="486">
        <v>2815</v>
      </c>
      <c r="H634" s="487"/>
      <c r="I634" s="542">
        <v>3508</v>
      </c>
      <c r="J634" s="542">
        <v>2</v>
      </c>
      <c r="K634" s="542" t="s">
        <v>3983</v>
      </c>
      <c r="L634" s="542">
        <v>2695.7860792145639</v>
      </c>
      <c r="M634" s="487">
        <f>+Tabela136810[[#This Row],[Colunas85]]/$N$651</f>
        <v>6.0344102436889846E-5</v>
      </c>
      <c r="N634" s="542">
        <v>2080.405172383485</v>
      </c>
      <c r="O634" s="487">
        <f>+O633+Tabela136810[[#This Row],[Colunas8]]</f>
        <v>0.99931132695030511</v>
      </c>
      <c r="P634" s="485">
        <v>50.58</v>
      </c>
      <c r="Q634" s="485">
        <v>98.2</v>
      </c>
      <c r="R634" s="561">
        <v>0.75900000000000001</v>
      </c>
      <c r="S634" s="485">
        <v>35.71</v>
      </c>
      <c r="T634" s="485">
        <v>15229.67138</v>
      </c>
      <c r="U634" s="485">
        <v>13325.40252</v>
      </c>
      <c r="V634" s="488">
        <v>38595930.149999999</v>
      </c>
      <c r="W634" s="487">
        <f t="shared" si="24"/>
        <v>1.702781286927327E-5</v>
      </c>
      <c r="X634" s="487">
        <f>+X633+Tabela136810[[#This Row],[Colunas82]]</f>
        <v>0.99977041852213755</v>
      </c>
      <c r="Y634" s="488">
        <v>13710.81</v>
      </c>
    </row>
    <row r="635" spans="1:25" ht="20.100000000000001" customHeight="1" x14ac:dyDescent="0.25">
      <c r="A635" s="485">
        <f t="shared" si="25"/>
        <v>631</v>
      </c>
      <c r="B635" s="485" t="s">
        <v>3055</v>
      </c>
      <c r="C635" s="485">
        <v>3532843</v>
      </c>
      <c r="D635" s="485" t="s">
        <v>3056</v>
      </c>
      <c r="E635" s="485" t="s">
        <v>3057</v>
      </c>
      <c r="F635" s="485">
        <v>124.473</v>
      </c>
      <c r="G635" s="486">
        <v>1824</v>
      </c>
      <c r="H635" s="487"/>
      <c r="I635" s="542">
        <v>3507</v>
      </c>
      <c r="J635" s="542">
        <v>6</v>
      </c>
      <c r="K635" s="542" t="s">
        <v>3980</v>
      </c>
      <c r="L635" s="542">
        <v>1746.7544612743743</v>
      </c>
      <c r="M635" s="487">
        <f>+Tabela136810[[#This Row],[Colunas85]]/$N$651</f>
        <v>3.9100405983974088E-5</v>
      </c>
      <c r="N635" s="542">
        <v>1348.0138665816967</v>
      </c>
      <c r="O635" s="487">
        <f>+O634+Tabela136810[[#This Row],[Colunas8]]</f>
        <v>0.99935042735628909</v>
      </c>
      <c r="P635" s="485">
        <v>16.989999999999998</v>
      </c>
      <c r="Q635" s="485">
        <v>98.8</v>
      </c>
      <c r="R635" s="561">
        <v>0.71499999999999997</v>
      </c>
      <c r="S635" s="485" t="s">
        <v>27</v>
      </c>
      <c r="T635" s="485">
        <v>15723.42712</v>
      </c>
      <c r="U635" s="485">
        <v>12571.096460000001</v>
      </c>
      <c r="V635" s="488">
        <v>37731647.039999999</v>
      </c>
      <c r="W635" s="487">
        <f t="shared" si="24"/>
        <v>1.6646507094131757E-5</v>
      </c>
      <c r="X635" s="487">
        <f>+X634+Tabela136810[[#This Row],[Colunas82]]</f>
        <v>0.99978706502923165</v>
      </c>
      <c r="Y635" s="488">
        <v>20686.21</v>
      </c>
    </row>
    <row r="636" spans="1:25" ht="20.100000000000001" customHeight="1" x14ac:dyDescent="0.25">
      <c r="A636" s="485">
        <f t="shared" si="25"/>
        <v>632</v>
      </c>
      <c r="B636" s="485" t="s">
        <v>3058</v>
      </c>
      <c r="C636" s="485">
        <v>3544707</v>
      </c>
      <c r="D636" s="485" t="s">
        <v>3059</v>
      </c>
      <c r="E636" s="485" t="s">
        <v>3060</v>
      </c>
      <c r="F636" s="485">
        <v>147.935</v>
      </c>
      <c r="G636" s="486">
        <v>2427</v>
      </c>
      <c r="H636" s="487"/>
      <c r="I636" s="542">
        <v>3505</v>
      </c>
      <c r="J636" s="542">
        <v>2</v>
      </c>
      <c r="K636" s="542" t="s">
        <v>3966</v>
      </c>
      <c r="L636" s="542">
        <v>2324.2176960048828</v>
      </c>
      <c r="M636" s="487">
        <f>+Tabela136810[[#This Row],[Colunas85]]/$N$651</f>
        <v>5.2026691514860259E-5</v>
      </c>
      <c r="N636" s="542">
        <v>1793.6566086588693</v>
      </c>
      <c r="O636" s="487">
        <f>+O635+Tabela136810[[#This Row],[Colunas8]]</f>
        <v>0.99940245404780392</v>
      </c>
      <c r="P636" s="485">
        <v>16.2</v>
      </c>
      <c r="Q636" s="485">
        <v>99.2</v>
      </c>
      <c r="R636" s="561">
        <v>0.73</v>
      </c>
      <c r="S636" s="485" t="s">
        <v>27</v>
      </c>
      <c r="T636" s="485">
        <v>14008.8457</v>
      </c>
      <c r="U636" s="485">
        <v>11507.619199999999</v>
      </c>
      <c r="V636" s="488">
        <v>37500474.990000002</v>
      </c>
      <c r="W636" s="487">
        <f t="shared" si="24"/>
        <v>1.6544518247310137E-5</v>
      </c>
      <c r="X636" s="487">
        <f>+X635+Tabela136810[[#This Row],[Colunas82]]</f>
        <v>0.99980360954747893</v>
      </c>
      <c r="Y636" s="488">
        <v>15451.37</v>
      </c>
    </row>
    <row r="637" spans="1:25" ht="20.100000000000001" customHeight="1" x14ac:dyDescent="0.25">
      <c r="A637" s="485">
        <f t="shared" si="25"/>
        <v>633</v>
      </c>
      <c r="B637" s="485" t="s">
        <v>3061</v>
      </c>
      <c r="C637" s="485">
        <v>3547650</v>
      </c>
      <c r="D637" s="485" t="s">
        <v>3062</v>
      </c>
      <c r="E637" s="485" t="s">
        <v>3063</v>
      </c>
      <c r="F637" s="485">
        <v>79.191999999999993</v>
      </c>
      <c r="G637" s="486">
        <v>1558</v>
      </c>
      <c r="H637" s="487"/>
      <c r="I637" s="542">
        <v>3507</v>
      </c>
      <c r="J637" s="542">
        <v>4</v>
      </c>
      <c r="K637" s="542" t="s">
        <v>3978</v>
      </c>
      <c r="L637" s="542">
        <v>1492.0194356718616</v>
      </c>
      <c r="M637" s="487">
        <f>+Tabela136810[[#This Row],[Colunas85]]/$N$651</f>
        <v>3.3398263444644539E-5</v>
      </c>
      <c r="N637" s="542">
        <v>1151.4285110385326</v>
      </c>
      <c r="O637" s="487">
        <f>+O636+Tabela136810[[#This Row],[Colunas8]]</f>
        <v>0.99943585231124854</v>
      </c>
      <c r="P637" s="485">
        <v>18.23</v>
      </c>
      <c r="Q637" s="485">
        <v>100</v>
      </c>
      <c r="R637" s="561">
        <v>0.77200000000000002</v>
      </c>
      <c r="S637" s="485">
        <v>66.67</v>
      </c>
      <c r="T637" s="485">
        <v>14764.64508</v>
      </c>
      <c r="U637" s="485">
        <v>12880.79665</v>
      </c>
      <c r="V637" s="488">
        <v>36418265.579999998</v>
      </c>
      <c r="W637" s="487">
        <f t="shared" si="24"/>
        <v>1.6067067406062652E-5</v>
      </c>
      <c r="X637" s="487">
        <f>+X636+Tabela136810[[#This Row],[Colunas82]]</f>
        <v>0.99981967661488502</v>
      </c>
      <c r="Y637" s="488">
        <v>23375.01</v>
      </c>
    </row>
    <row r="638" spans="1:25" ht="20.100000000000001" customHeight="1" x14ac:dyDescent="0.25">
      <c r="A638" s="485">
        <f t="shared" si="25"/>
        <v>634</v>
      </c>
      <c r="B638" s="485" t="s">
        <v>3064</v>
      </c>
      <c r="C638" s="485">
        <v>3556958</v>
      </c>
      <c r="D638" s="485" t="s">
        <v>3065</v>
      </c>
      <c r="E638" s="485" t="s">
        <v>3066</v>
      </c>
      <c r="F638" s="485">
        <v>49.832000000000001</v>
      </c>
      <c r="G638" s="486">
        <v>1852</v>
      </c>
      <c r="H638" s="487"/>
      <c r="I638" s="542">
        <v>3507</v>
      </c>
      <c r="J638" s="542">
        <v>4</v>
      </c>
      <c r="K638" s="542" t="s">
        <v>3978</v>
      </c>
      <c r="L638" s="542">
        <v>1773.5686744956913</v>
      </c>
      <c r="M638" s="487">
        <f>+Tabela136810[[#This Row],[Colunas85]]/$N$651</f>
        <v>3.970063151442983E-5</v>
      </c>
      <c r="N638" s="542">
        <v>1368.7070619020296</v>
      </c>
      <c r="O638" s="487">
        <f>+O637+Tabela136810[[#This Row],[Colunas8]]</f>
        <v>0.99947555294276302</v>
      </c>
      <c r="P638" s="485">
        <v>34.950000000000003</v>
      </c>
      <c r="Q638" s="485">
        <v>98.5</v>
      </c>
      <c r="R638" s="561">
        <v>0.72499999999999998</v>
      </c>
      <c r="S638" s="485" t="s">
        <v>27</v>
      </c>
      <c r="T638" s="485">
        <v>13498.08908</v>
      </c>
      <c r="U638" s="485">
        <v>11197.879919999999</v>
      </c>
      <c r="V638" s="488">
        <v>36281865.280000001</v>
      </c>
      <c r="W638" s="487">
        <f t="shared" si="24"/>
        <v>1.6006890108231349E-5</v>
      </c>
      <c r="X638" s="487">
        <f>+X637+Tabela136810[[#This Row],[Colunas82]]</f>
        <v>0.9998356835049933</v>
      </c>
      <c r="Y638" s="488">
        <v>19590.64</v>
      </c>
    </row>
    <row r="639" spans="1:25" ht="20.100000000000001" customHeight="1" x14ac:dyDescent="0.25">
      <c r="A639" s="485">
        <f t="shared" si="25"/>
        <v>635</v>
      </c>
      <c r="B639" s="485" t="s">
        <v>3067</v>
      </c>
      <c r="C639" s="485">
        <v>3540853</v>
      </c>
      <c r="D639" s="485" t="s">
        <v>3068</v>
      </c>
      <c r="E639" s="485" t="s">
        <v>3069</v>
      </c>
      <c r="F639" s="485">
        <v>63.054000000000002</v>
      </c>
      <c r="G639" s="486">
        <v>4327</v>
      </c>
      <c r="H639" s="487"/>
      <c r="I639" s="542">
        <v>3505</v>
      </c>
      <c r="J639" s="542">
        <v>2</v>
      </c>
      <c r="K639" s="542" t="s">
        <v>3966</v>
      </c>
      <c r="L639" s="542">
        <v>4143.7535931656894</v>
      </c>
      <c r="M639" s="487">
        <f>+Tabela136810[[#This Row],[Colunas85]]/$N$651</f>
        <v>9.2756281081499931E-5</v>
      </c>
      <c r="N639" s="542">
        <v>3197.8377196814699</v>
      </c>
      <c r="O639" s="487">
        <f>+O638+Tabela136810[[#This Row],[Colunas8]]</f>
        <v>0.99956830922384454</v>
      </c>
      <c r="P639" s="485">
        <v>45.48</v>
      </c>
      <c r="Q639" s="485">
        <v>100</v>
      </c>
      <c r="R639" s="561">
        <v>0.69599999999999995</v>
      </c>
      <c r="S639" s="485" t="s">
        <v>27</v>
      </c>
      <c r="T639" s="485">
        <v>12402.089379999999</v>
      </c>
      <c r="U639" s="485">
        <v>10838.809429999999</v>
      </c>
      <c r="V639" s="488">
        <v>35727952.460000001</v>
      </c>
      <c r="W639" s="487">
        <f t="shared" si="24"/>
        <v>1.5762513983386189E-5</v>
      </c>
      <c r="X639" s="487">
        <f>+X638+Tabela136810[[#This Row],[Colunas82]]</f>
        <v>0.99985144601897669</v>
      </c>
      <c r="Y639" s="488">
        <v>8256.98</v>
      </c>
    </row>
    <row r="640" spans="1:25" ht="20.100000000000001" customHeight="1" x14ac:dyDescent="0.25">
      <c r="A640" s="485">
        <f t="shared" si="25"/>
        <v>636</v>
      </c>
      <c r="B640" s="485" t="s">
        <v>3070</v>
      </c>
      <c r="C640" s="485">
        <v>3543238</v>
      </c>
      <c r="D640" s="485" t="s">
        <v>3071</v>
      </c>
      <c r="E640" s="485" t="s">
        <v>3072</v>
      </c>
      <c r="F640" s="485">
        <v>196.446</v>
      </c>
      <c r="G640" s="486">
        <v>2222</v>
      </c>
      <c r="H640" s="487"/>
      <c r="I640" s="542">
        <v>3505</v>
      </c>
      <c r="J640" s="542">
        <v>1</v>
      </c>
      <c r="K640" s="542" t="s">
        <v>3965</v>
      </c>
      <c r="L640" s="542">
        <v>2127.899349205954</v>
      </c>
      <c r="M640" s="487">
        <f>+Tabela136810[[#This Row],[Colunas85]]/$N$651</f>
        <v>4.7632183166880718E-5</v>
      </c>
      <c r="N640" s="542">
        <v>1642.152857206431</v>
      </c>
      <c r="O640" s="487">
        <f>+O639+Tabela136810[[#This Row],[Colunas8]]</f>
        <v>0.99961594140701138</v>
      </c>
      <c r="P640" s="485">
        <v>11.14</v>
      </c>
      <c r="Q640" s="485">
        <v>98.6</v>
      </c>
      <c r="R640" s="561">
        <v>0.72099999999999997</v>
      </c>
      <c r="S640" s="485" t="s">
        <v>27</v>
      </c>
      <c r="T640" s="485">
        <v>16031.01851</v>
      </c>
      <c r="U640" s="485">
        <v>12544.09571</v>
      </c>
      <c r="V640" s="488">
        <v>35618904.420000002</v>
      </c>
      <c r="W640" s="487">
        <f t="shared" si="24"/>
        <v>1.5714403998430147E-5</v>
      </c>
      <c r="X640" s="487">
        <f>+X639+Tabela136810[[#This Row],[Colunas82]]</f>
        <v>0.99986716042297508</v>
      </c>
      <c r="Y640" s="488">
        <v>16030.11</v>
      </c>
    </row>
    <row r="641" spans="1:25" ht="20.100000000000001" customHeight="1" x14ac:dyDescent="0.25">
      <c r="A641" s="485">
        <f t="shared" si="25"/>
        <v>637</v>
      </c>
      <c r="B641" s="485" t="s">
        <v>3073</v>
      </c>
      <c r="C641" s="485">
        <v>3518008</v>
      </c>
      <c r="D641" s="485" t="s">
        <v>3074</v>
      </c>
      <c r="E641" s="485" t="s">
        <v>3075</v>
      </c>
      <c r="F641" s="485">
        <v>85.7</v>
      </c>
      <c r="G641" s="486">
        <v>1996</v>
      </c>
      <c r="H641" s="462"/>
      <c r="I641" s="542">
        <v>3507</v>
      </c>
      <c r="J641" s="542">
        <v>5</v>
      </c>
      <c r="K641" s="542" t="s">
        <v>3979</v>
      </c>
      <c r="L641" s="542">
        <v>1911.4703424910369</v>
      </c>
      <c r="M641" s="487">
        <f>+Tabela136810[[#This Row],[Colunas85]]/$N$651</f>
        <v>4.2787505671059369E-5</v>
      </c>
      <c r="N641" s="542">
        <v>1475.1292092637427</v>
      </c>
      <c r="O641" s="487">
        <f>+O640+Tabela136810[[#This Row],[Colunas8]]</f>
        <v>0.99965872891268248</v>
      </c>
      <c r="P641" s="485">
        <v>23.03</v>
      </c>
      <c r="Q641" s="485">
        <v>95.6</v>
      </c>
      <c r="R641" s="561">
        <v>0.73199999999999998</v>
      </c>
      <c r="S641" s="485" t="s">
        <v>27</v>
      </c>
      <c r="T641" s="485">
        <v>15147.017970000001</v>
      </c>
      <c r="U641" s="485">
        <v>11610.59837</v>
      </c>
      <c r="V641" s="488">
        <v>35439938.079999998</v>
      </c>
      <c r="W641" s="487">
        <f t="shared" si="24"/>
        <v>1.5635447348452408E-5</v>
      </c>
      <c r="X641" s="487">
        <f>+X640+Tabela136810[[#This Row],[Colunas82]]</f>
        <v>0.99988279587032358</v>
      </c>
      <c r="Y641" s="488">
        <v>17755.48</v>
      </c>
    </row>
    <row r="642" spans="1:25" ht="20.100000000000001" customHeight="1" x14ac:dyDescent="0.25">
      <c r="A642" s="485">
        <f t="shared" si="25"/>
        <v>638</v>
      </c>
      <c r="B642" s="485" t="s">
        <v>3076</v>
      </c>
      <c r="C642" s="485">
        <v>3515806</v>
      </c>
      <c r="D642" s="485" t="s">
        <v>3077</v>
      </c>
      <c r="E642" s="485" t="s">
        <v>3078</v>
      </c>
      <c r="F642" s="485">
        <v>224.71100000000001</v>
      </c>
      <c r="G642" s="486">
        <v>1397</v>
      </c>
      <c r="H642" s="462"/>
      <c r="I642" s="542">
        <v>3505</v>
      </c>
      <c r="J642" s="542">
        <v>3</v>
      </c>
      <c r="K642" s="542" t="s">
        <v>3967</v>
      </c>
      <c r="L642" s="542">
        <v>1337.8377096492879</v>
      </c>
      <c r="M642" s="487">
        <f>+Tabela136810[[#This Row],[Colunas85]]/$N$651</f>
        <v>2.9946966644524012E-5</v>
      </c>
      <c r="N642" s="542">
        <v>1032.4426379466174</v>
      </c>
      <c r="O642" s="487">
        <f>+O641+Tabela136810[[#This Row],[Colunas8]]</f>
        <v>0.99968867587932697</v>
      </c>
      <c r="P642" s="485">
        <v>7.78</v>
      </c>
      <c r="Q642" s="485">
        <v>99.1</v>
      </c>
      <c r="R642" s="561">
        <v>0.72699999999999998</v>
      </c>
      <c r="S642" s="485" t="s">
        <v>27</v>
      </c>
      <c r="T642" s="485">
        <v>14076.609409999999</v>
      </c>
      <c r="U642" s="485">
        <v>12147.19562</v>
      </c>
      <c r="V642" s="488">
        <v>35384836.520000003</v>
      </c>
      <c r="W642" s="487">
        <f t="shared" si="24"/>
        <v>1.5611137555973292E-5</v>
      </c>
      <c r="X642" s="487">
        <f>+X641+Tabela136810[[#This Row],[Colunas82]]</f>
        <v>0.99989840700787957</v>
      </c>
      <c r="Y642" s="488">
        <v>25329.16</v>
      </c>
    </row>
    <row r="643" spans="1:25" ht="20.100000000000001" customHeight="1" x14ac:dyDescent="0.25">
      <c r="A643" s="485">
        <f t="shared" si="25"/>
        <v>639</v>
      </c>
      <c r="B643" s="485" t="s">
        <v>3079</v>
      </c>
      <c r="C643" s="485">
        <v>3503950</v>
      </c>
      <c r="D643" s="485" t="s">
        <v>3080</v>
      </c>
      <c r="E643" s="485" t="s">
        <v>3081</v>
      </c>
      <c r="F643" s="485">
        <v>69.373000000000005</v>
      </c>
      <c r="G643" s="486">
        <v>1815</v>
      </c>
      <c r="H643" s="462"/>
      <c r="I643" s="542">
        <v>3507</v>
      </c>
      <c r="J643" s="542">
        <v>4</v>
      </c>
      <c r="K643" s="542" t="s">
        <v>3978</v>
      </c>
      <c r="L643" s="542">
        <v>1738.1356070246654</v>
      </c>
      <c r="M643" s="487">
        <f>+Tabela136810[[#This Row],[Colunas85]]/$N$651</f>
        <v>3.8907476349184746E-5</v>
      </c>
      <c r="N643" s="542">
        <v>1341.3624823715897</v>
      </c>
      <c r="O643" s="487">
        <f>+O642+Tabela136810[[#This Row],[Colunas8]]</f>
        <v>0.99972758335567613</v>
      </c>
      <c r="P643" s="485">
        <v>26.09</v>
      </c>
      <c r="Q643" s="485">
        <v>97.1</v>
      </c>
      <c r="R643" s="561">
        <v>0.73499999999999999</v>
      </c>
      <c r="S643" s="485" t="s">
        <v>27</v>
      </c>
      <c r="T643" s="485">
        <v>15746.94939</v>
      </c>
      <c r="U643" s="485">
        <v>13472.52382</v>
      </c>
      <c r="V643" s="488">
        <v>35012402.700000003</v>
      </c>
      <c r="W643" s="487">
        <f t="shared" si="24"/>
        <v>1.5446826620377183E-5</v>
      </c>
      <c r="X643" s="487">
        <f>+X642+Tabela136810[[#This Row],[Colunas82]]</f>
        <v>0.99991385383449993</v>
      </c>
      <c r="Y643" s="488">
        <v>19290.580000000002</v>
      </c>
    </row>
    <row r="644" spans="1:25" ht="20.100000000000001" customHeight="1" x14ac:dyDescent="0.25">
      <c r="A644" s="485">
        <f t="shared" si="25"/>
        <v>640</v>
      </c>
      <c r="B644" s="485" t="s">
        <v>3082</v>
      </c>
      <c r="C644" s="485">
        <v>3529104</v>
      </c>
      <c r="D644" s="485" t="s">
        <v>3083</v>
      </c>
      <c r="E644" s="485" t="s">
        <v>3084</v>
      </c>
      <c r="F644" s="485">
        <v>77.826999999999998</v>
      </c>
      <c r="G644" s="486">
        <v>2101</v>
      </c>
      <c r="H644" s="462"/>
      <c r="I644" s="542">
        <v>3507</v>
      </c>
      <c r="J644" s="542">
        <v>4</v>
      </c>
      <c r="K644" s="542" t="s">
        <v>3978</v>
      </c>
      <c r="L644" s="542">
        <v>2012.0236420709762</v>
      </c>
      <c r="M644" s="487">
        <f>+Tabela136810[[#This Row],[Colunas85]]/$N$651</f>
        <v>4.5038351410268402E-5</v>
      </c>
      <c r="N644" s="542">
        <v>1552.7286917149918</v>
      </c>
      <c r="O644" s="487">
        <f>+O643+Tabela136810[[#This Row],[Colunas8]]</f>
        <v>0.99977262170708636</v>
      </c>
      <c r="P644" s="485">
        <v>27.15</v>
      </c>
      <c r="Q644" s="485">
        <v>97.6</v>
      </c>
      <c r="R644" s="561">
        <v>0.73099999999999998</v>
      </c>
      <c r="S644" s="485">
        <v>71.430000000000007</v>
      </c>
      <c r="T644" s="485">
        <v>15171.34577</v>
      </c>
      <c r="U644" s="485">
        <v>11991.6459</v>
      </c>
      <c r="V644" s="488">
        <v>34468627.82</v>
      </c>
      <c r="W644" s="487">
        <f t="shared" si="24"/>
        <v>1.5206923167767904E-5</v>
      </c>
      <c r="X644" s="487">
        <f>+X643+Tabela136810[[#This Row],[Colunas82]]</f>
        <v>0.99992906075766774</v>
      </c>
      <c r="Y644" s="488">
        <v>16405.82</v>
      </c>
    </row>
    <row r="645" spans="1:25" ht="20.100000000000001" customHeight="1" x14ac:dyDescent="0.25">
      <c r="A645" s="485">
        <f t="shared" si="25"/>
        <v>641</v>
      </c>
      <c r="B645" s="485" t="s">
        <v>3085</v>
      </c>
      <c r="C645" s="485">
        <v>3549250</v>
      </c>
      <c r="D645" s="485" t="s">
        <v>3086</v>
      </c>
      <c r="E645" s="485" t="s">
        <v>3087</v>
      </c>
      <c r="F645" s="485">
        <v>178.39599999999999</v>
      </c>
      <c r="G645" s="486">
        <v>1942</v>
      </c>
      <c r="H645" s="487"/>
      <c r="I645" s="542">
        <v>3507</v>
      </c>
      <c r="J645" s="542">
        <v>5</v>
      </c>
      <c r="K645" s="542" t="s">
        <v>3979</v>
      </c>
      <c r="L645" s="542">
        <v>1859.7572169927823</v>
      </c>
      <c r="M645" s="487">
        <f>+Tabela136810[[#This Row],[Colunas85]]/$N$651</f>
        <v>4.1629927862323288E-5</v>
      </c>
      <c r="N645" s="542">
        <v>1435.2209040031003</v>
      </c>
      <c r="O645" s="487">
        <f>+O644+Tabela136810[[#This Row],[Colunas8]]</f>
        <v>0.99981425163494864</v>
      </c>
      <c r="P645" s="485">
        <v>9.9700000000000006</v>
      </c>
      <c r="Q645" s="485">
        <v>98.1</v>
      </c>
      <c r="R645" s="561">
        <v>0.748</v>
      </c>
      <c r="S645" s="485" t="s">
        <v>27</v>
      </c>
      <c r="T645" s="485">
        <v>17549.355149999999</v>
      </c>
      <c r="U645" s="485">
        <v>14818.82878</v>
      </c>
      <c r="V645" s="488">
        <v>34368797.460000001</v>
      </c>
      <c r="W645" s="487">
        <f t="shared" ref="W645:W649" si="26">+V645/$V$651</f>
        <v>1.516287985330066E-5</v>
      </c>
      <c r="X645" s="487">
        <f>+X644+Tabela136810[[#This Row],[Colunas82]]</f>
        <v>0.999944223637521</v>
      </c>
      <c r="Y645" s="488">
        <v>17697.63</v>
      </c>
    </row>
    <row r="646" spans="1:25" ht="20.100000000000001" customHeight="1" x14ac:dyDescent="0.25">
      <c r="A646" s="485">
        <f t="shared" si="25"/>
        <v>642</v>
      </c>
      <c r="B646" s="485" t="s">
        <v>3088</v>
      </c>
      <c r="C646" s="485">
        <v>3547205</v>
      </c>
      <c r="D646" s="485" t="s">
        <v>3089</v>
      </c>
      <c r="E646" s="485" t="s">
        <v>3090</v>
      </c>
      <c r="F646" s="485">
        <v>129.88800000000001</v>
      </c>
      <c r="G646" s="486">
        <v>1448</v>
      </c>
      <c r="H646" s="487"/>
      <c r="I646" s="542">
        <v>3507</v>
      </c>
      <c r="J646" s="542">
        <v>6</v>
      </c>
      <c r="K646" s="542" t="s">
        <v>3980</v>
      </c>
      <c r="L646" s="542">
        <v>1386.6778837309726</v>
      </c>
      <c r="M646" s="487">
        <f>+Tabela136810[[#This Row],[Colunas85]]/$N$651</f>
        <v>3.1040234574996974E-5</v>
      </c>
      <c r="N646" s="542">
        <v>1070.133815137224</v>
      </c>
      <c r="O646" s="487">
        <f>+O645+Tabela136810[[#This Row],[Colunas8]]</f>
        <v>0.99984529186952364</v>
      </c>
      <c r="P646" s="485">
        <v>12.6</v>
      </c>
      <c r="Q646" s="485">
        <v>100</v>
      </c>
      <c r="R646" s="561">
        <v>0.77300000000000002</v>
      </c>
      <c r="S646" s="485" t="s">
        <v>27</v>
      </c>
      <c r="T646" s="485">
        <v>13968.35312</v>
      </c>
      <c r="U646" s="485">
        <v>11138.00382</v>
      </c>
      <c r="V646" s="488">
        <v>34058741.039999999</v>
      </c>
      <c r="W646" s="487">
        <f t="shared" si="26"/>
        <v>1.5026088676662135E-5</v>
      </c>
      <c r="X646" s="487">
        <f>+X645+Tabela136810[[#This Row],[Colunas82]]</f>
        <v>0.99995924972619765</v>
      </c>
      <c r="Y646" s="488">
        <v>23521.23</v>
      </c>
    </row>
    <row r="647" spans="1:25" ht="20.100000000000001" customHeight="1" x14ac:dyDescent="0.25">
      <c r="A647" s="485">
        <f t="shared" ref="A647:A649" si="27">+A646+1</f>
        <v>643</v>
      </c>
      <c r="B647" s="485" t="s">
        <v>3091</v>
      </c>
      <c r="C647" s="485">
        <v>3533106</v>
      </c>
      <c r="D647" s="485" t="s">
        <v>3092</v>
      </c>
      <c r="E647" s="485" t="s">
        <v>3093</v>
      </c>
      <c r="F647" s="485">
        <v>34.158000000000001</v>
      </c>
      <c r="G647" s="486">
        <v>2333</v>
      </c>
      <c r="H647" s="487"/>
      <c r="I647" s="542">
        <v>3505</v>
      </c>
      <c r="J647" s="542">
        <v>3</v>
      </c>
      <c r="K647" s="542" t="s">
        <v>3967</v>
      </c>
      <c r="L647" s="542">
        <v>2234.1985516190325</v>
      </c>
      <c r="M647" s="487">
        <f>+Tabela136810[[#This Row],[Colunas85]]/$N$651</f>
        <v>5.0011648662615984E-5</v>
      </c>
      <c r="N647" s="542">
        <v>1724.1865957977514</v>
      </c>
      <c r="O647" s="487">
        <f>+O646+Tabela136810[[#This Row],[Colunas8]]</f>
        <v>0.99989530351818623</v>
      </c>
      <c r="P647" s="485">
        <v>63.81</v>
      </c>
      <c r="Q647" s="485">
        <v>99.3</v>
      </c>
      <c r="R647" s="561">
        <v>0.72599999999999998</v>
      </c>
      <c r="S647" s="485" t="s">
        <v>27</v>
      </c>
      <c r="T647" s="485">
        <v>17113.04869</v>
      </c>
      <c r="U647" s="485">
        <v>12598.9717</v>
      </c>
      <c r="V647" s="488">
        <v>31572115.719999999</v>
      </c>
      <c r="W647" s="487">
        <f t="shared" si="26"/>
        <v>1.3929035426218403E-5</v>
      </c>
      <c r="X647" s="487">
        <f>+X646+Tabela136810[[#This Row],[Colunas82]]</f>
        <v>0.99997317876162384</v>
      </c>
      <c r="Y647" s="488">
        <v>13532.84</v>
      </c>
    </row>
    <row r="648" spans="1:25" ht="20.100000000000001" customHeight="1" x14ac:dyDescent="0.25">
      <c r="A648" s="485">
        <f t="shared" si="27"/>
        <v>644</v>
      </c>
      <c r="B648" s="485" t="s">
        <v>3094</v>
      </c>
      <c r="C648" s="485">
        <v>3554656</v>
      </c>
      <c r="D648" s="485" t="s">
        <v>3095</v>
      </c>
      <c r="E648" s="485" t="s">
        <v>3096</v>
      </c>
      <c r="F648" s="485">
        <v>71.347999999999999</v>
      </c>
      <c r="G648" s="486">
        <v>2432</v>
      </c>
      <c r="H648" s="487"/>
      <c r="I648" s="542">
        <v>3502</v>
      </c>
      <c r="J648" s="542">
        <v>6</v>
      </c>
      <c r="K648" s="542" t="s">
        <v>3952</v>
      </c>
      <c r="L648" s="542">
        <v>2329.0059483658324</v>
      </c>
      <c r="M648" s="487">
        <f>+Tabela136810[[#This Row],[Colunas85]]/$N$651</f>
        <v>5.2133874645298784E-5</v>
      </c>
      <c r="N648" s="542">
        <v>1797.3518221089289</v>
      </c>
      <c r="O648" s="487">
        <f>+O647+Tabela136810[[#This Row],[Colunas8]]</f>
        <v>0.99994743739283154</v>
      </c>
      <c r="P648" s="485">
        <v>31.59</v>
      </c>
      <c r="Q648" s="485">
        <v>98.4</v>
      </c>
      <c r="R648" s="561">
        <v>0.71399999999999997</v>
      </c>
      <c r="S648" s="485" t="s">
        <v>27</v>
      </c>
      <c r="T648" s="485">
        <v>13407.934869999999</v>
      </c>
      <c r="U648" s="485">
        <v>11846.528700000001</v>
      </c>
      <c r="V648" s="488">
        <v>30412451.840000004</v>
      </c>
      <c r="W648" s="487">
        <f t="shared" si="26"/>
        <v>1.3417413100673923E-5</v>
      </c>
      <c r="X648" s="487">
        <f>+X647+Tabela136810[[#This Row],[Colunas82]]</f>
        <v>0.99998659617472452</v>
      </c>
      <c r="Y648" s="488">
        <v>12505.12</v>
      </c>
    </row>
    <row r="649" spans="1:25" ht="20.100000000000001" customHeight="1" x14ac:dyDescent="0.25">
      <c r="A649" s="485">
        <f t="shared" si="27"/>
        <v>645</v>
      </c>
      <c r="B649" s="485" t="s">
        <v>3097</v>
      </c>
      <c r="C649" s="485">
        <v>3503158</v>
      </c>
      <c r="D649" s="485" t="s">
        <v>3098</v>
      </c>
      <c r="E649" s="485" t="s">
        <v>3099</v>
      </c>
      <c r="F649" s="485">
        <v>156.90299999999999</v>
      </c>
      <c r="G649" s="486">
        <v>2452</v>
      </c>
      <c r="H649" s="462"/>
      <c r="I649" s="542">
        <v>3511</v>
      </c>
      <c r="J649" s="542">
        <v>5</v>
      </c>
      <c r="K649" s="542" t="s">
        <v>4008</v>
      </c>
      <c r="L649" s="542">
        <v>2348.1589578096305</v>
      </c>
      <c r="M649" s="487">
        <f>+Tabela136810[[#This Row],[Colunas85]]/$N$651</f>
        <v>5.2562607167052884E-5</v>
      </c>
      <c r="N649" s="542">
        <v>1812.1326759091667</v>
      </c>
      <c r="O649" s="487">
        <f>+O648+Tabela136810[[#This Row],[Colunas8]]</f>
        <v>0.99999999999999856</v>
      </c>
      <c r="P649" s="485">
        <v>15.89</v>
      </c>
      <c r="Q649" s="485">
        <v>98.7</v>
      </c>
      <c r="R649" s="561">
        <v>0.68</v>
      </c>
      <c r="S649" s="485" t="s">
        <v>27</v>
      </c>
      <c r="T649" s="485">
        <v>15297.20594</v>
      </c>
      <c r="U649" s="485">
        <v>12647.83575</v>
      </c>
      <c r="V649" s="488">
        <v>30381653.119999997</v>
      </c>
      <c r="W649" s="487">
        <f t="shared" si="26"/>
        <v>1.3403825273181877E-5</v>
      </c>
      <c r="X649" s="487">
        <f>+X648+Tabela136810[[#This Row],[Colunas82]]</f>
        <v>0.99999999999999767</v>
      </c>
      <c r="Y649" s="488">
        <v>12390.56</v>
      </c>
    </row>
    <row r="650" spans="1:25" ht="20.100000000000001" customHeight="1" x14ac:dyDescent="0.25">
      <c r="A650" s="556"/>
      <c r="B650" s="556"/>
      <c r="C650" s="556"/>
      <c r="D650" s="556"/>
      <c r="E650" s="556"/>
      <c r="F650" s="556"/>
      <c r="G650" s="557"/>
      <c r="H650" s="558"/>
      <c r="I650" s="558"/>
      <c r="J650" s="558"/>
      <c r="K650" s="558"/>
      <c r="L650" s="559"/>
      <c r="M650" s="558"/>
      <c r="N650" s="558"/>
      <c r="O650" s="558"/>
      <c r="P650" s="556"/>
      <c r="Q650" s="556"/>
      <c r="R650" s="556"/>
      <c r="S650" s="556"/>
      <c r="T650" s="556"/>
      <c r="U650" s="556"/>
      <c r="V650" s="556"/>
      <c r="W650" s="558"/>
      <c r="X650" s="558"/>
      <c r="Y650" s="560"/>
    </row>
    <row r="651" spans="1:25" ht="20.100000000000001" customHeight="1" x14ac:dyDescent="0.25">
      <c r="G651" s="489">
        <f>SUM(G6:G649)</f>
        <v>34252760</v>
      </c>
      <c r="L651" s="489">
        <f>SUM(L5:L649)</f>
        <v>44673563.287048921</v>
      </c>
      <c r="M651" s="490"/>
      <c r="N651" s="489">
        <f>SUM(N5:N649)</f>
        <v>34475700.00000003</v>
      </c>
      <c r="V651" s="491">
        <f>SUM(V5:V649)</f>
        <v>2266640492605.2744</v>
      </c>
      <c r="W651" s="562">
        <f>SUM(W5:W649)</f>
        <v>0.99999999999999767</v>
      </c>
      <c r="Y651" s="638">
        <f>+V651/L651</f>
        <v>50737.848647555373</v>
      </c>
    </row>
    <row r="652" spans="1:25" ht="20.100000000000001" customHeight="1" x14ac:dyDescent="0.25">
      <c r="V652" s="797">
        <f>+V651/7447000000000</f>
        <v>0.30436961093128434</v>
      </c>
    </row>
    <row r="653" spans="1:25" ht="20.100000000000001" customHeight="1" x14ac:dyDescent="0.25">
      <c r="B653" s="483" t="s">
        <v>3100</v>
      </c>
    </row>
    <row r="654" spans="1:25" ht="20.100000000000001" customHeight="1" x14ac:dyDescent="0.25">
      <c r="B654" s="483" t="s">
        <v>3101</v>
      </c>
    </row>
    <row r="655" spans="1:25" ht="20.100000000000001" customHeight="1" x14ac:dyDescent="0.25">
      <c r="B655" s="483" t="s">
        <v>3102</v>
      </c>
    </row>
    <row r="656" spans="1:25" ht="20.100000000000001" customHeight="1" x14ac:dyDescent="0.25">
      <c r="B656" s="483" t="s">
        <v>3103</v>
      </c>
    </row>
    <row r="657" spans="1:2" ht="20.100000000000001" customHeight="1" x14ac:dyDescent="0.25">
      <c r="B657" s="483" t="s">
        <v>3104</v>
      </c>
    </row>
    <row r="658" spans="1:2" ht="20.100000000000001" customHeight="1" x14ac:dyDescent="0.25">
      <c r="B658" s="483" t="s">
        <v>3105</v>
      </c>
    </row>
    <row r="659" spans="1:2" ht="20.100000000000001" customHeight="1" x14ac:dyDescent="0.25">
      <c r="B659" s="483" t="s">
        <v>3106</v>
      </c>
    </row>
    <row r="660" spans="1:2" ht="20.100000000000001" customHeight="1" x14ac:dyDescent="0.25">
      <c r="B660" s="483" t="s">
        <v>3107</v>
      </c>
    </row>
    <row r="661" spans="1:2" ht="20.100000000000001" customHeight="1" x14ac:dyDescent="0.25">
      <c r="B661" s="483" t="s">
        <v>3108</v>
      </c>
    </row>
    <row r="662" spans="1:2" ht="20.100000000000001" customHeight="1" x14ac:dyDescent="0.25">
      <c r="B662" s="483" t="s">
        <v>3109</v>
      </c>
    </row>
    <row r="663" spans="1:2" ht="20.100000000000001" customHeight="1" x14ac:dyDescent="0.25">
      <c r="B663" s="483" t="s">
        <v>3110</v>
      </c>
    </row>
    <row r="664" spans="1:2" ht="20.100000000000001" customHeight="1" x14ac:dyDescent="0.25">
      <c r="B664" s="483" t="s">
        <v>3111</v>
      </c>
    </row>
    <row r="665" spans="1:2" ht="20.100000000000001" customHeight="1" x14ac:dyDescent="0.25">
      <c r="B665" s="483" t="s">
        <v>3112</v>
      </c>
    </row>
    <row r="667" spans="1:2" ht="20.100000000000001" customHeight="1" x14ac:dyDescent="0.25">
      <c r="A667" s="555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 x14ac:dyDescent="0.25"/>
  <cols>
    <col min="1" max="1" width="11.28515625" style="483" bestFit="1" customWidth="1"/>
    <col min="2" max="2" width="37.28515625" style="483" customWidth="1"/>
    <col min="3" max="3" width="11.140625" style="483" hidden="1" customWidth="1"/>
    <col min="4" max="6" width="0" style="483" hidden="1" customWidth="1"/>
    <col min="7" max="7" width="11.140625" style="483" hidden="1" customWidth="1"/>
    <col min="8" max="8" width="0" style="215" hidden="1" customWidth="1"/>
    <col min="9" max="10" width="9.140625" style="215"/>
    <col min="11" max="11" width="50.5703125" style="215" bestFit="1" customWidth="1"/>
    <col min="12" max="12" width="11.42578125" style="483" customWidth="1"/>
    <col min="13" max="13" width="11.140625" style="483" customWidth="1"/>
    <col min="14" max="14" width="13.140625" style="483" customWidth="1"/>
    <col min="15" max="15" width="11.140625" style="483" customWidth="1"/>
    <col min="16" max="17" width="0" style="483" hidden="1" customWidth="1"/>
    <col min="18" max="18" width="9.28515625" style="483" customWidth="1"/>
    <col min="19" max="21" width="0" style="483" hidden="1" customWidth="1"/>
    <col min="22" max="22" width="19.140625" style="483" bestFit="1" customWidth="1"/>
    <col min="23" max="24" width="11.140625" style="483" customWidth="1"/>
    <col min="25" max="25" width="12.140625" style="483" customWidth="1"/>
    <col min="26" max="28" width="9.140625" style="483"/>
    <col min="29" max="29" width="26.7109375" style="483" bestFit="1" customWidth="1"/>
    <col min="30" max="30" width="16.5703125" style="483" bestFit="1" customWidth="1"/>
    <col min="31" max="31" width="23.140625" style="483" bestFit="1" customWidth="1"/>
    <col min="32" max="34" width="10.140625" style="483" bestFit="1" customWidth="1"/>
    <col min="35" max="35" width="9.140625" style="483"/>
    <col min="36" max="36" width="14.28515625" style="530" bestFit="1" customWidth="1"/>
    <col min="37" max="38" width="9.140625" style="483"/>
    <col min="39" max="39" width="59.5703125" style="483" customWidth="1"/>
    <col min="40" max="40" width="27.7109375" style="483" customWidth="1"/>
    <col min="41" max="42" width="9.140625" style="483"/>
    <col min="43" max="43" width="19.7109375" style="483" bestFit="1" customWidth="1"/>
    <col min="44" max="44" width="14.42578125" style="483" bestFit="1" customWidth="1"/>
    <col min="45" max="263" width="9.140625" style="483"/>
    <col min="264" max="264" width="11.140625" style="483" customWidth="1"/>
    <col min="265" max="265" width="37.28515625" style="483" customWidth="1"/>
    <col min="266" max="269" width="0" style="483" hidden="1" customWidth="1"/>
    <col min="270" max="272" width="11.140625" style="483" customWidth="1"/>
    <col min="273" max="274" width="0" style="483" hidden="1" customWidth="1"/>
    <col min="275" max="275" width="12.140625" style="483" customWidth="1"/>
    <col min="276" max="278" width="0" style="483" hidden="1" customWidth="1"/>
    <col min="279" max="279" width="18.85546875" style="483" customWidth="1"/>
    <col min="280" max="281" width="11.140625" style="483" customWidth="1"/>
    <col min="282" max="282" width="12.140625" style="483" customWidth="1"/>
    <col min="283" max="519" width="9.140625" style="483"/>
    <col min="520" max="520" width="11.140625" style="483" customWidth="1"/>
    <col min="521" max="521" width="37.28515625" style="483" customWidth="1"/>
    <col min="522" max="525" width="0" style="483" hidden="1" customWidth="1"/>
    <col min="526" max="528" width="11.140625" style="483" customWidth="1"/>
    <col min="529" max="530" width="0" style="483" hidden="1" customWidth="1"/>
    <col min="531" max="531" width="12.140625" style="483" customWidth="1"/>
    <col min="532" max="534" width="0" style="483" hidden="1" customWidth="1"/>
    <col min="535" max="535" width="18.85546875" style="483" customWidth="1"/>
    <col min="536" max="537" width="11.140625" style="483" customWidth="1"/>
    <col min="538" max="538" width="12.140625" style="483" customWidth="1"/>
    <col min="539" max="775" width="9.140625" style="483"/>
    <col min="776" max="776" width="11.140625" style="483" customWidth="1"/>
    <col min="777" max="777" width="37.28515625" style="483" customWidth="1"/>
    <col min="778" max="781" width="0" style="483" hidden="1" customWidth="1"/>
    <col min="782" max="784" width="11.140625" style="483" customWidth="1"/>
    <col min="785" max="786" width="0" style="483" hidden="1" customWidth="1"/>
    <col min="787" max="787" width="12.140625" style="483" customWidth="1"/>
    <col min="788" max="790" width="0" style="483" hidden="1" customWidth="1"/>
    <col min="791" max="791" width="18.85546875" style="483" customWidth="1"/>
    <col min="792" max="793" width="11.140625" style="483" customWidth="1"/>
    <col min="794" max="794" width="12.140625" style="483" customWidth="1"/>
    <col min="795" max="1031" width="9.140625" style="483"/>
    <col min="1032" max="1032" width="11.140625" style="483" customWidth="1"/>
    <col min="1033" max="1033" width="37.28515625" style="483" customWidth="1"/>
    <col min="1034" max="1037" width="0" style="483" hidden="1" customWidth="1"/>
    <col min="1038" max="1040" width="11.140625" style="483" customWidth="1"/>
    <col min="1041" max="1042" width="0" style="483" hidden="1" customWidth="1"/>
    <col min="1043" max="1043" width="12.140625" style="483" customWidth="1"/>
    <col min="1044" max="1046" width="0" style="483" hidden="1" customWidth="1"/>
    <col min="1047" max="1047" width="18.85546875" style="483" customWidth="1"/>
    <col min="1048" max="1049" width="11.140625" style="483" customWidth="1"/>
    <col min="1050" max="1050" width="12.140625" style="483" customWidth="1"/>
    <col min="1051" max="1287" width="9.140625" style="483"/>
    <col min="1288" max="1288" width="11.140625" style="483" customWidth="1"/>
    <col min="1289" max="1289" width="37.28515625" style="483" customWidth="1"/>
    <col min="1290" max="1293" width="0" style="483" hidden="1" customWidth="1"/>
    <col min="1294" max="1296" width="11.140625" style="483" customWidth="1"/>
    <col min="1297" max="1298" width="0" style="483" hidden="1" customWidth="1"/>
    <col min="1299" max="1299" width="12.140625" style="483" customWidth="1"/>
    <col min="1300" max="1302" width="0" style="483" hidden="1" customWidth="1"/>
    <col min="1303" max="1303" width="18.85546875" style="483" customWidth="1"/>
    <col min="1304" max="1305" width="11.140625" style="483" customWidth="1"/>
    <col min="1306" max="1306" width="12.140625" style="483" customWidth="1"/>
    <col min="1307" max="1543" width="9.140625" style="483"/>
    <col min="1544" max="1544" width="11.140625" style="483" customWidth="1"/>
    <col min="1545" max="1545" width="37.28515625" style="483" customWidth="1"/>
    <col min="1546" max="1549" width="0" style="483" hidden="1" customWidth="1"/>
    <col min="1550" max="1552" width="11.140625" style="483" customWidth="1"/>
    <col min="1553" max="1554" width="0" style="483" hidden="1" customWidth="1"/>
    <col min="1555" max="1555" width="12.140625" style="483" customWidth="1"/>
    <col min="1556" max="1558" width="0" style="483" hidden="1" customWidth="1"/>
    <col min="1559" max="1559" width="18.85546875" style="483" customWidth="1"/>
    <col min="1560" max="1561" width="11.140625" style="483" customWidth="1"/>
    <col min="1562" max="1562" width="12.140625" style="483" customWidth="1"/>
    <col min="1563" max="1799" width="9.140625" style="483"/>
    <col min="1800" max="1800" width="11.140625" style="483" customWidth="1"/>
    <col min="1801" max="1801" width="37.28515625" style="483" customWidth="1"/>
    <col min="1802" max="1805" width="0" style="483" hidden="1" customWidth="1"/>
    <col min="1806" max="1808" width="11.140625" style="483" customWidth="1"/>
    <col min="1809" max="1810" width="0" style="483" hidden="1" customWidth="1"/>
    <col min="1811" max="1811" width="12.140625" style="483" customWidth="1"/>
    <col min="1812" max="1814" width="0" style="483" hidden="1" customWidth="1"/>
    <col min="1815" max="1815" width="18.85546875" style="483" customWidth="1"/>
    <col min="1816" max="1817" width="11.140625" style="483" customWidth="1"/>
    <col min="1818" max="1818" width="12.140625" style="483" customWidth="1"/>
    <col min="1819" max="2055" width="9.140625" style="483"/>
    <col min="2056" max="2056" width="11.140625" style="483" customWidth="1"/>
    <col min="2057" max="2057" width="37.28515625" style="483" customWidth="1"/>
    <col min="2058" max="2061" width="0" style="483" hidden="1" customWidth="1"/>
    <col min="2062" max="2064" width="11.140625" style="483" customWidth="1"/>
    <col min="2065" max="2066" width="0" style="483" hidden="1" customWidth="1"/>
    <col min="2067" max="2067" width="12.140625" style="483" customWidth="1"/>
    <col min="2068" max="2070" width="0" style="483" hidden="1" customWidth="1"/>
    <col min="2071" max="2071" width="18.85546875" style="483" customWidth="1"/>
    <col min="2072" max="2073" width="11.140625" style="483" customWidth="1"/>
    <col min="2074" max="2074" width="12.140625" style="483" customWidth="1"/>
    <col min="2075" max="2311" width="9.140625" style="483"/>
    <col min="2312" max="2312" width="11.140625" style="483" customWidth="1"/>
    <col min="2313" max="2313" width="37.28515625" style="483" customWidth="1"/>
    <col min="2314" max="2317" width="0" style="483" hidden="1" customWidth="1"/>
    <col min="2318" max="2320" width="11.140625" style="483" customWidth="1"/>
    <col min="2321" max="2322" width="0" style="483" hidden="1" customWidth="1"/>
    <col min="2323" max="2323" width="12.140625" style="483" customWidth="1"/>
    <col min="2324" max="2326" width="0" style="483" hidden="1" customWidth="1"/>
    <col min="2327" max="2327" width="18.85546875" style="483" customWidth="1"/>
    <col min="2328" max="2329" width="11.140625" style="483" customWidth="1"/>
    <col min="2330" max="2330" width="12.140625" style="483" customWidth="1"/>
    <col min="2331" max="2567" width="9.140625" style="483"/>
    <col min="2568" max="2568" width="11.140625" style="483" customWidth="1"/>
    <col min="2569" max="2569" width="37.28515625" style="483" customWidth="1"/>
    <col min="2570" max="2573" width="0" style="483" hidden="1" customWidth="1"/>
    <col min="2574" max="2576" width="11.140625" style="483" customWidth="1"/>
    <col min="2577" max="2578" width="0" style="483" hidden="1" customWidth="1"/>
    <col min="2579" max="2579" width="12.140625" style="483" customWidth="1"/>
    <col min="2580" max="2582" width="0" style="483" hidden="1" customWidth="1"/>
    <col min="2583" max="2583" width="18.85546875" style="483" customWidth="1"/>
    <col min="2584" max="2585" width="11.140625" style="483" customWidth="1"/>
    <col min="2586" max="2586" width="12.140625" style="483" customWidth="1"/>
    <col min="2587" max="2823" width="9.140625" style="483"/>
    <col min="2824" max="2824" width="11.140625" style="483" customWidth="1"/>
    <col min="2825" max="2825" width="37.28515625" style="483" customWidth="1"/>
    <col min="2826" max="2829" width="0" style="483" hidden="1" customWidth="1"/>
    <col min="2830" max="2832" width="11.140625" style="483" customWidth="1"/>
    <col min="2833" max="2834" width="0" style="483" hidden="1" customWidth="1"/>
    <col min="2835" max="2835" width="12.140625" style="483" customWidth="1"/>
    <col min="2836" max="2838" width="0" style="483" hidden="1" customWidth="1"/>
    <col min="2839" max="2839" width="18.85546875" style="483" customWidth="1"/>
    <col min="2840" max="2841" width="11.140625" style="483" customWidth="1"/>
    <col min="2842" max="2842" width="12.140625" style="483" customWidth="1"/>
    <col min="2843" max="3079" width="9.140625" style="483"/>
    <col min="3080" max="3080" width="11.140625" style="483" customWidth="1"/>
    <col min="3081" max="3081" width="37.28515625" style="483" customWidth="1"/>
    <col min="3082" max="3085" width="0" style="483" hidden="1" customWidth="1"/>
    <col min="3086" max="3088" width="11.140625" style="483" customWidth="1"/>
    <col min="3089" max="3090" width="0" style="483" hidden="1" customWidth="1"/>
    <col min="3091" max="3091" width="12.140625" style="483" customWidth="1"/>
    <col min="3092" max="3094" width="0" style="483" hidden="1" customWidth="1"/>
    <col min="3095" max="3095" width="18.85546875" style="483" customWidth="1"/>
    <col min="3096" max="3097" width="11.140625" style="483" customWidth="1"/>
    <col min="3098" max="3098" width="12.140625" style="483" customWidth="1"/>
    <col min="3099" max="3335" width="9.140625" style="483"/>
    <col min="3336" max="3336" width="11.140625" style="483" customWidth="1"/>
    <col min="3337" max="3337" width="37.28515625" style="483" customWidth="1"/>
    <col min="3338" max="3341" width="0" style="483" hidden="1" customWidth="1"/>
    <col min="3342" max="3344" width="11.140625" style="483" customWidth="1"/>
    <col min="3345" max="3346" width="0" style="483" hidden="1" customWidth="1"/>
    <col min="3347" max="3347" width="12.140625" style="483" customWidth="1"/>
    <col min="3348" max="3350" width="0" style="483" hidden="1" customWidth="1"/>
    <col min="3351" max="3351" width="18.85546875" style="483" customWidth="1"/>
    <col min="3352" max="3353" width="11.140625" style="483" customWidth="1"/>
    <col min="3354" max="3354" width="12.140625" style="483" customWidth="1"/>
    <col min="3355" max="3591" width="9.140625" style="483"/>
    <col min="3592" max="3592" width="11.140625" style="483" customWidth="1"/>
    <col min="3593" max="3593" width="37.28515625" style="483" customWidth="1"/>
    <col min="3594" max="3597" width="0" style="483" hidden="1" customWidth="1"/>
    <col min="3598" max="3600" width="11.140625" style="483" customWidth="1"/>
    <col min="3601" max="3602" width="0" style="483" hidden="1" customWidth="1"/>
    <col min="3603" max="3603" width="12.140625" style="483" customWidth="1"/>
    <col min="3604" max="3606" width="0" style="483" hidden="1" customWidth="1"/>
    <col min="3607" max="3607" width="18.85546875" style="483" customWidth="1"/>
    <col min="3608" max="3609" width="11.140625" style="483" customWidth="1"/>
    <col min="3610" max="3610" width="12.140625" style="483" customWidth="1"/>
    <col min="3611" max="3847" width="9.140625" style="483"/>
    <col min="3848" max="3848" width="11.140625" style="483" customWidth="1"/>
    <col min="3849" max="3849" width="37.28515625" style="483" customWidth="1"/>
    <col min="3850" max="3853" width="0" style="483" hidden="1" customWidth="1"/>
    <col min="3854" max="3856" width="11.140625" style="483" customWidth="1"/>
    <col min="3857" max="3858" width="0" style="483" hidden="1" customWidth="1"/>
    <col min="3859" max="3859" width="12.140625" style="483" customWidth="1"/>
    <col min="3860" max="3862" width="0" style="483" hidden="1" customWidth="1"/>
    <col min="3863" max="3863" width="18.85546875" style="483" customWidth="1"/>
    <col min="3864" max="3865" width="11.140625" style="483" customWidth="1"/>
    <col min="3866" max="3866" width="12.140625" style="483" customWidth="1"/>
    <col min="3867" max="4103" width="9.140625" style="483"/>
    <col min="4104" max="4104" width="11.140625" style="483" customWidth="1"/>
    <col min="4105" max="4105" width="37.28515625" style="483" customWidth="1"/>
    <col min="4106" max="4109" width="0" style="483" hidden="1" customWidth="1"/>
    <col min="4110" max="4112" width="11.140625" style="483" customWidth="1"/>
    <col min="4113" max="4114" width="0" style="483" hidden="1" customWidth="1"/>
    <col min="4115" max="4115" width="12.140625" style="483" customWidth="1"/>
    <col min="4116" max="4118" width="0" style="483" hidden="1" customWidth="1"/>
    <col min="4119" max="4119" width="18.85546875" style="483" customWidth="1"/>
    <col min="4120" max="4121" width="11.140625" style="483" customWidth="1"/>
    <col min="4122" max="4122" width="12.140625" style="483" customWidth="1"/>
    <col min="4123" max="4359" width="9.140625" style="483"/>
    <col min="4360" max="4360" width="11.140625" style="483" customWidth="1"/>
    <col min="4361" max="4361" width="37.28515625" style="483" customWidth="1"/>
    <col min="4362" max="4365" width="0" style="483" hidden="1" customWidth="1"/>
    <col min="4366" max="4368" width="11.140625" style="483" customWidth="1"/>
    <col min="4369" max="4370" width="0" style="483" hidden="1" customWidth="1"/>
    <col min="4371" max="4371" width="12.140625" style="483" customWidth="1"/>
    <col min="4372" max="4374" width="0" style="483" hidden="1" customWidth="1"/>
    <col min="4375" max="4375" width="18.85546875" style="483" customWidth="1"/>
    <col min="4376" max="4377" width="11.140625" style="483" customWidth="1"/>
    <col min="4378" max="4378" width="12.140625" style="483" customWidth="1"/>
    <col min="4379" max="4615" width="9.140625" style="483"/>
    <col min="4616" max="4616" width="11.140625" style="483" customWidth="1"/>
    <col min="4617" max="4617" width="37.28515625" style="483" customWidth="1"/>
    <col min="4618" max="4621" width="0" style="483" hidden="1" customWidth="1"/>
    <col min="4622" max="4624" width="11.140625" style="483" customWidth="1"/>
    <col min="4625" max="4626" width="0" style="483" hidden="1" customWidth="1"/>
    <col min="4627" max="4627" width="12.140625" style="483" customWidth="1"/>
    <col min="4628" max="4630" width="0" style="483" hidden="1" customWidth="1"/>
    <col min="4631" max="4631" width="18.85546875" style="483" customWidth="1"/>
    <col min="4632" max="4633" width="11.140625" style="483" customWidth="1"/>
    <col min="4634" max="4634" width="12.140625" style="483" customWidth="1"/>
    <col min="4635" max="4871" width="9.140625" style="483"/>
    <col min="4872" max="4872" width="11.140625" style="483" customWidth="1"/>
    <col min="4873" max="4873" width="37.28515625" style="483" customWidth="1"/>
    <col min="4874" max="4877" width="0" style="483" hidden="1" customWidth="1"/>
    <col min="4878" max="4880" width="11.140625" style="483" customWidth="1"/>
    <col min="4881" max="4882" width="0" style="483" hidden="1" customWidth="1"/>
    <col min="4883" max="4883" width="12.140625" style="483" customWidth="1"/>
    <col min="4884" max="4886" width="0" style="483" hidden="1" customWidth="1"/>
    <col min="4887" max="4887" width="18.85546875" style="483" customWidth="1"/>
    <col min="4888" max="4889" width="11.140625" style="483" customWidth="1"/>
    <col min="4890" max="4890" width="12.140625" style="483" customWidth="1"/>
    <col min="4891" max="5127" width="9.140625" style="483"/>
    <col min="5128" max="5128" width="11.140625" style="483" customWidth="1"/>
    <col min="5129" max="5129" width="37.28515625" style="483" customWidth="1"/>
    <col min="5130" max="5133" width="0" style="483" hidden="1" customWidth="1"/>
    <col min="5134" max="5136" width="11.140625" style="483" customWidth="1"/>
    <col min="5137" max="5138" width="0" style="483" hidden="1" customWidth="1"/>
    <col min="5139" max="5139" width="12.140625" style="483" customWidth="1"/>
    <col min="5140" max="5142" width="0" style="483" hidden="1" customWidth="1"/>
    <col min="5143" max="5143" width="18.85546875" style="483" customWidth="1"/>
    <col min="5144" max="5145" width="11.140625" style="483" customWidth="1"/>
    <col min="5146" max="5146" width="12.140625" style="483" customWidth="1"/>
    <col min="5147" max="5383" width="9.140625" style="483"/>
    <col min="5384" max="5384" width="11.140625" style="483" customWidth="1"/>
    <col min="5385" max="5385" width="37.28515625" style="483" customWidth="1"/>
    <col min="5386" max="5389" width="0" style="483" hidden="1" customWidth="1"/>
    <col min="5390" max="5392" width="11.140625" style="483" customWidth="1"/>
    <col min="5393" max="5394" width="0" style="483" hidden="1" customWidth="1"/>
    <col min="5395" max="5395" width="12.140625" style="483" customWidth="1"/>
    <col min="5396" max="5398" width="0" style="483" hidden="1" customWidth="1"/>
    <col min="5399" max="5399" width="18.85546875" style="483" customWidth="1"/>
    <col min="5400" max="5401" width="11.140625" style="483" customWidth="1"/>
    <col min="5402" max="5402" width="12.140625" style="483" customWidth="1"/>
    <col min="5403" max="5639" width="9.140625" style="483"/>
    <col min="5640" max="5640" width="11.140625" style="483" customWidth="1"/>
    <col min="5641" max="5641" width="37.28515625" style="483" customWidth="1"/>
    <col min="5642" max="5645" width="0" style="483" hidden="1" customWidth="1"/>
    <col min="5646" max="5648" width="11.140625" style="483" customWidth="1"/>
    <col min="5649" max="5650" width="0" style="483" hidden="1" customWidth="1"/>
    <col min="5651" max="5651" width="12.140625" style="483" customWidth="1"/>
    <col min="5652" max="5654" width="0" style="483" hidden="1" customWidth="1"/>
    <col min="5655" max="5655" width="18.85546875" style="483" customWidth="1"/>
    <col min="5656" max="5657" width="11.140625" style="483" customWidth="1"/>
    <col min="5658" max="5658" width="12.140625" style="483" customWidth="1"/>
    <col min="5659" max="5895" width="9.140625" style="483"/>
    <col min="5896" max="5896" width="11.140625" style="483" customWidth="1"/>
    <col min="5897" max="5897" width="37.28515625" style="483" customWidth="1"/>
    <col min="5898" max="5901" width="0" style="483" hidden="1" customWidth="1"/>
    <col min="5902" max="5904" width="11.140625" style="483" customWidth="1"/>
    <col min="5905" max="5906" width="0" style="483" hidden="1" customWidth="1"/>
    <col min="5907" max="5907" width="12.140625" style="483" customWidth="1"/>
    <col min="5908" max="5910" width="0" style="483" hidden="1" customWidth="1"/>
    <col min="5911" max="5911" width="18.85546875" style="483" customWidth="1"/>
    <col min="5912" max="5913" width="11.140625" style="483" customWidth="1"/>
    <col min="5914" max="5914" width="12.140625" style="483" customWidth="1"/>
    <col min="5915" max="6151" width="9.140625" style="483"/>
    <col min="6152" max="6152" width="11.140625" style="483" customWidth="1"/>
    <col min="6153" max="6153" width="37.28515625" style="483" customWidth="1"/>
    <col min="6154" max="6157" width="0" style="483" hidden="1" customWidth="1"/>
    <col min="6158" max="6160" width="11.140625" style="483" customWidth="1"/>
    <col min="6161" max="6162" width="0" style="483" hidden="1" customWidth="1"/>
    <col min="6163" max="6163" width="12.140625" style="483" customWidth="1"/>
    <col min="6164" max="6166" width="0" style="483" hidden="1" customWidth="1"/>
    <col min="6167" max="6167" width="18.85546875" style="483" customWidth="1"/>
    <col min="6168" max="6169" width="11.140625" style="483" customWidth="1"/>
    <col min="6170" max="6170" width="12.140625" style="483" customWidth="1"/>
    <col min="6171" max="6407" width="9.140625" style="483"/>
    <col min="6408" max="6408" width="11.140625" style="483" customWidth="1"/>
    <col min="6409" max="6409" width="37.28515625" style="483" customWidth="1"/>
    <col min="6410" max="6413" width="0" style="483" hidden="1" customWidth="1"/>
    <col min="6414" max="6416" width="11.140625" style="483" customWidth="1"/>
    <col min="6417" max="6418" width="0" style="483" hidden="1" customWidth="1"/>
    <col min="6419" max="6419" width="12.140625" style="483" customWidth="1"/>
    <col min="6420" max="6422" width="0" style="483" hidden="1" customWidth="1"/>
    <col min="6423" max="6423" width="18.85546875" style="483" customWidth="1"/>
    <col min="6424" max="6425" width="11.140625" style="483" customWidth="1"/>
    <col min="6426" max="6426" width="12.140625" style="483" customWidth="1"/>
    <col min="6427" max="6663" width="9.140625" style="483"/>
    <col min="6664" max="6664" width="11.140625" style="483" customWidth="1"/>
    <col min="6665" max="6665" width="37.28515625" style="483" customWidth="1"/>
    <col min="6666" max="6669" width="0" style="483" hidden="1" customWidth="1"/>
    <col min="6670" max="6672" width="11.140625" style="483" customWidth="1"/>
    <col min="6673" max="6674" width="0" style="483" hidden="1" customWidth="1"/>
    <col min="6675" max="6675" width="12.140625" style="483" customWidth="1"/>
    <col min="6676" max="6678" width="0" style="483" hidden="1" customWidth="1"/>
    <col min="6679" max="6679" width="18.85546875" style="483" customWidth="1"/>
    <col min="6680" max="6681" width="11.140625" style="483" customWidth="1"/>
    <col min="6682" max="6682" width="12.140625" style="483" customWidth="1"/>
    <col min="6683" max="6919" width="9.140625" style="483"/>
    <col min="6920" max="6920" width="11.140625" style="483" customWidth="1"/>
    <col min="6921" max="6921" width="37.28515625" style="483" customWidth="1"/>
    <col min="6922" max="6925" width="0" style="483" hidden="1" customWidth="1"/>
    <col min="6926" max="6928" width="11.140625" style="483" customWidth="1"/>
    <col min="6929" max="6930" width="0" style="483" hidden="1" customWidth="1"/>
    <col min="6931" max="6931" width="12.140625" style="483" customWidth="1"/>
    <col min="6932" max="6934" width="0" style="483" hidden="1" customWidth="1"/>
    <col min="6935" max="6935" width="18.85546875" style="483" customWidth="1"/>
    <col min="6936" max="6937" width="11.140625" style="483" customWidth="1"/>
    <col min="6938" max="6938" width="12.140625" style="483" customWidth="1"/>
    <col min="6939" max="7175" width="9.140625" style="483"/>
    <col min="7176" max="7176" width="11.140625" style="483" customWidth="1"/>
    <col min="7177" max="7177" width="37.28515625" style="483" customWidth="1"/>
    <col min="7178" max="7181" width="0" style="483" hidden="1" customWidth="1"/>
    <col min="7182" max="7184" width="11.140625" style="483" customWidth="1"/>
    <col min="7185" max="7186" width="0" style="483" hidden="1" customWidth="1"/>
    <col min="7187" max="7187" width="12.140625" style="483" customWidth="1"/>
    <col min="7188" max="7190" width="0" style="483" hidden="1" customWidth="1"/>
    <col min="7191" max="7191" width="18.85546875" style="483" customWidth="1"/>
    <col min="7192" max="7193" width="11.140625" style="483" customWidth="1"/>
    <col min="7194" max="7194" width="12.140625" style="483" customWidth="1"/>
    <col min="7195" max="7431" width="9.140625" style="483"/>
    <col min="7432" max="7432" width="11.140625" style="483" customWidth="1"/>
    <col min="7433" max="7433" width="37.28515625" style="483" customWidth="1"/>
    <col min="7434" max="7437" width="0" style="483" hidden="1" customWidth="1"/>
    <col min="7438" max="7440" width="11.140625" style="483" customWidth="1"/>
    <col min="7441" max="7442" width="0" style="483" hidden="1" customWidth="1"/>
    <col min="7443" max="7443" width="12.140625" style="483" customWidth="1"/>
    <col min="7444" max="7446" width="0" style="483" hidden="1" customWidth="1"/>
    <col min="7447" max="7447" width="18.85546875" style="483" customWidth="1"/>
    <col min="7448" max="7449" width="11.140625" style="483" customWidth="1"/>
    <col min="7450" max="7450" width="12.140625" style="483" customWidth="1"/>
    <col min="7451" max="7687" width="9.140625" style="483"/>
    <col min="7688" max="7688" width="11.140625" style="483" customWidth="1"/>
    <col min="7689" max="7689" width="37.28515625" style="483" customWidth="1"/>
    <col min="7690" max="7693" width="0" style="483" hidden="1" customWidth="1"/>
    <col min="7694" max="7696" width="11.140625" style="483" customWidth="1"/>
    <col min="7697" max="7698" width="0" style="483" hidden="1" customWidth="1"/>
    <col min="7699" max="7699" width="12.140625" style="483" customWidth="1"/>
    <col min="7700" max="7702" width="0" style="483" hidden="1" customWidth="1"/>
    <col min="7703" max="7703" width="18.85546875" style="483" customWidth="1"/>
    <col min="7704" max="7705" width="11.140625" style="483" customWidth="1"/>
    <col min="7706" max="7706" width="12.140625" style="483" customWidth="1"/>
    <col min="7707" max="7943" width="9.140625" style="483"/>
    <col min="7944" max="7944" width="11.140625" style="483" customWidth="1"/>
    <col min="7945" max="7945" width="37.28515625" style="483" customWidth="1"/>
    <col min="7946" max="7949" width="0" style="483" hidden="1" customWidth="1"/>
    <col min="7950" max="7952" width="11.140625" style="483" customWidth="1"/>
    <col min="7953" max="7954" width="0" style="483" hidden="1" customWidth="1"/>
    <col min="7955" max="7955" width="12.140625" style="483" customWidth="1"/>
    <col min="7956" max="7958" width="0" style="483" hidden="1" customWidth="1"/>
    <col min="7959" max="7959" width="18.85546875" style="483" customWidth="1"/>
    <col min="7960" max="7961" width="11.140625" style="483" customWidth="1"/>
    <col min="7962" max="7962" width="12.140625" style="483" customWidth="1"/>
    <col min="7963" max="8199" width="9.140625" style="483"/>
    <col min="8200" max="8200" width="11.140625" style="483" customWidth="1"/>
    <col min="8201" max="8201" width="37.28515625" style="483" customWidth="1"/>
    <col min="8202" max="8205" width="0" style="483" hidden="1" customWidth="1"/>
    <col min="8206" max="8208" width="11.140625" style="483" customWidth="1"/>
    <col min="8209" max="8210" width="0" style="483" hidden="1" customWidth="1"/>
    <col min="8211" max="8211" width="12.140625" style="483" customWidth="1"/>
    <col min="8212" max="8214" width="0" style="483" hidden="1" customWidth="1"/>
    <col min="8215" max="8215" width="18.85546875" style="483" customWidth="1"/>
    <col min="8216" max="8217" width="11.140625" style="483" customWidth="1"/>
    <col min="8218" max="8218" width="12.140625" style="483" customWidth="1"/>
    <col min="8219" max="8455" width="9.140625" style="483"/>
    <col min="8456" max="8456" width="11.140625" style="483" customWidth="1"/>
    <col min="8457" max="8457" width="37.28515625" style="483" customWidth="1"/>
    <col min="8458" max="8461" width="0" style="483" hidden="1" customWidth="1"/>
    <col min="8462" max="8464" width="11.140625" style="483" customWidth="1"/>
    <col min="8465" max="8466" width="0" style="483" hidden="1" customWidth="1"/>
    <col min="8467" max="8467" width="12.140625" style="483" customWidth="1"/>
    <col min="8468" max="8470" width="0" style="483" hidden="1" customWidth="1"/>
    <col min="8471" max="8471" width="18.85546875" style="483" customWidth="1"/>
    <col min="8472" max="8473" width="11.140625" style="483" customWidth="1"/>
    <col min="8474" max="8474" width="12.140625" style="483" customWidth="1"/>
    <col min="8475" max="8711" width="9.140625" style="483"/>
    <col min="8712" max="8712" width="11.140625" style="483" customWidth="1"/>
    <col min="8713" max="8713" width="37.28515625" style="483" customWidth="1"/>
    <col min="8714" max="8717" width="0" style="483" hidden="1" customWidth="1"/>
    <col min="8718" max="8720" width="11.140625" style="483" customWidth="1"/>
    <col min="8721" max="8722" width="0" style="483" hidden="1" customWidth="1"/>
    <col min="8723" max="8723" width="12.140625" style="483" customWidth="1"/>
    <col min="8724" max="8726" width="0" style="483" hidden="1" customWidth="1"/>
    <col min="8727" max="8727" width="18.85546875" style="483" customWidth="1"/>
    <col min="8728" max="8729" width="11.140625" style="483" customWidth="1"/>
    <col min="8730" max="8730" width="12.140625" style="483" customWidth="1"/>
    <col min="8731" max="8967" width="9.140625" style="483"/>
    <col min="8968" max="8968" width="11.140625" style="483" customWidth="1"/>
    <col min="8969" max="8969" width="37.28515625" style="483" customWidth="1"/>
    <col min="8970" max="8973" width="0" style="483" hidden="1" customWidth="1"/>
    <col min="8974" max="8976" width="11.140625" style="483" customWidth="1"/>
    <col min="8977" max="8978" width="0" style="483" hidden="1" customWidth="1"/>
    <col min="8979" max="8979" width="12.140625" style="483" customWidth="1"/>
    <col min="8980" max="8982" width="0" style="483" hidden="1" customWidth="1"/>
    <col min="8983" max="8983" width="18.85546875" style="483" customWidth="1"/>
    <col min="8984" max="8985" width="11.140625" style="483" customWidth="1"/>
    <col min="8986" max="8986" width="12.140625" style="483" customWidth="1"/>
    <col min="8987" max="9223" width="9.140625" style="483"/>
    <col min="9224" max="9224" width="11.140625" style="483" customWidth="1"/>
    <col min="9225" max="9225" width="37.28515625" style="483" customWidth="1"/>
    <col min="9226" max="9229" width="0" style="483" hidden="1" customWidth="1"/>
    <col min="9230" max="9232" width="11.140625" style="483" customWidth="1"/>
    <col min="9233" max="9234" width="0" style="483" hidden="1" customWidth="1"/>
    <col min="9235" max="9235" width="12.140625" style="483" customWidth="1"/>
    <col min="9236" max="9238" width="0" style="483" hidden="1" customWidth="1"/>
    <col min="9239" max="9239" width="18.85546875" style="483" customWidth="1"/>
    <col min="9240" max="9241" width="11.140625" style="483" customWidth="1"/>
    <col min="9242" max="9242" width="12.140625" style="483" customWidth="1"/>
    <col min="9243" max="9479" width="9.140625" style="483"/>
    <col min="9480" max="9480" width="11.140625" style="483" customWidth="1"/>
    <col min="9481" max="9481" width="37.28515625" style="483" customWidth="1"/>
    <col min="9482" max="9485" width="0" style="483" hidden="1" customWidth="1"/>
    <col min="9486" max="9488" width="11.140625" style="483" customWidth="1"/>
    <col min="9489" max="9490" width="0" style="483" hidden="1" customWidth="1"/>
    <col min="9491" max="9491" width="12.140625" style="483" customWidth="1"/>
    <col min="9492" max="9494" width="0" style="483" hidden="1" customWidth="1"/>
    <col min="9495" max="9495" width="18.85546875" style="483" customWidth="1"/>
    <col min="9496" max="9497" width="11.140625" style="483" customWidth="1"/>
    <col min="9498" max="9498" width="12.140625" style="483" customWidth="1"/>
    <col min="9499" max="9735" width="9.140625" style="483"/>
    <col min="9736" max="9736" width="11.140625" style="483" customWidth="1"/>
    <col min="9737" max="9737" width="37.28515625" style="483" customWidth="1"/>
    <col min="9738" max="9741" width="0" style="483" hidden="1" customWidth="1"/>
    <col min="9742" max="9744" width="11.140625" style="483" customWidth="1"/>
    <col min="9745" max="9746" width="0" style="483" hidden="1" customWidth="1"/>
    <col min="9747" max="9747" width="12.140625" style="483" customWidth="1"/>
    <col min="9748" max="9750" width="0" style="483" hidden="1" customWidth="1"/>
    <col min="9751" max="9751" width="18.85546875" style="483" customWidth="1"/>
    <col min="9752" max="9753" width="11.140625" style="483" customWidth="1"/>
    <col min="9754" max="9754" width="12.140625" style="483" customWidth="1"/>
    <col min="9755" max="9991" width="9.140625" style="483"/>
    <col min="9992" max="9992" width="11.140625" style="483" customWidth="1"/>
    <col min="9993" max="9993" width="37.28515625" style="483" customWidth="1"/>
    <col min="9994" max="9997" width="0" style="483" hidden="1" customWidth="1"/>
    <col min="9998" max="10000" width="11.140625" style="483" customWidth="1"/>
    <col min="10001" max="10002" width="0" style="483" hidden="1" customWidth="1"/>
    <col min="10003" max="10003" width="12.140625" style="483" customWidth="1"/>
    <col min="10004" max="10006" width="0" style="483" hidden="1" customWidth="1"/>
    <col min="10007" max="10007" width="18.85546875" style="483" customWidth="1"/>
    <col min="10008" max="10009" width="11.140625" style="483" customWidth="1"/>
    <col min="10010" max="10010" width="12.140625" style="483" customWidth="1"/>
    <col min="10011" max="10247" width="9.140625" style="483"/>
    <col min="10248" max="10248" width="11.140625" style="483" customWidth="1"/>
    <col min="10249" max="10249" width="37.28515625" style="483" customWidth="1"/>
    <col min="10250" max="10253" width="0" style="483" hidden="1" customWidth="1"/>
    <col min="10254" max="10256" width="11.140625" style="483" customWidth="1"/>
    <col min="10257" max="10258" width="0" style="483" hidden="1" customWidth="1"/>
    <col min="10259" max="10259" width="12.140625" style="483" customWidth="1"/>
    <col min="10260" max="10262" width="0" style="483" hidden="1" customWidth="1"/>
    <col min="10263" max="10263" width="18.85546875" style="483" customWidth="1"/>
    <col min="10264" max="10265" width="11.140625" style="483" customWidth="1"/>
    <col min="10266" max="10266" width="12.140625" style="483" customWidth="1"/>
    <col min="10267" max="10503" width="9.140625" style="483"/>
    <col min="10504" max="10504" width="11.140625" style="483" customWidth="1"/>
    <col min="10505" max="10505" width="37.28515625" style="483" customWidth="1"/>
    <col min="10506" max="10509" width="0" style="483" hidden="1" customWidth="1"/>
    <col min="10510" max="10512" width="11.140625" style="483" customWidth="1"/>
    <col min="10513" max="10514" width="0" style="483" hidden="1" customWidth="1"/>
    <col min="10515" max="10515" width="12.140625" style="483" customWidth="1"/>
    <col min="10516" max="10518" width="0" style="483" hidden="1" customWidth="1"/>
    <col min="10519" max="10519" width="18.85546875" style="483" customWidth="1"/>
    <col min="10520" max="10521" width="11.140625" style="483" customWidth="1"/>
    <col min="10522" max="10522" width="12.140625" style="483" customWidth="1"/>
    <col min="10523" max="10759" width="9.140625" style="483"/>
    <col min="10760" max="10760" width="11.140625" style="483" customWidth="1"/>
    <col min="10761" max="10761" width="37.28515625" style="483" customWidth="1"/>
    <col min="10762" max="10765" width="0" style="483" hidden="1" customWidth="1"/>
    <col min="10766" max="10768" width="11.140625" style="483" customWidth="1"/>
    <col min="10769" max="10770" width="0" style="483" hidden="1" customWidth="1"/>
    <col min="10771" max="10771" width="12.140625" style="483" customWidth="1"/>
    <col min="10772" max="10774" width="0" style="483" hidden="1" customWidth="1"/>
    <col min="10775" max="10775" width="18.85546875" style="483" customWidth="1"/>
    <col min="10776" max="10777" width="11.140625" style="483" customWidth="1"/>
    <col min="10778" max="10778" width="12.140625" style="483" customWidth="1"/>
    <col min="10779" max="11015" width="9.140625" style="483"/>
    <col min="11016" max="11016" width="11.140625" style="483" customWidth="1"/>
    <col min="11017" max="11017" width="37.28515625" style="483" customWidth="1"/>
    <col min="11018" max="11021" width="0" style="483" hidden="1" customWidth="1"/>
    <col min="11022" max="11024" width="11.140625" style="483" customWidth="1"/>
    <col min="11025" max="11026" width="0" style="483" hidden="1" customWidth="1"/>
    <col min="11027" max="11027" width="12.140625" style="483" customWidth="1"/>
    <col min="11028" max="11030" width="0" style="483" hidden="1" customWidth="1"/>
    <col min="11031" max="11031" width="18.85546875" style="483" customWidth="1"/>
    <col min="11032" max="11033" width="11.140625" style="483" customWidth="1"/>
    <col min="11034" max="11034" width="12.140625" style="483" customWidth="1"/>
    <col min="11035" max="11271" width="9.140625" style="483"/>
    <col min="11272" max="11272" width="11.140625" style="483" customWidth="1"/>
    <col min="11273" max="11273" width="37.28515625" style="483" customWidth="1"/>
    <col min="11274" max="11277" width="0" style="483" hidden="1" customWidth="1"/>
    <col min="11278" max="11280" width="11.140625" style="483" customWidth="1"/>
    <col min="11281" max="11282" width="0" style="483" hidden="1" customWidth="1"/>
    <col min="11283" max="11283" width="12.140625" style="483" customWidth="1"/>
    <col min="11284" max="11286" width="0" style="483" hidden="1" customWidth="1"/>
    <col min="11287" max="11287" width="18.85546875" style="483" customWidth="1"/>
    <col min="11288" max="11289" width="11.140625" style="483" customWidth="1"/>
    <col min="11290" max="11290" width="12.140625" style="483" customWidth="1"/>
    <col min="11291" max="11527" width="9.140625" style="483"/>
    <col min="11528" max="11528" width="11.140625" style="483" customWidth="1"/>
    <col min="11529" max="11529" width="37.28515625" style="483" customWidth="1"/>
    <col min="11530" max="11533" width="0" style="483" hidden="1" customWidth="1"/>
    <col min="11534" max="11536" width="11.140625" style="483" customWidth="1"/>
    <col min="11537" max="11538" width="0" style="483" hidden="1" customWidth="1"/>
    <col min="11539" max="11539" width="12.140625" style="483" customWidth="1"/>
    <col min="11540" max="11542" width="0" style="483" hidden="1" customWidth="1"/>
    <col min="11543" max="11543" width="18.85546875" style="483" customWidth="1"/>
    <col min="11544" max="11545" width="11.140625" style="483" customWidth="1"/>
    <col min="11546" max="11546" width="12.140625" style="483" customWidth="1"/>
    <col min="11547" max="11783" width="9.140625" style="483"/>
    <col min="11784" max="11784" width="11.140625" style="483" customWidth="1"/>
    <col min="11785" max="11785" width="37.28515625" style="483" customWidth="1"/>
    <col min="11786" max="11789" width="0" style="483" hidden="1" customWidth="1"/>
    <col min="11790" max="11792" width="11.140625" style="483" customWidth="1"/>
    <col min="11793" max="11794" width="0" style="483" hidden="1" customWidth="1"/>
    <col min="11795" max="11795" width="12.140625" style="483" customWidth="1"/>
    <col min="11796" max="11798" width="0" style="483" hidden="1" customWidth="1"/>
    <col min="11799" max="11799" width="18.85546875" style="483" customWidth="1"/>
    <col min="11800" max="11801" width="11.140625" style="483" customWidth="1"/>
    <col min="11802" max="11802" width="12.140625" style="483" customWidth="1"/>
    <col min="11803" max="12039" width="9.140625" style="483"/>
    <col min="12040" max="12040" width="11.140625" style="483" customWidth="1"/>
    <col min="12041" max="12041" width="37.28515625" style="483" customWidth="1"/>
    <col min="12042" max="12045" width="0" style="483" hidden="1" customWidth="1"/>
    <col min="12046" max="12048" width="11.140625" style="483" customWidth="1"/>
    <col min="12049" max="12050" width="0" style="483" hidden="1" customWidth="1"/>
    <col min="12051" max="12051" width="12.140625" style="483" customWidth="1"/>
    <col min="12052" max="12054" width="0" style="483" hidden="1" customWidth="1"/>
    <col min="12055" max="12055" width="18.85546875" style="483" customWidth="1"/>
    <col min="12056" max="12057" width="11.140625" style="483" customWidth="1"/>
    <col min="12058" max="12058" width="12.140625" style="483" customWidth="1"/>
    <col min="12059" max="12295" width="9.140625" style="483"/>
    <col min="12296" max="12296" width="11.140625" style="483" customWidth="1"/>
    <col min="12297" max="12297" width="37.28515625" style="483" customWidth="1"/>
    <col min="12298" max="12301" width="0" style="483" hidden="1" customWidth="1"/>
    <col min="12302" max="12304" width="11.140625" style="483" customWidth="1"/>
    <col min="12305" max="12306" width="0" style="483" hidden="1" customWidth="1"/>
    <col min="12307" max="12307" width="12.140625" style="483" customWidth="1"/>
    <col min="12308" max="12310" width="0" style="483" hidden="1" customWidth="1"/>
    <col min="12311" max="12311" width="18.85546875" style="483" customWidth="1"/>
    <col min="12312" max="12313" width="11.140625" style="483" customWidth="1"/>
    <col min="12314" max="12314" width="12.140625" style="483" customWidth="1"/>
    <col min="12315" max="12551" width="9.140625" style="483"/>
    <col min="12552" max="12552" width="11.140625" style="483" customWidth="1"/>
    <col min="12553" max="12553" width="37.28515625" style="483" customWidth="1"/>
    <col min="12554" max="12557" width="0" style="483" hidden="1" customWidth="1"/>
    <col min="12558" max="12560" width="11.140625" style="483" customWidth="1"/>
    <col min="12561" max="12562" width="0" style="483" hidden="1" customWidth="1"/>
    <col min="12563" max="12563" width="12.140625" style="483" customWidth="1"/>
    <col min="12564" max="12566" width="0" style="483" hidden="1" customWidth="1"/>
    <col min="12567" max="12567" width="18.85546875" style="483" customWidth="1"/>
    <col min="12568" max="12569" width="11.140625" style="483" customWidth="1"/>
    <col min="12570" max="12570" width="12.140625" style="483" customWidth="1"/>
    <col min="12571" max="12807" width="9.140625" style="483"/>
    <col min="12808" max="12808" width="11.140625" style="483" customWidth="1"/>
    <col min="12809" max="12809" width="37.28515625" style="483" customWidth="1"/>
    <col min="12810" max="12813" width="0" style="483" hidden="1" customWidth="1"/>
    <col min="12814" max="12816" width="11.140625" style="483" customWidth="1"/>
    <col min="12817" max="12818" width="0" style="483" hidden="1" customWidth="1"/>
    <col min="12819" max="12819" width="12.140625" style="483" customWidth="1"/>
    <col min="12820" max="12822" width="0" style="483" hidden="1" customWidth="1"/>
    <col min="12823" max="12823" width="18.85546875" style="483" customWidth="1"/>
    <col min="12824" max="12825" width="11.140625" style="483" customWidth="1"/>
    <col min="12826" max="12826" width="12.140625" style="483" customWidth="1"/>
    <col min="12827" max="13063" width="9.140625" style="483"/>
    <col min="13064" max="13064" width="11.140625" style="483" customWidth="1"/>
    <col min="13065" max="13065" width="37.28515625" style="483" customWidth="1"/>
    <col min="13066" max="13069" width="0" style="483" hidden="1" customWidth="1"/>
    <col min="13070" max="13072" width="11.140625" style="483" customWidth="1"/>
    <col min="13073" max="13074" width="0" style="483" hidden="1" customWidth="1"/>
    <col min="13075" max="13075" width="12.140625" style="483" customWidth="1"/>
    <col min="13076" max="13078" width="0" style="483" hidden="1" customWidth="1"/>
    <col min="13079" max="13079" width="18.85546875" style="483" customWidth="1"/>
    <col min="13080" max="13081" width="11.140625" style="483" customWidth="1"/>
    <col min="13082" max="13082" width="12.140625" style="483" customWidth="1"/>
    <col min="13083" max="13319" width="9.140625" style="483"/>
    <col min="13320" max="13320" width="11.140625" style="483" customWidth="1"/>
    <col min="13321" max="13321" width="37.28515625" style="483" customWidth="1"/>
    <col min="13322" max="13325" width="0" style="483" hidden="1" customWidth="1"/>
    <col min="13326" max="13328" width="11.140625" style="483" customWidth="1"/>
    <col min="13329" max="13330" width="0" style="483" hidden="1" customWidth="1"/>
    <col min="13331" max="13331" width="12.140625" style="483" customWidth="1"/>
    <col min="13332" max="13334" width="0" style="483" hidden="1" customWidth="1"/>
    <col min="13335" max="13335" width="18.85546875" style="483" customWidth="1"/>
    <col min="13336" max="13337" width="11.140625" style="483" customWidth="1"/>
    <col min="13338" max="13338" width="12.140625" style="483" customWidth="1"/>
    <col min="13339" max="13575" width="9.140625" style="483"/>
    <col min="13576" max="13576" width="11.140625" style="483" customWidth="1"/>
    <col min="13577" max="13577" width="37.28515625" style="483" customWidth="1"/>
    <col min="13578" max="13581" width="0" style="483" hidden="1" customWidth="1"/>
    <col min="13582" max="13584" width="11.140625" style="483" customWidth="1"/>
    <col min="13585" max="13586" width="0" style="483" hidden="1" customWidth="1"/>
    <col min="13587" max="13587" width="12.140625" style="483" customWidth="1"/>
    <col min="13588" max="13590" width="0" style="483" hidden="1" customWidth="1"/>
    <col min="13591" max="13591" width="18.85546875" style="483" customWidth="1"/>
    <col min="13592" max="13593" width="11.140625" style="483" customWidth="1"/>
    <col min="13594" max="13594" width="12.140625" style="483" customWidth="1"/>
    <col min="13595" max="13831" width="9.140625" style="483"/>
    <col min="13832" max="13832" width="11.140625" style="483" customWidth="1"/>
    <col min="13833" max="13833" width="37.28515625" style="483" customWidth="1"/>
    <col min="13834" max="13837" width="0" style="483" hidden="1" customWidth="1"/>
    <col min="13838" max="13840" width="11.140625" style="483" customWidth="1"/>
    <col min="13841" max="13842" width="0" style="483" hidden="1" customWidth="1"/>
    <col min="13843" max="13843" width="12.140625" style="483" customWidth="1"/>
    <col min="13844" max="13846" width="0" style="483" hidden="1" customWidth="1"/>
    <col min="13847" max="13847" width="18.85546875" style="483" customWidth="1"/>
    <col min="13848" max="13849" width="11.140625" style="483" customWidth="1"/>
    <col min="13850" max="13850" width="12.140625" style="483" customWidth="1"/>
    <col min="13851" max="14087" width="9.140625" style="483"/>
    <col min="14088" max="14088" width="11.140625" style="483" customWidth="1"/>
    <col min="14089" max="14089" width="37.28515625" style="483" customWidth="1"/>
    <col min="14090" max="14093" width="0" style="483" hidden="1" customWidth="1"/>
    <col min="14094" max="14096" width="11.140625" style="483" customWidth="1"/>
    <col min="14097" max="14098" width="0" style="483" hidden="1" customWidth="1"/>
    <col min="14099" max="14099" width="12.140625" style="483" customWidth="1"/>
    <col min="14100" max="14102" width="0" style="483" hidden="1" customWidth="1"/>
    <col min="14103" max="14103" width="18.85546875" style="483" customWidth="1"/>
    <col min="14104" max="14105" width="11.140625" style="483" customWidth="1"/>
    <col min="14106" max="14106" width="12.140625" style="483" customWidth="1"/>
    <col min="14107" max="14343" width="9.140625" style="483"/>
    <col min="14344" max="14344" width="11.140625" style="483" customWidth="1"/>
    <col min="14345" max="14345" width="37.28515625" style="483" customWidth="1"/>
    <col min="14346" max="14349" width="0" style="483" hidden="1" customWidth="1"/>
    <col min="14350" max="14352" width="11.140625" style="483" customWidth="1"/>
    <col min="14353" max="14354" width="0" style="483" hidden="1" customWidth="1"/>
    <col min="14355" max="14355" width="12.140625" style="483" customWidth="1"/>
    <col min="14356" max="14358" width="0" style="483" hidden="1" customWidth="1"/>
    <col min="14359" max="14359" width="18.85546875" style="483" customWidth="1"/>
    <col min="14360" max="14361" width="11.140625" style="483" customWidth="1"/>
    <col min="14362" max="14362" width="12.140625" style="483" customWidth="1"/>
    <col min="14363" max="14599" width="9.140625" style="483"/>
    <col min="14600" max="14600" width="11.140625" style="483" customWidth="1"/>
    <col min="14601" max="14601" width="37.28515625" style="483" customWidth="1"/>
    <col min="14602" max="14605" width="0" style="483" hidden="1" customWidth="1"/>
    <col min="14606" max="14608" width="11.140625" style="483" customWidth="1"/>
    <col min="14609" max="14610" width="0" style="483" hidden="1" customWidth="1"/>
    <col min="14611" max="14611" width="12.140625" style="483" customWidth="1"/>
    <col min="14612" max="14614" width="0" style="483" hidden="1" customWidth="1"/>
    <col min="14615" max="14615" width="18.85546875" style="483" customWidth="1"/>
    <col min="14616" max="14617" width="11.140625" style="483" customWidth="1"/>
    <col min="14618" max="14618" width="12.140625" style="483" customWidth="1"/>
    <col min="14619" max="14855" width="9.140625" style="483"/>
    <col min="14856" max="14856" width="11.140625" style="483" customWidth="1"/>
    <col min="14857" max="14857" width="37.28515625" style="483" customWidth="1"/>
    <col min="14858" max="14861" width="0" style="483" hidden="1" customWidth="1"/>
    <col min="14862" max="14864" width="11.140625" style="483" customWidth="1"/>
    <col min="14865" max="14866" width="0" style="483" hidden="1" customWidth="1"/>
    <col min="14867" max="14867" width="12.140625" style="483" customWidth="1"/>
    <col min="14868" max="14870" width="0" style="483" hidden="1" customWidth="1"/>
    <col min="14871" max="14871" width="18.85546875" style="483" customWidth="1"/>
    <col min="14872" max="14873" width="11.140625" style="483" customWidth="1"/>
    <col min="14874" max="14874" width="12.140625" style="483" customWidth="1"/>
    <col min="14875" max="15111" width="9.140625" style="483"/>
    <col min="15112" max="15112" width="11.140625" style="483" customWidth="1"/>
    <col min="15113" max="15113" width="37.28515625" style="483" customWidth="1"/>
    <col min="15114" max="15117" width="0" style="483" hidden="1" customWidth="1"/>
    <col min="15118" max="15120" width="11.140625" style="483" customWidth="1"/>
    <col min="15121" max="15122" width="0" style="483" hidden="1" customWidth="1"/>
    <col min="15123" max="15123" width="12.140625" style="483" customWidth="1"/>
    <col min="15124" max="15126" width="0" style="483" hidden="1" customWidth="1"/>
    <col min="15127" max="15127" width="18.85546875" style="483" customWidth="1"/>
    <col min="15128" max="15129" width="11.140625" style="483" customWidth="1"/>
    <col min="15130" max="15130" width="12.140625" style="483" customWidth="1"/>
    <col min="15131" max="15367" width="9.140625" style="483"/>
    <col min="15368" max="15368" width="11.140625" style="483" customWidth="1"/>
    <col min="15369" max="15369" width="37.28515625" style="483" customWidth="1"/>
    <col min="15370" max="15373" width="0" style="483" hidden="1" customWidth="1"/>
    <col min="15374" max="15376" width="11.140625" style="483" customWidth="1"/>
    <col min="15377" max="15378" width="0" style="483" hidden="1" customWidth="1"/>
    <col min="15379" max="15379" width="12.140625" style="483" customWidth="1"/>
    <col min="15380" max="15382" width="0" style="483" hidden="1" customWidth="1"/>
    <col min="15383" max="15383" width="18.85546875" style="483" customWidth="1"/>
    <col min="15384" max="15385" width="11.140625" style="483" customWidth="1"/>
    <col min="15386" max="15386" width="12.140625" style="483" customWidth="1"/>
    <col min="15387" max="15623" width="9.140625" style="483"/>
    <col min="15624" max="15624" width="11.140625" style="483" customWidth="1"/>
    <col min="15625" max="15625" width="37.28515625" style="483" customWidth="1"/>
    <col min="15626" max="15629" width="0" style="483" hidden="1" customWidth="1"/>
    <col min="15630" max="15632" width="11.140625" style="483" customWidth="1"/>
    <col min="15633" max="15634" width="0" style="483" hidden="1" customWidth="1"/>
    <col min="15635" max="15635" width="12.140625" style="483" customWidth="1"/>
    <col min="15636" max="15638" width="0" style="483" hidden="1" customWidth="1"/>
    <col min="15639" max="15639" width="18.85546875" style="483" customWidth="1"/>
    <col min="15640" max="15641" width="11.140625" style="483" customWidth="1"/>
    <col min="15642" max="15642" width="12.140625" style="483" customWidth="1"/>
    <col min="15643" max="15879" width="9.140625" style="483"/>
    <col min="15880" max="15880" width="11.140625" style="483" customWidth="1"/>
    <col min="15881" max="15881" width="37.28515625" style="483" customWidth="1"/>
    <col min="15882" max="15885" width="0" style="483" hidden="1" customWidth="1"/>
    <col min="15886" max="15888" width="11.140625" style="483" customWidth="1"/>
    <col min="15889" max="15890" width="0" style="483" hidden="1" customWidth="1"/>
    <col min="15891" max="15891" width="12.140625" style="483" customWidth="1"/>
    <col min="15892" max="15894" width="0" style="483" hidden="1" customWidth="1"/>
    <col min="15895" max="15895" width="18.85546875" style="483" customWidth="1"/>
    <col min="15896" max="15897" width="11.140625" style="483" customWidth="1"/>
    <col min="15898" max="15898" width="12.140625" style="483" customWidth="1"/>
    <col min="15899" max="16135" width="9.140625" style="483"/>
    <col min="16136" max="16136" width="11.140625" style="483" customWidth="1"/>
    <col min="16137" max="16137" width="37.28515625" style="483" customWidth="1"/>
    <col min="16138" max="16141" width="0" style="483" hidden="1" customWidth="1"/>
    <col min="16142" max="16144" width="11.140625" style="483" customWidth="1"/>
    <col min="16145" max="16146" width="0" style="483" hidden="1" customWidth="1"/>
    <col min="16147" max="16147" width="12.140625" style="483" customWidth="1"/>
    <col min="16148" max="16150" width="0" style="483" hidden="1" customWidth="1"/>
    <col min="16151" max="16151" width="18.85546875" style="483" customWidth="1"/>
    <col min="16152" max="16153" width="11.140625" style="483" customWidth="1"/>
    <col min="16154" max="16154" width="12.140625" style="483" customWidth="1"/>
    <col min="16155" max="16384" width="9.140625" style="483"/>
  </cols>
  <sheetData>
    <row r="1" spans="1:46" ht="20.100000000000001" customHeight="1" x14ac:dyDescent="0.25">
      <c r="B1" s="483" t="s">
        <v>1166</v>
      </c>
    </row>
    <row r="3" spans="1:46" ht="20.100000000000001" customHeight="1" x14ac:dyDescent="0.25">
      <c r="A3" s="483" t="s">
        <v>76</v>
      </c>
      <c r="B3" s="483" t="s">
        <v>77</v>
      </c>
      <c r="C3" s="483" t="s">
        <v>78</v>
      </c>
      <c r="D3" s="483" t="s">
        <v>79</v>
      </c>
      <c r="E3" s="483" t="s">
        <v>80</v>
      </c>
      <c r="F3" s="483" t="s">
        <v>81</v>
      </c>
      <c r="G3" s="483" t="s">
        <v>82</v>
      </c>
      <c r="H3" s="215" t="s">
        <v>85</v>
      </c>
      <c r="I3" s="215" t="s">
        <v>177</v>
      </c>
      <c r="J3" s="215" t="s">
        <v>178</v>
      </c>
      <c r="K3" s="215" t="s">
        <v>179</v>
      </c>
      <c r="L3" s="483" t="s">
        <v>158</v>
      </c>
      <c r="M3" s="483" t="s">
        <v>83</v>
      </c>
      <c r="N3" s="483" t="s">
        <v>160</v>
      </c>
      <c r="O3" s="483" t="s">
        <v>84</v>
      </c>
      <c r="P3" s="483" t="s">
        <v>86</v>
      </c>
      <c r="Q3" s="483" t="s">
        <v>87</v>
      </c>
      <c r="R3" s="483" t="s">
        <v>88</v>
      </c>
      <c r="S3" s="483" t="s">
        <v>89</v>
      </c>
      <c r="T3" s="483" t="s">
        <v>90</v>
      </c>
      <c r="U3" s="483" t="s">
        <v>91</v>
      </c>
      <c r="V3" s="483" t="s">
        <v>237</v>
      </c>
      <c r="W3" s="483" t="s">
        <v>157</v>
      </c>
      <c r="X3" s="483" t="s">
        <v>168</v>
      </c>
      <c r="Y3" s="483" t="s">
        <v>92</v>
      </c>
    </row>
    <row r="4" spans="1:46" ht="52.5" customHeight="1" x14ac:dyDescent="0.25">
      <c r="A4" s="563"/>
      <c r="B4" s="564" t="s">
        <v>1167</v>
      </c>
      <c r="C4" s="564" t="s">
        <v>1168</v>
      </c>
      <c r="D4" s="564" t="s">
        <v>1169</v>
      </c>
      <c r="E4" s="564" t="s">
        <v>1170</v>
      </c>
      <c r="F4" s="564" t="s">
        <v>1171</v>
      </c>
      <c r="G4" s="564" t="s">
        <v>1172</v>
      </c>
      <c r="H4" s="565"/>
      <c r="I4" s="566" t="s">
        <v>3942</v>
      </c>
      <c r="J4" s="566" t="s">
        <v>4009</v>
      </c>
      <c r="K4" s="566" t="s">
        <v>4010</v>
      </c>
      <c r="L4" s="567" t="s">
        <v>3939</v>
      </c>
      <c r="M4" s="564" t="s">
        <v>1094</v>
      </c>
      <c r="N4" s="564" t="s">
        <v>3933</v>
      </c>
      <c r="O4" s="564" t="s">
        <v>25</v>
      </c>
      <c r="P4" s="564" t="s">
        <v>1173</v>
      </c>
      <c r="Q4" s="564" t="s">
        <v>1174</v>
      </c>
      <c r="R4" s="564" t="s">
        <v>1175</v>
      </c>
      <c r="S4" s="564" t="s">
        <v>1176</v>
      </c>
      <c r="T4" s="564" t="s">
        <v>1177</v>
      </c>
      <c r="U4" s="564" t="s">
        <v>1178</v>
      </c>
      <c r="V4" s="564" t="s">
        <v>22</v>
      </c>
      <c r="W4" s="564" t="s">
        <v>1094</v>
      </c>
      <c r="X4" s="564" t="s">
        <v>25</v>
      </c>
      <c r="Y4" s="564" t="s">
        <v>1179</v>
      </c>
    </row>
    <row r="5" spans="1:46" s="484" customFormat="1" ht="20.100000000000001" customHeight="1" x14ac:dyDescent="0.25">
      <c r="A5" s="485">
        <v>1</v>
      </c>
      <c r="B5" s="485" t="s">
        <v>1748</v>
      </c>
      <c r="C5" s="485">
        <v>3500105</v>
      </c>
      <c r="D5" s="485" t="s">
        <v>1749</v>
      </c>
      <c r="E5" s="485" t="s">
        <v>1750</v>
      </c>
      <c r="F5" s="485">
        <v>411.98700000000002</v>
      </c>
      <c r="G5" s="486">
        <v>35153</v>
      </c>
      <c r="H5" s="215"/>
      <c r="I5" s="542">
        <v>3505</v>
      </c>
      <c r="J5" s="542">
        <v>2</v>
      </c>
      <c r="K5" s="542" t="s">
        <v>3966</v>
      </c>
      <c r="L5" s="542">
        <v>33664.287048891492</v>
      </c>
      <c r="M5" s="487">
        <f>+Tabela1368[[#This Row],[Colunas85]]/$N$651</f>
        <v>7.5356171686109829E-4</v>
      </c>
      <c r="N5" s="542">
        <v>25979.567681988148</v>
      </c>
      <c r="O5" s="487">
        <f>+Tabela1368[[#This Row],[Colunas8]]</f>
        <v>7.5356171686109829E-4</v>
      </c>
      <c r="P5" s="485">
        <v>82.15</v>
      </c>
      <c r="Q5" s="485">
        <v>97.6</v>
      </c>
      <c r="R5" s="561">
        <v>0.79</v>
      </c>
      <c r="S5" s="485">
        <v>5.09</v>
      </c>
      <c r="T5" s="485">
        <v>160718.67924999999</v>
      </c>
      <c r="U5" s="485">
        <v>137083.66993</v>
      </c>
      <c r="V5" s="488">
        <v>1088430386.98</v>
      </c>
      <c r="W5" s="487">
        <f t="shared" ref="W5:W68" si="0">+V5/$V$651</f>
        <v>4.8042612003110409E-4</v>
      </c>
      <c r="X5" s="487">
        <f>+Tabela1368[[#This Row],[Colunas82]]</f>
        <v>4.8042612003110409E-4</v>
      </c>
      <c r="Y5" s="488">
        <v>30962.66</v>
      </c>
    </row>
    <row r="6" spans="1:46" ht="20.100000000000001" customHeight="1" x14ac:dyDescent="0.25">
      <c r="A6" s="485">
        <f>+A5+1</f>
        <v>2</v>
      </c>
      <c r="B6" s="485" t="s">
        <v>2779</v>
      </c>
      <c r="C6" s="485">
        <v>3500204</v>
      </c>
      <c r="D6" s="485" t="s">
        <v>2780</v>
      </c>
      <c r="E6" s="485" t="s">
        <v>2781</v>
      </c>
      <c r="F6" s="485">
        <v>211.05500000000001</v>
      </c>
      <c r="G6" s="486">
        <v>3545</v>
      </c>
      <c r="I6" s="542">
        <v>3507</v>
      </c>
      <c r="J6" s="542">
        <v>1</v>
      </c>
      <c r="K6" s="542" t="s">
        <v>3974</v>
      </c>
      <c r="L6" s="542">
        <v>3394.870923913189</v>
      </c>
      <c r="M6" s="487">
        <f>+Tabela1368[[#This Row],[Colunas85]]/$N$651</f>
        <v>7.5992839480914674E-5</v>
      </c>
      <c r="N6" s="542">
        <v>2619.9063360921682</v>
      </c>
      <c r="O6" s="487">
        <f>+O5+Tabela1368[[#This Row],[Colunas8]]</f>
        <v>8.2955455634201297E-4</v>
      </c>
      <c r="P6" s="485">
        <v>16.850000000000001</v>
      </c>
      <c r="Q6" s="485">
        <v>98.6</v>
      </c>
      <c r="R6" s="561">
        <v>0.73</v>
      </c>
      <c r="S6" s="485" t="s">
        <v>27</v>
      </c>
      <c r="T6" s="485">
        <v>27333.747309999999</v>
      </c>
      <c r="U6" s="485">
        <v>20103.877130000001</v>
      </c>
      <c r="V6" s="488">
        <v>91701173.75</v>
      </c>
      <c r="W6" s="487">
        <f t="shared" si="0"/>
        <v>4.0476303890457398E-5</v>
      </c>
      <c r="X6" s="487">
        <f>+X5+Tabela1368[[#This Row],[Colunas82]]</f>
        <v>5.2090242392156144E-4</v>
      </c>
      <c r="Y6" s="488">
        <v>25867.75</v>
      </c>
      <c r="AC6" s="883" t="s">
        <v>3934</v>
      </c>
      <c r="AD6" s="883"/>
      <c r="AE6" s="883"/>
      <c r="AF6" s="883"/>
      <c r="AG6" s="883"/>
      <c r="AH6" s="883"/>
      <c r="AI6" s="883"/>
      <c r="AJ6" s="883"/>
    </row>
    <row r="7" spans="1:46" ht="20.100000000000001" customHeight="1" x14ac:dyDescent="0.25">
      <c r="A7" s="485">
        <f t="shared" ref="A7:A70" si="1">+A6+1</f>
        <v>3</v>
      </c>
      <c r="B7" s="485" t="s">
        <v>1763</v>
      </c>
      <c r="C7" s="485">
        <v>3500303</v>
      </c>
      <c r="D7" s="485" t="s">
        <v>1764</v>
      </c>
      <c r="E7" s="485" t="s">
        <v>1765</v>
      </c>
      <c r="F7" s="485">
        <v>474.55399999999997</v>
      </c>
      <c r="G7" s="486">
        <v>36981</v>
      </c>
      <c r="I7" s="542">
        <v>3510</v>
      </c>
      <c r="J7" s="542">
        <v>7</v>
      </c>
      <c r="K7" s="542" t="s">
        <v>3998</v>
      </c>
      <c r="L7" s="542">
        <v>35414.872112054625</v>
      </c>
      <c r="M7" s="487">
        <f>+Tabela1368[[#This Row],[Colunas85]]/$N$651</f>
        <v>7.9274786934942329E-4</v>
      </c>
      <c r="N7" s="542">
        <v>27330.537719329895</v>
      </c>
      <c r="O7" s="487">
        <f>+O6+Tabela1368[[#This Row],[Colunas8]]</f>
        <v>1.6223024256914363E-3</v>
      </c>
      <c r="P7" s="485">
        <v>67.72</v>
      </c>
      <c r="Q7" s="485">
        <v>95.8</v>
      </c>
      <c r="R7" s="561">
        <v>0.71499999999999997</v>
      </c>
      <c r="S7" s="485">
        <v>9.52</v>
      </c>
      <c r="T7" s="485">
        <v>84094.760060000001</v>
      </c>
      <c r="U7" s="485">
        <v>72168.734079999995</v>
      </c>
      <c r="V7" s="488">
        <v>1036985330.4299999</v>
      </c>
      <c r="W7" s="487">
        <f t="shared" si="0"/>
        <v>4.5771860542222404E-4</v>
      </c>
      <c r="X7" s="487">
        <f>+X6+Tabela1368[[#This Row],[Colunas82]]</f>
        <v>9.7862102934378548E-4</v>
      </c>
      <c r="Y7" s="488">
        <v>28041.03</v>
      </c>
      <c r="AC7" s="462" t="s">
        <v>3820</v>
      </c>
      <c r="AD7" s="462">
        <v>2020</v>
      </c>
      <c r="AE7" s="462" t="s">
        <v>3837</v>
      </c>
      <c r="AF7" s="14">
        <v>1456578</v>
      </c>
      <c r="AG7" s="14">
        <v>1388918</v>
      </c>
      <c r="AH7" s="14">
        <v>2845496</v>
      </c>
      <c r="AI7" s="538"/>
      <c r="AJ7" s="540" t="s">
        <v>3933</v>
      </c>
    </row>
    <row r="8" spans="1:46" ht="20.100000000000001" customHeight="1" x14ac:dyDescent="0.25">
      <c r="A8" s="485">
        <f t="shared" si="1"/>
        <v>4</v>
      </c>
      <c r="B8" s="485" t="s">
        <v>2486</v>
      </c>
      <c r="C8" s="485">
        <v>3500402</v>
      </c>
      <c r="D8" s="485" t="s">
        <v>2487</v>
      </c>
      <c r="E8" s="485" t="s">
        <v>2488</v>
      </c>
      <c r="F8" s="485">
        <v>142.673</v>
      </c>
      <c r="G8" s="486">
        <v>8262</v>
      </c>
      <c r="I8" s="542">
        <v>3510</v>
      </c>
      <c r="J8" s="542">
        <v>7</v>
      </c>
      <c r="K8" s="542" t="s">
        <v>3998</v>
      </c>
      <c r="L8" s="542">
        <v>7912.1082012329389</v>
      </c>
      <c r="M8" s="487">
        <f>+Tabela1368[[#This Row],[Colunas85]]/$N$651</f>
        <v>1.7710940473661974E-4</v>
      </c>
      <c r="N8" s="542">
        <v>6105.9707048782775</v>
      </c>
      <c r="O8" s="487">
        <f>+O7+Tabela1368[[#This Row],[Colunas8]]</f>
        <v>1.7994118304280561E-3</v>
      </c>
      <c r="P8" s="485">
        <v>53.05</v>
      </c>
      <c r="Q8" s="485">
        <v>98.8</v>
      </c>
      <c r="R8" s="561">
        <v>0.78100000000000003</v>
      </c>
      <c r="S8" s="485" t="s">
        <v>27</v>
      </c>
      <c r="T8" s="485">
        <v>29390.24814</v>
      </c>
      <c r="U8" s="485">
        <v>24363.40149</v>
      </c>
      <c r="V8" s="488">
        <v>170890216.56</v>
      </c>
      <c r="W8" s="487">
        <f t="shared" si="0"/>
        <v>7.5429834259767428E-5</v>
      </c>
      <c r="X8" s="487">
        <f>+X7+Tabela1368[[#This Row],[Colunas82]]</f>
        <v>1.054050863603553E-3</v>
      </c>
      <c r="Y8" s="488">
        <v>20683.88</v>
      </c>
      <c r="AC8" s="462" t="s">
        <v>3820</v>
      </c>
      <c r="AD8" s="462">
        <v>2020</v>
      </c>
      <c r="AE8" s="462" t="s">
        <v>3836</v>
      </c>
      <c r="AF8" s="14">
        <v>1494544</v>
      </c>
      <c r="AG8" s="14">
        <v>1425934</v>
      </c>
      <c r="AH8" s="14">
        <v>2920478</v>
      </c>
      <c r="AI8" s="538"/>
      <c r="AJ8" s="539">
        <v>0</v>
      </c>
      <c r="AM8" s="531" t="s">
        <v>3842</v>
      </c>
      <c r="AP8" s="483" t="s">
        <v>3872</v>
      </c>
      <c r="AQ8" s="483" t="s">
        <v>3874</v>
      </c>
      <c r="AR8" s="483" t="s">
        <v>3875</v>
      </c>
      <c r="AS8" s="483" t="s">
        <v>3875</v>
      </c>
    </row>
    <row r="9" spans="1:46" ht="20.100000000000001" customHeight="1" x14ac:dyDescent="0.25">
      <c r="A9" s="485">
        <f t="shared" si="1"/>
        <v>5</v>
      </c>
      <c r="B9" s="485" t="s">
        <v>1999</v>
      </c>
      <c r="C9" s="485">
        <v>3500501</v>
      </c>
      <c r="D9" s="485" t="s">
        <v>2000</v>
      </c>
      <c r="E9" s="485" t="s">
        <v>2001</v>
      </c>
      <c r="F9" s="485">
        <v>60.125999999999998</v>
      </c>
      <c r="G9" s="486">
        <v>18908</v>
      </c>
      <c r="I9" s="542">
        <v>3510</v>
      </c>
      <c r="J9" s="542">
        <v>11</v>
      </c>
      <c r="K9" s="542" t="s">
        <v>4002</v>
      </c>
      <c r="L9" s="542">
        <v>18107.255128166595</v>
      </c>
      <c r="M9" s="487">
        <f>+Tabela1368[[#This Row],[Colunas85]]/$N$651</f>
        <v>4.053237260663285E-4</v>
      </c>
      <c r="N9" s="542">
        <v>13973.819182744912</v>
      </c>
      <c r="O9" s="487">
        <f>+O8+Tabela1368[[#This Row],[Colunas8]]</f>
        <v>2.2047355564943846E-3</v>
      </c>
      <c r="P9" s="485">
        <v>287.16000000000003</v>
      </c>
      <c r="Q9" s="485">
        <v>96.2</v>
      </c>
      <c r="R9" s="561">
        <v>0.745</v>
      </c>
      <c r="S9" s="485">
        <v>3.88</v>
      </c>
      <c r="T9" s="485">
        <v>86949.222129999995</v>
      </c>
      <c r="U9" s="485">
        <v>75201.477929999994</v>
      </c>
      <c r="V9" s="488">
        <v>499688144.72000003</v>
      </c>
      <c r="W9" s="487">
        <f t="shared" si="0"/>
        <v>2.2055910921364383E-4</v>
      </c>
      <c r="X9" s="487">
        <f>+X8+Tabela1368[[#This Row],[Colunas82]]</f>
        <v>1.2746099728171969E-3</v>
      </c>
      <c r="Y9" s="488">
        <v>26427.34</v>
      </c>
      <c r="AC9" s="462" t="s">
        <v>3820</v>
      </c>
      <c r="AD9" s="462">
        <v>2020</v>
      </c>
      <c r="AE9" s="462" t="s">
        <v>3835</v>
      </c>
      <c r="AF9" s="14">
        <v>1351139</v>
      </c>
      <c r="AG9" s="14">
        <v>1305259</v>
      </c>
      <c r="AH9" s="14">
        <v>2656398</v>
      </c>
      <c r="AI9" s="538"/>
      <c r="AJ9" s="539">
        <v>0</v>
      </c>
      <c r="AM9" s="532" t="s">
        <v>3843</v>
      </c>
      <c r="AN9" s="529"/>
      <c r="AP9" s="483" t="s">
        <v>3873</v>
      </c>
      <c r="AR9" s="483" t="s">
        <v>3876</v>
      </c>
      <c r="AS9" s="483" t="s">
        <v>3876</v>
      </c>
    </row>
    <row r="10" spans="1:46" ht="20.100000000000001" customHeight="1" x14ac:dyDescent="0.25">
      <c r="A10" s="485">
        <f t="shared" si="1"/>
        <v>6</v>
      </c>
      <c r="B10" s="485" t="s">
        <v>2495</v>
      </c>
      <c r="C10" s="485">
        <v>3500550</v>
      </c>
      <c r="D10" s="485" t="s">
        <v>2496</v>
      </c>
      <c r="E10" s="485" t="s">
        <v>2497</v>
      </c>
      <c r="F10" s="485">
        <v>404.46300000000002</v>
      </c>
      <c r="G10" s="486">
        <v>6142</v>
      </c>
      <c r="I10" s="542">
        <v>3502</v>
      </c>
      <c r="J10" s="542">
        <v>5</v>
      </c>
      <c r="K10" s="542" t="s">
        <v>3951</v>
      </c>
      <c r="L10" s="542">
        <v>5881.889200190355</v>
      </c>
      <c r="M10" s="487">
        <f>+Tabela1368[[#This Row],[Colunas85]]/$N$651</f>
        <v>1.3166375743068492E-4</v>
      </c>
      <c r="N10" s="542">
        <v>4539.2002020530608</v>
      </c>
      <c r="O10" s="487">
        <f>+O9+Tabela1368[[#This Row],[Colunas8]]</f>
        <v>2.3363993139250694E-3</v>
      </c>
      <c r="P10" s="485">
        <v>13.83</v>
      </c>
      <c r="Q10" s="485">
        <v>98.2</v>
      </c>
      <c r="R10" s="561">
        <v>0.75700000000000001</v>
      </c>
      <c r="S10" s="485" t="s">
        <v>27</v>
      </c>
      <c r="T10" s="485">
        <v>34484.195339999998</v>
      </c>
      <c r="U10" s="485">
        <v>28471.948039999999</v>
      </c>
      <c r="V10" s="488">
        <v>169647813.47999999</v>
      </c>
      <c r="W10" s="487">
        <f t="shared" si="0"/>
        <v>7.4881445590745403E-5</v>
      </c>
      <c r="X10" s="487">
        <f>+X9+Tabela1368[[#This Row],[Colunas82]]</f>
        <v>1.3494914184079424E-3</v>
      </c>
      <c r="Y10" s="488">
        <v>27620.94</v>
      </c>
      <c r="AC10" s="462" t="s">
        <v>3820</v>
      </c>
      <c r="AD10" s="462">
        <v>2020</v>
      </c>
      <c r="AE10" s="462" t="s">
        <v>3834</v>
      </c>
      <c r="AF10" s="14">
        <v>1478779</v>
      </c>
      <c r="AG10" s="14">
        <v>1424266</v>
      </c>
      <c r="AH10" s="14">
        <v>2903045</v>
      </c>
      <c r="AI10" s="538"/>
      <c r="AJ10" s="539">
        <f>+AH10/5*2</f>
        <v>1161218</v>
      </c>
      <c r="AM10" s="532" t="s">
        <v>3844</v>
      </c>
      <c r="AP10" s="483">
        <v>2019</v>
      </c>
      <c r="AR10" s="483">
        <v>2019</v>
      </c>
      <c r="AS10" s="483">
        <v>2018</v>
      </c>
    </row>
    <row r="11" spans="1:46" ht="20.100000000000001" customHeight="1" x14ac:dyDescent="0.25">
      <c r="A11" s="485">
        <f t="shared" si="1"/>
        <v>7</v>
      </c>
      <c r="B11" s="485" t="s">
        <v>2566</v>
      </c>
      <c r="C11" s="485">
        <v>3500600</v>
      </c>
      <c r="D11" s="485" t="s">
        <v>2567</v>
      </c>
      <c r="E11" s="485" t="s">
        <v>2568</v>
      </c>
      <c r="F11" s="485">
        <v>3.6120000000000001</v>
      </c>
      <c r="G11" s="486">
        <v>3588</v>
      </c>
      <c r="I11" s="542">
        <v>3510</v>
      </c>
      <c r="J11" s="542">
        <v>3</v>
      </c>
      <c r="K11" s="542" t="s">
        <v>3994</v>
      </c>
      <c r="L11" s="542">
        <v>3436.0498942173549</v>
      </c>
      <c r="M11" s="487">
        <f>+Tabela1368[[#This Row],[Colunas85]]/$N$651</f>
        <v>7.6914614402685984E-5</v>
      </c>
      <c r="N11" s="542">
        <v>2651.6851717626796</v>
      </c>
      <c r="O11" s="487">
        <f>+O10+Tabela1368[[#This Row],[Colunas8]]</f>
        <v>2.4133139283277552E-3</v>
      </c>
      <c r="P11" s="485">
        <v>488.89</v>
      </c>
      <c r="Q11" s="485">
        <v>98.4</v>
      </c>
      <c r="R11" s="561">
        <v>0.85399999999999998</v>
      </c>
      <c r="S11" s="485">
        <v>52.63</v>
      </c>
      <c r="T11" s="485">
        <v>25157.756679999999</v>
      </c>
      <c r="U11" s="485">
        <v>22709.992839999999</v>
      </c>
      <c r="V11" s="488">
        <v>144312589.20000002</v>
      </c>
      <c r="W11" s="487">
        <f t="shared" si="0"/>
        <v>6.3698641760056446E-5</v>
      </c>
      <c r="X11" s="487">
        <f>+X10+Tabela1368[[#This Row],[Colunas82]]</f>
        <v>1.4131900601679988E-3</v>
      </c>
      <c r="Y11" s="488">
        <v>40220.9</v>
      </c>
      <c r="AC11" s="462" t="s">
        <v>3820</v>
      </c>
      <c r="AD11" s="462">
        <v>2020</v>
      </c>
      <c r="AE11" s="462" t="s">
        <v>3833</v>
      </c>
      <c r="AF11" s="14">
        <v>1785158</v>
      </c>
      <c r="AG11" s="14">
        <v>1716712</v>
      </c>
      <c r="AH11" s="14">
        <v>3501870</v>
      </c>
      <c r="AI11" s="538"/>
      <c r="AJ11" s="539">
        <f>+AH11</f>
        <v>3501870</v>
      </c>
      <c r="AM11" s="533" t="s">
        <v>3845</v>
      </c>
      <c r="AR11" s="483" t="s">
        <v>3877</v>
      </c>
      <c r="AS11" s="483" t="s">
        <v>3878</v>
      </c>
    </row>
    <row r="12" spans="1:46" ht="20.100000000000001" customHeight="1" x14ac:dyDescent="0.25">
      <c r="A12" s="485">
        <f t="shared" si="1"/>
        <v>8</v>
      </c>
      <c r="B12" s="485" t="s">
        <v>1518</v>
      </c>
      <c r="C12" s="485">
        <v>3500709</v>
      </c>
      <c r="D12" s="485" t="s">
        <v>1519</v>
      </c>
      <c r="E12" s="485" t="s">
        <v>1520</v>
      </c>
      <c r="F12" s="485">
        <v>966.70799999999997</v>
      </c>
      <c r="G12" s="486">
        <v>37582</v>
      </c>
      <c r="I12" s="542">
        <v>3503</v>
      </c>
      <c r="J12" s="542">
        <v>1</v>
      </c>
      <c r="K12" s="542" t="s">
        <v>3954</v>
      </c>
      <c r="L12" s="542">
        <v>35990.420045840758</v>
      </c>
      <c r="M12" s="487">
        <f>+Tabela1368[[#This Row],[Colunas85]]/$N$651</f>
        <v>8.0563128162813413E-4</v>
      </c>
      <c r="N12" s="542">
        <v>27774.702376027046</v>
      </c>
      <c r="O12" s="487">
        <f>+O11+Tabela1368[[#This Row],[Colunas8]]</f>
        <v>3.2189452099558894E-3</v>
      </c>
      <c r="P12" s="485">
        <v>35.729999999999997</v>
      </c>
      <c r="Q12" s="485">
        <v>97.9</v>
      </c>
      <c r="R12" s="561">
        <v>0.745</v>
      </c>
      <c r="S12" s="485">
        <v>13.21</v>
      </c>
      <c r="T12" s="485">
        <v>159980.62054</v>
      </c>
      <c r="U12" s="485">
        <v>143417.68289</v>
      </c>
      <c r="V12" s="488">
        <v>2236617941.8200002</v>
      </c>
      <c r="W12" s="487">
        <f t="shared" si="0"/>
        <v>9.8722866674272737E-4</v>
      </c>
      <c r="X12" s="487">
        <f>+X11+Tabela1368[[#This Row],[Colunas82]]</f>
        <v>2.4004187269107261E-3</v>
      </c>
      <c r="Y12" s="488">
        <v>59513.01</v>
      </c>
      <c r="AC12" s="462" t="s">
        <v>3820</v>
      </c>
      <c r="AD12" s="462">
        <v>2020</v>
      </c>
      <c r="AE12" s="462" t="s">
        <v>3832</v>
      </c>
      <c r="AF12" s="14">
        <v>1785562</v>
      </c>
      <c r="AG12" s="14">
        <v>1744758</v>
      </c>
      <c r="AH12" s="14">
        <v>3530320</v>
      </c>
      <c r="AI12" s="538"/>
      <c r="AJ12" s="539">
        <f t="shared" ref="AJ12:AJ22" si="2">+AH12</f>
        <v>3530320</v>
      </c>
      <c r="AM12" s="532" t="s">
        <v>3846</v>
      </c>
      <c r="AP12" s="483">
        <v>1</v>
      </c>
      <c r="AQ12" s="483" t="s">
        <v>3879</v>
      </c>
      <c r="AR12" s="483" t="s">
        <v>3880</v>
      </c>
      <c r="AS12" s="490">
        <v>2460</v>
      </c>
      <c r="AT12" s="483">
        <f>+AS12*12</f>
        <v>29520</v>
      </c>
    </row>
    <row r="13" spans="1:46" ht="20.100000000000001" customHeight="1" x14ac:dyDescent="0.25">
      <c r="A13" s="485">
        <f t="shared" si="1"/>
        <v>9</v>
      </c>
      <c r="B13" s="485" t="s">
        <v>2713</v>
      </c>
      <c r="C13" s="485">
        <v>3500758</v>
      </c>
      <c r="D13" s="485" t="s">
        <v>2714</v>
      </c>
      <c r="E13" s="485" t="s">
        <v>2715</v>
      </c>
      <c r="F13" s="485">
        <v>159.6</v>
      </c>
      <c r="G13" s="486">
        <v>6231</v>
      </c>
      <c r="I13" s="542">
        <v>3502</v>
      </c>
      <c r="J13" s="542">
        <v>4</v>
      </c>
      <c r="K13" s="542" t="s">
        <v>3950</v>
      </c>
      <c r="L13" s="542">
        <v>5967.1200922152557</v>
      </c>
      <c r="M13" s="487">
        <f>+Tabela1368[[#This Row],[Colunas85]]/$N$651</f>
        <v>1.3357161715249065E-4</v>
      </c>
      <c r="N13" s="542">
        <v>4604.9750014641186</v>
      </c>
      <c r="O13" s="487">
        <f>+O12+Tabela1368[[#This Row],[Colunas8]]</f>
        <v>3.3525168271083799E-3</v>
      </c>
      <c r="P13" s="485">
        <v>30.66</v>
      </c>
      <c r="Q13" s="485">
        <v>99.3</v>
      </c>
      <c r="R13" s="561">
        <v>0.71199999999999997</v>
      </c>
      <c r="S13" s="485" t="s">
        <v>27</v>
      </c>
      <c r="T13" s="485">
        <v>23710.995569999999</v>
      </c>
      <c r="U13" s="485">
        <v>21839.012139999999</v>
      </c>
      <c r="V13" s="488">
        <v>105812536.53</v>
      </c>
      <c r="W13" s="487">
        <f t="shared" si="0"/>
        <v>4.6704967983121425E-5</v>
      </c>
      <c r="X13" s="487">
        <f>+X12+Tabela1368[[#This Row],[Colunas82]]</f>
        <v>2.4471236948938476E-3</v>
      </c>
      <c r="Y13" s="488">
        <v>16981.63</v>
      </c>
      <c r="AC13" s="462" t="s">
        <v>3820</v>
      </c>
      <c r="AD13" s="462">
        <v>2020</v>
      </c>
      <c r="AE13" s="462" t="s">
        <v>3831</v>
      </c>
      <c r="AF13" s="14">
        <v>1872214</v>
      </c>
      <c r="AG13" s="14">
        <v>1865003</v>
      </c>
      <c r="AH13" s="14">
        <v>3737217</v>
      </c>
      <c r="AI13" s="538"/>
      <c r="AJ13" s="539">
        <f t="shared" si="2"/>
        <v>3737217</v>
      </c>
      <c r="AM13" s="532" t="s">
        <v>3847</v>
      </c>
      <c r="AP13" s="534">
        <v>2</v>
      </c>
      <c r="AQ13" s="534" t="s">
        <v>3114</v>
      </c>
      <c r="AR13" s="534" t="s">
        <v>3881</v>
      </c>
      <c r="AS13" s="535">
        <v>1898</v>
      </c>
      <c r="AT13" s="534">
        <f t="shared" ref="AT13:AT38" si="3">+AS13*12</f>
        <v>22776</v>
      </c>
    </row>
    <row r="14" spans="1:46" ht="20.100000000000001" customHeight="1" x14ac:dyDescent="0.25">
      <c r="A14" s="485">
        <f t="shared" si="1"/>
        <v>10</v>
      </c>
      <c r="B14" s="485" t="s">
        <v>2797</v>
      </c>
      <c r="C14" s="485">
        <v>3500808</v>
      </c>
      <c r="D14" s="485" t="s">
        <v>2798</v>
      </c>
      <c r="E14" s="485" t="s">
        <v>2799</v>
      </c>
      <c r="F14" s="485">
        <v>118.91500000000001</v>
      </c>
      <c r="G14" s="486">
        <v>4201</v>
      </c>
      <c r="I14" s="542">
        <v>3505</v>
      </c>
      <c r="J14" s="542">
        <v>1</v>
      </c>
      <c r="K14" s="542" t="s">
        <v>3965</v>
      </c>
      <c r="L14" s="542">
        <v>4023.0896336697624</v>
      </c>
      <c r="M14" s="487">
        <f>+Tabela1368[[#This Row],[Colunas85]]/$N$651</f>
        <v>9.0055266194449232E-5</v>
      </c>
      <c r="N14" s="542">
        <v>3104.7183407399716</v>
      </c>
      <c r="O14" s="487">
        <f>+O13+Tabela1368[[#This Row],[Colunas8]]</f>
        <v>3.4425720933028291E-3</v>
      </c>
      <c r="P14" s="485">
        <v>32.86</v>
      </c>
      <c r="Q14" s="485">
        <v>98.6</v>
      </c>
      <c r="R14" s="561">
        <v>0.74099999999999999</v>
      </c>
      <c r="S14" s="485">
        <v>45.45</v>
      </c>
      <c r="T14" s="485">
        <v>16478.966799999998</v>
      </c>
      <c r="U14" s="485">
        <v>15111.97897</v>
      </c>
      <c r="V14" s="488">
        <v>84458374.349999994</v>
      </c>
      <c r="W14" s="487">
        <f t="shared" si="0"/>
        <v>3.727937916699362E-5</v>
      </c>
      <c r="X14" s="487">
        <f>+X13+Tabela1368[[#This Row],[Colunas82]]</f>
        <v>2.4844030740608413E-3</v>
      </c>
      <c r="Y14" s="488">
        <v>20104.349999999999</v>
      </c>
      <c r="AC14" s="462" t="s">
        <v>3820</v>
      </c>
      <c r="AD14" s="462">
        <v>2020</v>
      </c>
      <c r="AE14" s="462" t="s">
        <v>3830</v>
      </c>
      <c r="AF14" s="14">
        <v>1843800</v>
      </c>
      <c r="AG14" s="14">
        <v>1909807</v>
      </c>
      <c r="AH14" s="14">
        <v>3753607</v>
      </c>
      <c r="AI14" s="538"/>
      <c r="AJ14" s="539">
        <f t="shared" si="2"/>
        <v>3753607</v>
      </c>
      <c r="AM14" s="532" t="s">
        <v>3848</v>
      </c>
      <c r="AP14" s="483">
        <v>3</v>
      </c>
      <c r="AQ14" s="483" t="s">
        <v>3882</v>
      </c>
      <c r="AR14" s="483" t="s">
        <v>3883</v>
      </c>
      <c r="AS14" s="490">
        <v>1689</v>
      </c>
      <c r="AT14" s="483">
        <f t="shared" si="3"/>
        <v>20268</v>
      </c>
    </row>
    <row r="15" spans="1:46" ht="20.100000000000001" customHeight="1" x14ac:dyDescent="0.25">
      <c r="A15" s="485">
        <f t="shared" si="1"/>
        <v>11</v>
      </c>
      <c r="B15" s="485" t="s">
        <v>2698</v>
      </c>
      <c r="C15" s="485">
        <v>3500907</v>
      </c>
      <c r="D15" s="485" t="s">
        <v>2699</v>
      </c>
      <c r="E15" s="485" t="s">
        <v>2700</v>
      </c>
      <c r="F15" s="485">
        <v>313.00700000000001</v>
      </c>
      <c r="G15" s="486">
        <v>4211</v>
      </c>
      <c r="I15" s="542">
        <v>3507</v>
      </c>
      <c r="J15" s="542">
        <v>1</v>
      </c>
      <c r="K15" s="542" t="s">
        <v>3974</v>
      </c>
      <c r="L15" s="542">
        <v>4032.6661383916617</v>
      </c>
      <c r="M15" s="487">
        <f>+Tabela1368[[#This Row],[Colunas85]]/$N$651</f>
        <v>9.0269632455326282E-5</v>
      </c>
      <c r="N15" s="542">
        <v>3112.1087676400903</v>
      </c>
      <c r="O15" s="487">
        <f>+O14+Tabela1368[[#This Row],[Colunas8]]</f>
        <v>3.5328417257581555E-3</v>
      </c>
      <c r="P15" s="485">
        <v>12.16</v>
      </c>
      <c r="Q15" s="485">
        <v>96</v>
      </c>
      <c r="R15" s="561">
        <v>0.68700000000000006</v>
      </c>
      <c r="S15" s="485" t="s">
        <v>27</v>
      </c>
      <c r="T15" s="485">
        <v>22318.946510000002</v>
      </c>
      <c r="U15" s="485">
        <v>19410.760450000002</v>
      </c>
      <c r="V15" s="488">
        <v>108822683.28</v>
      </c>
      <c r="W15" s="487">
        <f t="shared" si="0"/>
        <v>4.8033627253503694E-5</v>
      </c>
      <c r="X15" s="487">
        <f>+X14+Tabela1368[[#This Row],[Colunas82]]</f>
        <v>2.532436701314345E-3</v>
      </c>
      <c r="Y15" s="488">
        <v>25842.48</v>
      </c>
      <c r="AC15" s="462" t="s">
        <v>3820</v>
      </c>
      <c r="AD15" s="462">
        <v>2020</v>
      </c>
      <c r="AE15" s="462" t="s">
        <v>3829</v>
      </c>
      <c r="AF15" s="14">
        <v>1675665</v>
      </c>
      <c r="AG15" s="14">
        <v>1787527</v>
      </c>
      <c r="AH15" s="14">
        <v>3463192</v>
      </c>
      <c r="AI15" s="538"/>
      <c r="AJ15" s="539">
        <f t="shared" si="2"/>
        <v>3463192</v>
      </c>
      <c r="AM15" s="532" t="s">
        <v>3849</v>
      </c>
      <c r="AP15" s="483">
        <v>4</v>
      </c>
      <c r="AQ15" s="483" t="s">
        <v>3884</v>
      </c>
      <c r="AR15" s="483" t="s">
        <v>3885</v>
      </c>
      <c r="AS15" s="490">
        <v>1705</v>
      </c>
      <c r="AT15" s="483">
        <f t="shared" si="3"/>
        <v>20460</v>
      </c>
    </row>
    <row r="16" spans="1:46" ht="20.100000000000001" customHeight="1" x14ac:dyDescent="0.25">
      <c r="A16" s="485">
        <f t="shared" si="1"/>
        <v>12</v>
      </c>
      <c r="B16" s="485" t="s">
        <v>2002</v>
      </c>
      <c r="C16" s="485">
        <v>3501004</v>
      </c>
      <c r="D16" s="485" t="s">
        <v>2003</v>
      </c>
      <c r="E16" s="485" t="s">
        <v>2004</v>
      </c>
      <c r="F16" s="485">
        <v>928.95600000000002</v>
      </c>
      <c r="G16" s="486">
        <v>16221</v>
      </c>
      <c r="I16" s="542">
        <v>3508</v>
      </c>
      <c r="J16" s="542">
        <v>1</v>
      </c>
      <c r="K16" s="542" t="s">
        <v>3982</v>
      </c>
      <c r="L16" s="542">
        <v>15534.048309392339</v>
      </c>
      <c r="M16" s="487">
        <f>+Tabela1368[[#This Row],[Colunas85]]/$N$651</f>
        <v>3.4772351176866486E-4</v>
      </c>
      <c r="N16" s="542">
        <v>11988.011474682951</v>
      </c>
      <c r="O16" s="487">
        <f>+O15+Tabela1368[[#This Row],[Colunas8]]</f>
        <v>3.8805652375268201E-3</v>
      </c>
      <c r="P16" s="485">
        <v>16.8</v>
      </c>
      <c r="Q16" s="485">
        <v>99.3</v>
      </c>
      <c r="R16" s="561">
        <v>0.73</v>
      </c>
      <c r="S16" s="485">
        <v>5.08</v>
      </c>
      <c r="T16" s="485">
        <v>72144.191510000004</v>
      </c>
      <c r="U16" s="485">
        <v>55436.05472</v>
      </c>
      <c r="V16" s="488">
        <v>499478329.68000001</v>
      </c>
      <c r="W16" s="487">
        <f t="shared" si="0"/>
        <v>2.2046649821454164E-4</v>
      </c>
      <c r="X16" s="487">
        <f>+X15+Tabela1368[[#This Row],[Colunas82]]</f>
        <v>2.7529031995288866E-3</v>
      </c>
      <c r="Y16" s="488">
        <v>30792.080000000002</v>
      </c>
      <c r="AC16" s="462" t="s">
        <v>3820</v>
      </c>
      <c r="AD16" s="462">
        <v>2020</v>
      </c>
      <c r="AE16" s="462" t="s">
        <v>3828</v>
      </c>
      <c r="AF16" s="14">
        <v>1476260</v>
      </c>
      <c r="AG16" s="14">
        <v>1596261</v>
      </c>
      <c r="AH16" s="14">
        <v>3072521</v>
      </c>
      <c r="AI16" s="538"/>
      <c r="AJ16" s="539">
        <f t="shared" si="2"/>
        <v>3072521</v>
      </c>
      <c r="AM16" s="532" t="s">
        <v>3850</v>
      </c>
      <c r="AP16" s="483">
        <v>5</v>
      </c>
      <c r="AQ16" s="483" t="s">
        <v>3886</v>
      </c>
      <c r="AR16" s="483" t="s">
        <v>3887</v>
      </c>
      <c r="AS16" s="490">
        <v>1660</v>
      </c>
      <c r="AT16" s="483">
        <f t="shared" si="3"/>
        <v>19920</v>
      </c>
    </row>
    <row r="17" spans="1:46" ht="20.100000000000001" customHeight="1" x14ac:dyDescent="0.25">
      <c r="A17" s="485">
        <f t="shared" si="1"/>
        <v>13</v>
      </c>
      <c r="B17" s="485" t="s">
        <v>2707</v>
      </c>
      <c r="C17" s="485">
        <v>3501103</v>
      </c>
      <c r="D17" s="485" t="s">
        <v>2708</v>
      </c>
      <c r="E17" s="485" t="s">
        <v>2709</v>
      </c>
      <c r="F17" s="485">
        <v>318.57400000000001</v>
      </c>
      <c r="G17" s="486">
        <v>4078</v>
      </c>
      <c r="I17" s="542">
        <v>3506</v>
      </c>
      <c r="J17" s="542">
        <v>2</v>
      </c>
      <c r="K17" s="542" t="s">
        <v>3971</v>
      </c>
      <c r="L17" s="542">
        <v>3905.2986255904048</v>
      </c>
      <c r="M17" s="487">
        <f>+Tabela1368[[#This Row],[Colunas85]]/$N$651</f>
        <v>8.7418561185661494E-5</v>
      </c>
      <c r="N17" s="542">
        <v>3013.8160898685082</v>
      </c>
      <c r="O17" s="487">
        <f>+O16+Tabela1368[[#This Row],[Colunas8]]</f>
        <v>3.967983798712482E-3</v>
      </c>
      <c r="P17" s="485">
        <v>12.86</v>
      </c>
      <c r="Q17" s="485">
        <v>95.1</v>
      </c>
      <c r="R17" s="561">
        <v>0.7</v>
      </c>
      <c r="S17" s="485">
        <v>29.41</v>
      </c>
      <c r="T17" s="485">
        <v>20846.4169</v>
      </c>
      <c r="U17" s="485">
        <v>18236.222709999998</v>
      </c>
      <c r="V17" s="488">
        <v>106873328.62</v>
      </c>
      <c r="W17" s="487">
        <f t="shared" si="0"/>
        <v>4.7173194737955447E-5</v>
      </c>
      <c r="X17" s="487">
        <f>+X16+Tabela1368[[#This Row],[Colunas82]]</f>
        <v>2.8000763942668421E-3</v>
      </c>
      <c r="Y17" s="488">
        <v>26207.29</v>
      </c>
      <c r="AC17" s="462" t="s">
        <v>3820</v>
      </c>
      <c r="AD17" s="462">
        <v>2020</v>
      </c>
      <c r="AE17" s="462" t="s">
        <v>3827</v>
      </c>
      <c r="AF17" s="14">
        <v>1357162</v>
      </c>
      <c r="AG17" s="14">
        <v>1486896</v>
      </c>
      <c r="AH17" s="14">
        <v>2844058</v>
      </c>
      <c r="AI17" s="538"/>
      <c r="AJ17" s="539">
        <f t="shared" si="2"/>
        <v>2844058</v>
      </c>
      <c r="AM17" s="532" t="s">
        <v>3851</v>
      </c>
      <c r="AP17" s="483">
        <v>6</v>
      </c>
      <c r="AQ17" s="483" t="s">
        <v>3888</v>
      </c>
      <c r="AR17" s="483" t="s">
        <v>3889</v>
      </c>
      <c r="AS17" s="490">
        <v>1607</v>
      </c>
      <c r="AT17" s="483">
        <f t="shared" si="3"/>
        <v>19284</v>
      </c>
    </row>
    <row r="18" spans="1:46" ht="20.100000000000001" customHeight="1" x14ac:dyDescent="0.25">
      <c r="A18" s="485">
        <f t="shared" si="1"/>
        <v>14</v>
      </c>
      <c r="B18" s="485" t="s">
        <v>1530</v>
      </c>
      <c r="C18" s="485">
        <v>3501152</v>
      </c>
      <c r="D18" s="485" t="s">
        <v>1531</v>
      </c>
      <c r="E18" s="485" t="s">
        <v>1532</v>
      </c>
      <c r="F18" s="485">
        <v>83.66</v>
      </c>
      <c r="G18" s="486">
        <v>18903</v>
      </c>
      <c r="I18" s="542">
        <v>3502</v>
      </c>
      <c r="J18" s="542">
        <v>1</v>
      </c>
      <c r="K18" s="542" t="s">
        <v>3947</v>
      </c>
      <c r="L18" s="542">
        <v>18102.466875805647</v>
      </c>
      <c r="M18" s="487">
        <f>+Tabela1368[[#This Row],[Colunas85]]/$N$651</f>
        <v>4.0521654293588995E-4</v>
      </c>
      <c r="N18" s="542">
        <v>13970.123969294853</v>
      </c>
      <c r="O18" s="487">
        <f>+O17+Tabela1368[[#This Row],[Colunas8]]</f>
        <v>4.3732003416483718E-3</v>
      </c>
      <c r="P18" s="485">
        <v>201.28</v>
      </c>
      <c r="Q18" s="485">
        <v>98.8</v>
      </c>
      <c r="R18" s="561">
        <v>0.76600000000000001</v>
      </c>
      <c r="S18" s="485">
        <v>20.58</v>
      </c>
      <c r="T18" s="485">
        <v>75397.422070000001</v>
      </c>
      <c r="U18" s="485">
        <v>72572.583719999995</v>
      </c>
      <c r="V18" s="488">
        <v>2152823540.79</v>
      </c>
      <c r="W18" s="487">
        <f t="shared" si="0"/>
        <v>9.502423610967853E-4</v>
      </c>
      <c r="X18" s="487">
        <f>+X17+Tabela1368[[#This Row],[Colunas82]]</f>
        <v>3.7503187553636274E-3</v>
      </c>
      <c r="Y18" s="488">
        <v>113887.93</v>
      </c>
      <c r="AC18" s="462" t="s">
        <v>3820</v>
      </c>
      <c r="AD18" s="462">
        <v>2020</v>
      </c>
      <c r="AE18" s="462" t="s">
        <v>3826</v>
      </c>
      <c r="AF18" s="14">
        <v>1200148</v>
      </c>
      <c r="AG18" s="14">
        <v>1379847</v>
      </c>
      <c r="AH18" s="14">
        <v>2579995</v>
      </c>
      <c r="AI18" s="538"/>
      <c r="AJ18" s="539">
        <f t="shared" si="2"/>
        <v>2579995</v>
      </c>
      <c r="AM18" s="532" t="s">
        <v>3852</v>
      </c>
      <c r="AP18" s="483">
        <v>7</v>
      </c>
      <c r="AQ18" s="483" t="s">
        <v>3890</v>
      </c>
      <c r="AR18" s="483" t="s">
        <v>3891</v>
      </c>
      <c r="AS18" s="490">
        <v>1439</v>
      </c>
      <c r="AT18" s="483">
        <f t="shared" si="3"/>
        <v>17268</v>
      </c>
    </row>
    <row r="19" spans="1:46" ht="20.100000000000001" customHeight="1" x14ac:dyDescent="0.25">
      <c r="A19" s="485">
        <f t="shared" si="1"/>
        <v>15</v>
      </c>
      <c r="B19" s="485" t="s">
        <v>2663</v>
      </c>
      <c r="C19" s="485">
        <v>3501202</v>
      </c>
      <c r="D19" s="485" t="s">
        <v>2664</v>
      </c>
      <c r="E19" s="485" t="s">
        <v>2665</v>
      </c>
      <c r="F19" s="485">
        <v>362.411</v>
      </c>
      <c r="G19" s="486">
        <v>3616</v>
      </c>
      <c r="I19" s="542">
        <v>3507</v>
      </c>
      <c r="J19" s="542">
        <v>3</v>
      </c>
      <c r="K19" s="542" t="s">
        <v>3977</v>
      </c>
      <c r="L19" s="542">
        <v>3462.8641074386724</v>
      </c>
      <c r="M19" s="487">
        <f>+Tabela1368[[#This Row],[Colunas85]]/$N$651</f>
        <v>7.7514839933141746E-5</v>
      </c>
      <c r="N19" s="542">
        <v>2672.378367083013</v>
      </c>
      <c r="O19" s="487">
        <f>+O18+Tabela1368[[#This Row],[Colunas8]]</f>
        <v>4.4507151815815138E-3</v>
      </c>
      <c r="P19" s="485">
        <v>10.74</v>
      </c>
      <c r="Q19" s="485">
        <v>99.3</v>
      </c>
      <c r="R19" s="561">
        <v>0.72799999999999998</v>
      </c>
      <c r="S19" s="485" t="s">
        <v>27</v>
      </c>
      <c r="T19" s="485">
        <v>20470.81479</v>
      </c>
      <c r="U19" s="485">
        <v>18241.107309999999</v>
      </c>
      <c r="V19" s="488">
        <v>116600451.2</v>
      </c>
      <c r="W19" s="487">
        <f t="shared" si="0"/>
        <v>5.1466683615220887E-5</v>
      </c>
      <c r="X19" s="487">
        <f>+X18+Tabela1368[[#This Row],[Colunas82]]</f>
        <v>3.8017854389788483E-3</v>
      </c>
      <c r="Y19" s="488">
        <v>32245.7</v>
      </c>
      <c r="AC19" s="462" t="s">
        <v>3820</v>
      </c>
      <c r="AD19" s="462">
        <v>2020</v>
      </c>
      <c r="AE19" s="462" t="s">
        <v>3825</v>
      </c>
      <c r="AF19" s="14">
        <v>1013805</v>
      </c>
      <c r="AG19" s="14">
        <v>1204087</v>
      </c>
      <c r="AH19" s="14">
        <v>2217892</v>
      </c>
      <c r="AI19" s="538"/>
      <c r="AJ19" s="539">
        <f t="shared" si="2"/>
        <v>2217892</v>
      </c>
      <c r="AM19" s="532" t="s">
        <v>3853</v>
      </c>
      <c r="AP19" s="483">
        <v>8</v>
      </c>
      <c r="AQ19" s="483" t="s">
        <v>3892</v>
      </c>
      <c r="AR19" s="483" t="s">
        <v>3893</v>
      </c>
      <c r="AS19" s="490">
        <v>1295</v>
      </c>
      <c r="AT19" s="483">
        <f t="shared" si="3"/>
        <v>15540</v>
      </c>
    </row>
    <row r="20" spans="1:46" ht="20.100000000000001" customHeight="1" x14ac:dyDescent="0.25">
      <c r="A20" s="485">
        <f t="shared" si="1"/>
        <v>16</v>
      </c>
      <c r="B20" s="485" t="s">
        <v>1963</v>
      </c>
      <c r="C20" s="485">
        <v>3501301</v>
      </c>
      <c r="D20" s="485" t="s">
        <v>1964</v>
      </c>
      <c r="E20" s="485" t="s">
        <v>1965</v>
      </c>
      <c r="F20" s="485">
        <v>347.64699999999999</v>
      </c>
      <c r="G20" s="486">
        <v>25078</v>
      </c>
      <c r="I20" s="542">
        <v>3505</v>
      </c>
      <c r="J20" s="542">
        <v>1</v>
      </c>
      <c r="K20" s="542" t="s">
        <v>3965</v>
      </c>
      <c r="L20" s="542">
        <v>24015.958541578271</v>
      </c>
      <c r="M20" s="487">
        <f>+Tabela1368[[#This Row],[Colunas85]]/$N$651</f>
        <v>5.3758770902746918E-4</v>
      </c>
      <c r="N20" s="542">
        <v>18533.712580118307</v>
      </c>
      <c r="O20" s="487">
        <f>+O19+Tabela1368[[#This Row],[Colunas8]]</f>
        <v>4.9883028906089833E-3</v>
      </c>
      <c r="P20" s="485">
        <v>67.69</v>
      </c>
      <c r="Q20" s="485">
        <v>98.3</v>
      </c>
      <c r="R20" s="561">
        <v>0.75800000000000001</v>
      </c>
      <c r="S20" s="485">
        <v>3.07</v>
      </c>
      <c r="T20" s="485">
        <v>62881.373099999997</v>
      </c>
      <c r="U20" s="485">
        <v>60296.984400000001</v>
      </c>
      <c r="V20" s="488">
        <v>536018676.68000001</v>
      </c>
      <c r="W20" s="487">
        <f t="shared" si="0"/>
        <v>2.3659517060718662E-4</v>
      </c>
      <c r="X20" s="487">
        <f>+X19+Tabela1368[[#This Row],[Colunas82]]</f>
        <v>4.0383806095860347E-3</v>
      </c>
      <c r="Y20" s="488">
        <v>21374.06</v>
      </c>
      <c r="AC20" s="462" t="s">
        <v>3820</v>
      </c>
      <c r="AD20" s="462">
        <v>2020</v>
      </c>
      <c r="AE20" s="462" t="s">
        <v>3824</v>
      </c>
      <c r="AF20" s="14">
        <v>774660</v>
      </c>
      <c r="AG20" s="14">
        <v>958648</v>
      </c>
      <c r="AH20" s="14">
        <v>1733308</v>
      </c>
      <c r="AI20" s="538"/>
      <c r="AJ20" s="539">
        <f t="shared" si="2"/>
        <v>1733308</v>
      </c>
      <c r="AM20" s="532" t="s">
        <v>3854</v>
      </c>
      <c r="AP20" s="483">
        <v>9</v>
      </c>
      <c r="AQ20" s="483" t="s">
        <v>3894</v>
      </c>
      <c r="AR20" s="483" t="s">
        <v>3895</v>
      </c>
      <c r="AS20" s="490">
        <v>1386</v>
      </c>
      <c r="AT20" s="483">
        <f t="shared" si="3"/>
        <v>16632</v>
      </c>
    </row>
    <row r="21" spans="1:46" ht="20.100000000000001" customHeight="1" x14ac:dyDescent="0.25">
      <c r="A21" s="485">
        <f t="shared" si="1"/>
        <v>17</v>
      </c>
      <c r="B21" s="485" t="s">
        <v>2993</v>
      </c>
      <c r="C21" s="485">
        <v>3501400</v>
      </c>
      <c r="D21" s="485" t="s">
        <v>2994</v>
      </c>
      <c r="E21" s="485" t="s">
        <v>2995</v>
      </c>
      <c r="F21" s="485">
        <v>153.66200000000001</v>
      </c>
      <c r="G21" s="486">
        <v>5320</v>
      </c>
      <c r="I21" s="542">
        <v>3504</v>
      </c>
      <c r="J21" s="542">
        <v>1</v>
      </c>
      <c r="K21" s="542" t="s">
        <v>3959</v>
      </c>
      <c r="L21" s="542">
        <v>5094.7005120502581</v>
      </c>
      <c r="M21" s="487">
        <f>+Tabela1368[[#This Row],[Colunas85]]/$N$651</f>
        <v>1.1404285078659125E-4</v>
      </c>
      <c r="N21" s="542">
        <v>3931.7071108632813</v>
      </c>
      <c r="O21" s="487">
        <f>+O20+Tabela1368[[#This Row],[Colunas8]]</f>
        <v>5.1023457413955746E-3</v>
      </c>
      <c r="P21" s="485">
        <v>30.36</v>
      </c>
      <c r="Q21" s="485">
        <v>99.2</v>
      </c>
      <c r="R21" s="561">
        <v>0.68799999999999994</v>
      </c>
      <c r="S21" s="485" t="s">
        <v>27</v>
      </c>
      <c r="T21" s="485">
        <v>17943.082040000001</v>
      </c>
      <c r="U21" s="485">
        <v>16441.139719999999</v>
      </c>
      <c r="V21" s="488">
        <v>51244634.000000007</v>
      </c>
      <c r="W21" s="487">
        <f t="shared" si="0"/>
        <v>2.2619049394002612E-5</v>
      </c>
      <c r="X21" s="487">
        <f>+X20+Tabela1368[[#This Row],[Colunas82]]</f>
        <v>4.0609996589800372E-3</v>
      </c>
      <c r="Y21" s="488">
        <v>9632.4500000000007</v>
      </c>
      <c r="AC21" s="462" t="s">
        <v>3820</v>
      </c>
      <c r="AD21" s="462">
        <v>2020</v>
      </c>
      <c r="AE21" s="462" t="s">
        <v>3823</v>
      </c>
      <c r="AF21" s="14">
        <v>540149</v>
      </c>
      <c r="AG21" s="14">
        <v>717661</v>
      </c>
      <c r="AH21" s="14">
        <v>1257810</v>
      </c>
      <c r="AI21" s="538"/>
      <c r="AJ21" s="539">
        <f t="shared" si="2"/>
        <v>1257810</v>
      </c>
      <c r="AM21" s="532" t="s">
        <v>3855</v>
      </c>
      <c r="AP21" s="483">
        <v>10</v>
      </c>
      <c r="AQ21" s="483" t="s">
        <v>3896</v>
      </c>
      <c r="AR21" s="483" t="s">
        <v>3897</v>
      </c>
      <c r="AS21" s="490">
        <v>1322</v>
      </c>
      <c r="AT21" s="483">
        <f t="shared" si="3"/>
        <v>15864</v>
      </c>
    </row>
    <row r="22" spans="1:46" ht="20.100000000000001" customHeight="1" x14ac:dyDescent="0.25">
      <c r="A22" s="485">
        <f t="shared" si="1"/>
        <v>18</v>
      </c>
      <c r="B22" s="485" t="s">
        <v>2978</v>
      </c>
      <c r="C22" s="485">
        <v>3501509</v>
      </c>
      <c r="D22" s="485" t="s">
        <v>2979</v>
      </c>
      <c r="E22" s="485" t="s">
        <v>2980</v>
      </c>
      <c r="F22" s="485">
        <v>84.879000000000005</v>
      </c>
      <c r="G22" s="486">
        <v>3251</v>
      </c>
      <c r="I22" s="542">
        <v>3504</v>
      </c>
      <c r="J22" s="542">
        <v>1</v>
      </c>
      <c r="K22" s="542" t="s">
        <v>3959</v>
      </c>
      <c r="L22" s="542">
        <v>3113.3216850893596</v>
      </c>
      <c r="M22" s="487">
        <f>+Tabela1368[[#This Row],[Colunas85]]/$N$651</f>
        <v>6.9690471411129362E-5</v>
      </c>
      <c r="N22" s="542">
        <v>2402.6277852286712</v>
      </c>
      <c r="O22" s="487">
        <f>+O21+Tabela1368[[#This Row],[Colunas8]]</f>
        <v>5.1720362128067042E-3</v>
      </c>
      <c r="P22" s="485">
        <v>35.380000000000003</v>
      </c>
      <c r="Q22" s="485">
        <v>99.3</v>
      </c>
      <c r="R22" s="561">
        <v>0.72199999999999998</v>
      </c>
      <c r="S22" s="485">
        <v>22.73</v>
      </c>
      <c r="T22" s="485">
        <v>15306.4017</v>
      </c>
      <c r="U22" s="485">
        <v>12940.54398</v>
      </c>
      <c r="V22" s="488">
        <v>52634925.379999995</v>
      </c>
      <c r="W22" s="487">
        <f t="shared" si="0"/>
        <v>2.3232715000362018E-5</v>
      </c>
      <c r="X22" s="487">
        <f>+X21+Tabela1368[[#This Row],[Colunas82]]</f>
        <v>4.0842323739803989E-3</v>
      </c>
      <c r="Y22" s="488">
        <v>16190.38</v>
      </c>
      <c r="AC22" s="462" t="s">
        <v>3820</v>
      </c>
      <c r="AD22" s="462">
        <v>2020</v>
      </c>
      <c r="AE22" s="462" t="s">
        <v>3822</v>
      </c>
      <c r="AF22" s="14">
        <v>618666</v>
      </c>
      <c r="AG22" s="14">
        <v>1004026</v>
      </c>
      <c r="AH22" s="14">
        <v>1622692</v>
      </c>
      <c r="AI22" s="538"/>
      <c r="AJ22" s="539">
        <f t="shared" si="2"/>
        <v>1622692</v>
      </c>
      <c r="AM22" s="532" t="s">
        <v>3856</v>
      </c>
      <c r="AP22" s="483">
        <v>11</v>
      </c>
      <c r="AQ22" s="483" t="s">
        <v>3898</v>
      </c>
      <c r="AR22" s="483" t="s">
        <v>3899</v>
      </c>
      <c r="AS22" s="490">
        <v>1323</v>
      </c>
      <c r="AT22" s="483">
        <f t="shared" si="3"/>
        <v>15876</v>
      </c>
    </row>
    <row r="23" spans="1:46" ht="20.100000000000001" customHeight="1" x14ac:dyDescent="0.25">
      <c r="A23" s="485">
        <f t="shared" si="1"/>
        <v>19</v>
      </c>
      <c r="B23" s="485" t="s">
        <v>1281</v>
      </c>
      <c r="C23" s="485">
        <v>3501608</v>
      </c>
      <c r="D23" s="485" t="s">
        <v>1282</v>
      </c>
      <c r="E23" s="485" t="s">
        <v>1283</v>
      </c>
      <c r="F23" s="485">
        <v>133.91200000000001</v>
      </c>
      <c r="G23" s="486">
        <v>244370</v>
      </c>
      <c r="I23" s="542">
        <v>3510</v>
      </c>
      <c r="J23" s="542">
        <v>1</v>
      </c>
      <c r="K23" s="542" t="s">
        <v>3991</v>
      </c>
      <c r="L23" s="542">
        <v>234021.04588904543</v>
      </c>
      <c r="M23" s="487">
        <f>+Tabela1368[[#This Row],[Colunas85]]/$N$651</f>
        <v>5.2384683170525019E-3</v>
      </c>
      <c r="N23" s="542">
        <v>180599.86215820682</v>
      </c>
      <c r="O23" s="487">
        <f>+O22+Tabela1368[[#This Row],[Colunas8]]</f>
        <v>1.0410504529859206E-2</v>
      </c>
      <c r="P23" s="485">
        <v>1572.75</v>
      </c>
      <c r="Q23" s="485">
        <v>98</v>
      </c>
      <c r="R23" s="561">
        <v>0.81100000000000005</v>
      </c>
      <c r="S23" s="485">
        <v>9.08</v>
      </c>
      <c r="T23" s="485">
        <v>774032.59120000002</v>
      </c>
      <c r="U23" s="485">
        <v>709743.81110000005</v>
      </c>
      <c r="V23" s="488">
        <v>11679292707.6</v>
      </c>
      <c r="W23" s="487">
        <f t="shared" si="0"/>
        <v>5.1551641219687297E-3</v>
      </c>
      <c r="X23" s="487">
        <f>+X22+Tabela1368[[#This Row],[Colunas82]]</f>
        <v>9.2393964959491294E-3</v>
      </c>
      <c r="Y23" s="488">
        <v>47793.48</v>
      </c>
      <c r="AC23" s="462" t="s">
        <v>3820</v>
      </c>
      <c r="AD23" s="462">
        <v>2020</v>
      </c>
      <c r="AE23" s="462" t="s">
        <v>3821</v>
      </c>
      <c r="AF23" s="14">
        <v>21724289</v>
      </c>
      <c r="AG23" s="14">
        <v>22915610</v>
      </c>
      <c r="AH23" s="14">
        <v>44639899</v>
      </c>
      <c r="AI23" s="538"/>
      <c r="AJ23" s="539">
        <f>SUM(AJ7:AJ22)</f>
        <v>34475700</v>
      </c>
      <c r="AM23" s="532" t="s">
        <v>3857</v>
      </c>
      <c r="AP23" s="483">
        <v>12</v>
      </c>
      <c r="AQ23" s="483" t="s">
        <v>3900</v>
      </c>
      <c r="AR23" s="483" t="s">
        <v>3901</v>
      </c>
      <c r="AS23" s="490">
        <v>1113</v>
      </c>
      <c r="AT23" s="483">
        <f t="shared" si="3"/>
        <v>13356</v>
      </c>
    </row>
    <row r="24" spans="1:46" ht="20.100000000000001" customHeight="1" x14ac:dyDescent="0.25">
      <c r="A24" s="485">
        <f t="shared" si="1"/>
        <v>20</v>
      </c>
      <c r="B24" s="485" t="s">
        <v>1769</v>
      </c>
      <c r="C24" s="485">
        <v>3501707</v>
      </c>
      <c r="D24" s="485" t="s">
        <v>1770</v>
      </c>
      <c r="E24" s="485" t="s">
        <v>1771</v>
      </c>
      <c r="F24" s="485">
        <v>122.958</v>
      </c>
      <c r="G24" s="486">
        <v>41545</v>
      </c>
      <c r="I24" s="542">
        <v>3509</v>
      </c>
      <c r="J24" s="542">
        <v>1</v>
      </c>
      <c r="K24" s="542" t="s">
        <v>3988</v>
      </c>
      <c r="L24" s="542">
        <v>39785.588867129321</v>
      </c>
      <c r="M24" s="487">
        <f>+Tabela1368[[#This Row],[Colunas85]]/$N$651</f>
        <v>8.9058463081370936E-4</v>
      </c>
      <c r="N24" s="542">
        <v>30703.528556544181</v>
      </c>
      <c r="O24" s="487">
        <f>+O23+Tabela1368[[#This Row],[Colunas8]]</f>
        <v>1.1301089160672916E-2</v>
      </c>
      <c r="P24" s="485">
        <v>280.91000000000003</v>
      </c>
      <c r="Q24" s="485">
        <v>98.6</v>
      </c>
      <c r="R24" s="561">
        <v>0.751</v>
      </c>
      <c r="S24" s="485">
        <v>21.79</v>
      </c>
      <c r="T24" s="485">
        <v>99791.199479999996</v>
      </c>
      <c r="U24" s="485">
        <v>100799.16438</v>
      </c>
      <c r="V24" s="488">
        <v>997441441.5</v>
      </c>
      <c r="W24" s="487">
        <f t="shared" si="0"/>
        <v>4.4026418908394712E-4</v>
      </c>
      <c r="X24" s="487">
        <f>+X23+Tabela1368[[#This Row],[Colunas82]]</f>
        <v>9.6796606850330768E-3</v>
      </c>
      <c r="Y24" s="488">
        <v>24008.7</v>
      </c>
      <c r="AC24" s="462" t="s">
        <v>3820</v>
      </c>
      <c r="AD24" s="462">
        <v>2020</v>
      </c>
      <c r="AE24" s="462" t="s">
        <v>3819</v>
      </c>
      <c r="AF24" s="14">
        <v>21724289</v>
      </c>
      <c r="AG24" s="14">
        <v>22915610</v>
      </c>
      <c r="AH24" s="14">
        <v>44639899</v>
      </c>
      <c r="AI24" s="538"/>
      <c r="AJ24" s="539"/>
      <c r="AM24" s="532" t="s">
        <v>3858</v>
      </c>
      <c r="AP24" s="483">
        <v>13</v>
      </c>
      <c r="AQ24" s="483" t="s">
        <v>3902</v>
      </c>
      <c r="AR24" s="483" t="s">
        <v>3903</v>
      </c>
      <c r="AS24" s="483">
        <v>956</v>
      </c>
      <c r="AT24" s="483">
        <f t="shared" si="3"/>
        <v>11472</v>
      </c>
    </row>
    <row r="25" spans="1:46" ht="20.100000000000001" customHeight="1" x14ac:dyDescent="0.25">
      <c r="A25" s="485">
        <f t="shared" si="1"/>
        <v>21</v>
      </c>
      <c r="B25" s="485" t="s">
        <v>2654</v>
      </c>
      <c r="C25" s="485">
        <v>3501806</v>
      </c>
      <c r="D25" s="485" t="s">
        <v>2655</v>
      </c>
      <c r="E25" s="485" t="s">
        <v>2656</v>
      </c>
      <c r="F25" s="485">
        <v>252.876</v>
      </c>
      <c r="G25" s="486">
        <v>5993</v>
      </c>
      <c r="I25" s="542">
        <v>3507</v>
      </c>
      <c r="J25" s="542">
        <v>3</v>
      </c>
      <c r="K25" s="542" t="s">
        <v>3977</v>
      </c>
      <c r="L25" s="542">
        <v>5739.1992798340607</v>
      </c>
      <c r="M25" s="487">
        <f>+Tabela1368[[#This Row],[Colunas85]]/$N$651</f>
        <v>1.2846970014361684E-4</v>
      </c>
      <c r="N25" s="542">
        <v>4429.0828412412884</v>
      </c>
      <c r="O25" s="487">
        <f>+O24+Tabela1368[[#This Row],[Colunas8]]</f>
        <v>1.1429558860816534E-2</v>
      </c>
      <c r="P25" s="485">
        <v>22.54</v>
      </c>
      <c r="Q25" s="485">
        <v>98.2</v>
      </c>
      <c r="R25" s="561">
        <v>0.745</v>
      </c>
      <c r="S25" s="485">
        <v>17.239999999999998</v>
      </c>
      <c r="T25" s="485">
        <v>23218.515169999999</v>
      </c>
      <c r="U25" s="485">
        <v>21406.83023</v>
      </c>
      <c r="V25" s="488">
        <v>118463870.72</v>
      </c>
      <c r="W25" s="487">
        <f t="shared" si="0"/>
        <v>5.2289184916813328E-5</v>
      </c>
      <c r="X25" s="487">
        <f>+X24+Tabela1368[[#This Row],[Colunas82]]</f>
        <v>9.7319498699498901E-3</v>
      </c>
      <c r="Y25" s="488">
        <v>19767.04</v>
      </c>
      <c r="AM25" s="532" t="s">
        <v>3859</v>
      </c>
      <c r="AP25" s="483">
        <v>14</v>
      </c>
      <c r="AQ25" s="483" t="s">
        <v>3904</v>
      </c>
      <c r="AR25" s="483" t="s">
        <v>3905</v>
      </c>
      <c r="AS25" s="490">
        <v>1045</v>
      </c>
      <c r="AT25" s="483">
        <f t="shared" si="3"/>
        <v>12540</v>
      </c>
    </row>
    <row r="26" spans="1:46" ht="20.100000000000001" customHeight="1" x14ac:dyDescent="0.25">
      <c r="A26" s="485">
        <f t="shared" si="1"/>
        <v>22</v>
      </c>
      <c r="B26" s="485" t="s">
        <v>1392</v>
      </c>
      <c r="C26" s="485">
        <v>3501905</v>
      </c>
      <c r="D26" s="485" t="s">
        <v>1393</v>
      </c>
      <c r="E26" s="485" t="s">
        <v>1394</v>
      </c>
      <c r="F26" s="485">
        <v>445.32299999999998</v>
      </c>
      <c r="G26" s="486">
        <v>73145</v>
      </c>
      <c r="I26" s="542">
        <v>3510</v>
      </c>
      <c r="J26" s="542">
        <v>11</v>
      </c>
      <c r="K26" s="542" t="s">
        <v>4002</v>
      </c>
      <c r="L26" s="542">
        <v>70047.343788330109</v>
      </c>
      <c r="M26" s="487">
        <f>+Tabela1368[[#This Row],[Colunas85]]/$N$651</f>
        <v>1.5679820151851915E-3</v>
      </c>
      <c r="N26" s="542">
        <v>54057.277560920069</v>
      </c>
      <c r="O26" s="487">
        <f>+O25+Tabela1368[[#This Row],[Colunas8]]</f>
        <v>1.2997540876001724E-2</v>
      </c>
      <c r="P26" s="485">
        <v>147.75</v>
      </c>
      <c r="Q26" s="485">
        <v>95.7</v>
      </c>
      <c r="R26" s="561">
        <v>0.78500000000000003</v>
      </c>
      <c r="S26" s="485">
        <v>7.19</v>
      </c>
      <c r="T26" s="485">
        <v>262299.66168999998</v>
      </c>
      <c r="U26" s="485">
        <v>240727.95422000001</v>
      </c>
      <c r="V26" s="488">
        <v>4740152947.5999994</v>
      </c>
      <c r="W26" s="487">
        <f t="shared" si="0"/>
        <v>2.0922727959554058E-3</v>
      </c>
      <c r="X26" s="487">
        <f>+X25+Tabela1368[[#This Row],[Colunas82]]</f>
        <v>1.1824222665905295E-2</v>
      </c>
      <c r="Y26" s="488">
        <v>64804.88</v>
      </c>
      <c r="AC26" s="883" t="s">
        <v>3935</v>
      </c>
      <c r="AD26" s="883"/>
      <c r="AE26" s="883"/>
      <c r="AF26" s="883"/>
      <c r="AG26" s="883"/>
      <c r="AH26" s="883"/>
      <c r="AI26" s="883"/>
      <c r="AJ26" s="883"/>
      <c r="AM26" s="532" t="s">
        <v>3860</v>
      </c>
      <c r="AP26" s="483">
        <v>15</v>
      </c>
      <c r="AQ26" s="483" t="s">
        <v>3906</v>
      </c>
      <c r="AR26" s="483" t="s">
        <v>3907</v>
      </c>
      <c r="AS26" s="490">
        <v>1204</v>
      </c>
      <c r="AT26" s="483">
        <f t="shared" si="3"/>
        <v>14448</v>
      </c>
    </row>
    <row r="27" spans="1:46" ht="20.100000000000001" customHeight="1" x14ac:dyDescent="0.25">
      <c r="A27" s="485">
        <f t="shared" si="1"/>
        <v>23</v>
      </c>
      <c r="B27" s="485" t="s">
        <v>2419</v>
      </c>
      <c r="C27" s="485">
        <v>3502002</v>
      </c>
      <c r="D27" s="485" t="s">
        <v>2420</v>
      </c>
      <c r="E27" s="485" t="s">
        <v>2421</v>
      </c>
      <c r="F27" s="485">
        <v>325.95299999999997</v>
      </c>
      <c r="G27" s="486">
        <v>5115</v>
      </c>
      <c r="I27" s="542">
        <v>3510</v>
      </c>
      <c r="J27" s="542">
        <v>9</v>
      </c>
      <c r="K27" s="542" t="s">
        <v>4000</v>
      </c>
      <c r="L27" s="542">
        <v>4898.3821652513288</v>
      </c>
      <c r="M27" s="487">
        <f>+Tabela1368[[#This Row],[Colunas85]]/$N$651</f>
        <v>1.0964834243861172E-4</v>
      </c>
      <c r="N27" s="542">
        <v>3780.2033594108434</v>
      </c>
      <c r="O27" s="487">
        <f>+O26+Tabela1368[[#This Row],[Colunas8]]</f>
        <v>1.3107189218440337E-2</v>
      </c>
      <c r="P27" s="485">
        <v>13.18</v>
      </c>
      <c r="Q27" s="485">
        <v>99.7</v>
      </c>
      <c r="R27" s="561">
        <v>0.754</v>
      </c>
      <c r="S27" s="485">
        <v>25.64</v>
      </c>
      <c r="T27" s="485">
        <v>31224.863850000002</v>
      </c>
      <c r="U27" s="485">
        <v>30967.551299999999</v>
      </c>
      <c r="V27" s="488">
        <v>190781980.94999999</v>
      </c>
      <c r="W27" s="487">
        <f t="shared" si="0"/>
        <v>8.4209930167394992E-5</v>
      </c>
      <c r="X27" s="487">
        <f>+X26+Tabela1368[[#This Row],[Colunas82]]</f>
        <v>1.190843259607269E-2</v>
      </c>
      <c r="Y27" s="488">
        <v>37298.53</v>
      </c>
      <c r="AC27" s="462" t="s">
        <v>3841</v>
      </c>
      <c r="AD27" s="462" t="s">
        <v>71</v>
      </c>
      <c r="AE27" s="462" t="s">
        <v>3840</v>
      </c>
      <c r="AF27" s="14" t="s">
        <v>3839</v>
      </c>
      <c r="AG27" s="14" t="s">
        <v>3838</v>
      </c>
      <c r="AH27" s="14" t="s">
        <v>5</v>
      </c>
      <c r="AI27" s="538"/>
      <c r="AJ27" s="540"/>
      <c r="AM27" s="532" t="s">
        <v>3861</v>
      </c>
      <c r="AP27" s="483">
        <v>16</v>
      </c>
      <c r="AQ27" s="483" t="s">
        <v>3908</v>
      </c>
      <c r="AR27" s="483" t="s">
        <v>3909</v>
      </c>
      <c r="AS27" s="483">
        <v>906</v>
      </c>
      <c r="AT27" s="483">
        <f t="shared" si="3"/>
        <v>10872</v>
      </c>
    </row>
    <row r="28" spans="1:46" ht="20.100000000000001" customHeight="1" x14ac:dyDescent="0.25">
      <c r="A28" s="485">
        <f t="shared" si="1"/>
        <v>24</v>
      </c>
      <c r="B28" s="485" t="s">
        <v>1566</v>
      </c>
      <c r="C28" s="485">
        <v>3502101</v>
      </c>
      <c r="D28" s="485" t="s">
        <v>1567</v>
      </c>
      <c r="E28" s="485" t="s">
        <v>1568</v>
      </c>
      <c r="F28" s="485">
        <v>964.226</v>
      </c>
      <c r="G28" s="486">
        <v>57245</v>
      </c>
      <c r="I28" s="542">
        <v>3506</v>
      </c>
      <c r="J28" s="542">
        <v>3</v>
      </c>
      <c r="K28" s="542" t="s">
        <v>3972</v>
      </c>
      <c r="L28" s="542">
        <v>54820.70128051073</v>
      </c>
      <c r="M28" s="487">
        <f>+Tabela1368[[#This Row],[Colunas85]]/$N$651</f>
        <v>1.2271396603906802E-3</v>
      </c>
      <c r="N28" s="542">
        <v>42306.498789730947</v>
      </c>
      <c r="O28" s="487">
        <f>+O27+Tabela1368[[#This Row],[Colunas8]]</f>
        <v>1.4334328878831017E-2</v>
      </c>
      <c r="P28" s="485">
        <v>57.39</v>
      </c>
      <c r="Q28" s="485">
        <v>98.2</v>
      </c>
      <c r="R28" s="561">
        <v>0.77900000000000003</v>
      </c>
      <c r="S28" s="485">
        <v>9</v>
      </c>
      <c r="T28" s="485">
        <v>166955.27105000001</v>
      </c>
      <c r="U28" s="485">
        <v>147353.21707000001</v>
      </c>
      <c r="V28" s="488">
        <v>1926963444.0500002</v>
      </c>
      <c r="W28" s="487">
        <f t="shared" si="0"/>
        <v>8.5054917791791307E-4</v>
      </c>
      <c r="X28" s="487">
        <f>+X27+Tabela1368[[#This Row],[Colunas82]]</f>
        <v>1.2758981773990603E-2</v>
      </c>
      <c r="Y28" s="488">
        <v>33661.69</v>
      </c>
      <c r="AC28" s="462" t="s">
        <v>3820</v>
      </c>
      <c r="AD28" s="462">
        <v>2025</v>
      </c>
      <c r="AE28" s="462" t="s">
        <v>3837</v>
      </c>
      <c r="AF28" s="14">
        <v>1372213</v>
      </c>
      <c r="AG28" s="14">
        <v>1308523</v>
      </c>
      <c r="AH28" s="14">
        <v>2680736</v>
      </c>
      <c r="AI28" s="538"/>
      <c r="AJ28" s="539">
        <v>0</v>
      </c>
      <c r="AM28" s="532" t="s">
        <v>3862</v>
      </c>
      <c r="AP28" s="483">
        <v>17</v>
      </c>
      <c r="AQ28" s="483" t="s">
        <v>3910</v>
      </c>
      <c r="AR28" s="483" t="s">
        <v>3911</v>
      </c>
      <c r="AS28" s="483">
        <v>871</v>
      </c>
      <c r="AT28" s="483">
        <f t="shared" si="3"/>
        <v>10452</v>
      </c>
    </row>
    <row r="29" spans="1:46" ht="20.100000000000001" customHeight="1" x14ac:dyDescent="0.25">
      <c r="A29" s="485">
        <f t="shared" si="1"/>
        <v>25</v>
      </c>
      <c r="B29" s="485" t="s">
        <v>1757</v>
      </c>
      <c r="C29" s="485">
        <v>3502200</v>
      </c>
      <c r="D29" s="485" t="s">
        <v>1758</v>
      </c>
      <c r="E29" s="485" t="s">
        <v>1759</v>
      </c>
      <c r="F29" s="485">
        <v>1027.288</v>
      </c>
      <c r="G29" s="486">
        <v>25724</v>
      </c>
      <c r="I29" s="542">
        <v>3502</v>
      </c>
      <c r="J29" s="542">
        <v>4</v>
      </c>
      <c r="K29" s="542" t="s">
        <v>3950</v>
      </c>
      <c r="L29" s="542">
        <v>24634.600746612941</v>
      </c>
      <c r="M29" s="487">
        <f>+Tabela1368[[#This Row],[Colunas85]]/$N$651</f>
        <v>5.5143576948012661E-4</v>
      </c>
      <c r="N29" s="542">
        <v>19011.134157865989</v>
      </c>
      <c r="O29" s="487">
        <f>+O28+Tabela1368[[#This Row],[Colunas8]]</f>
        <v>1.4885764648311144E-2</v>
      </c>
      <c r="P29" s="485">
        <v>21.61</v>
      </c>
      <c r="Q29" s="485">
        <v>98.3</v>
      </c>
      <c r="R29" s="561">
        <v>0.71899999999999997</v>
      </c>
      <c r="S29" s="485">
        <v>19.54</v>
      </c>
      <c r="T29" s="485">
        <v>82865.407389999993</v>
      </c>
      <c r="U29" s="485">
        <v>67670.719970000006</v>
      </c>
      <c r="V29" s="488">
        <v>1038903869.4399999</v>
      </c>
      <c r="W29" s="487">
        <f t="shared" si="0"/>
        <v>4.585654361095407E-4</v>
      </c>
      <c r="X29" s="487">
        <f>+X28+Tabela1368[[#This Row],[Colunas82]]</f>
        <v>1.3217547210100144E-2</v>
      </c>
      <c r="Y29" s="488">
        <v>40386.559999999998</v>
      </c>
      <c r="AC29" s="462" t="s">
        <v>3820</v>
      </c>
      <c r="AD29" s="462">
        <v>2025</v>
      </c>
      <c r="AE29" s="462" t="s">
        <v>3836</v>
      </c>
      <c r="AF29" s="14">
        <v>1449778</v>
      </c>
      <c r="AG29" s="14">
        <v>1383183</v>
      </c>
      <c r="AH29" s="14">
        <v>2832961</v>
      </c>
      <c r="AI29" s="538"/>
      <c r="AJ29" s="539">
        <v>0</v>
      </c>
      <c r="AM29" s="532" t="s">
        <v>3863</v>
      </c>
      <c r="AP29" s="483">
        <v>18</v>
      </c>
      <c r="AQ29" s="483" t="s">
        <v>3912</v>
      </c>
      <c r="AR29" s="483" t="s">
        <v>3913</v>
      </c>
      <c r="AS29" s="483">
        <v>855</v>
      </c>
      <c r="AT29" s="483">
        <f t="shared" si="3"/>
        <v>10260</v>
      </c>
    </row>
    <row r="30" spans="1:46" ht="20.100000000000001" customHeight="1" x14ac:dyDescent="0.25">
      <c r="A30" s="485">
        <f t="shared" si="1"/>
        <v>26</v>
      </c>
      <c r="B30" s="485" t="s">
        <v>2431</v>
      </c>
      <c r="C30" s="485">
        <v>3502309</v>
      </c>
      <c r="D30" s="485" t="s">
        <v>2432</v>
      </c>
      <c r="E30" s="485" t="s">
        <v>2433</v>
      </c>
      <c r="F30" s="485">
        <v>736.55700000000002</v>
      </c>
      <c r="G30" s="486">
        <v>6911</v>
      </c>
      <c r="I30" s="542">
        <v>3503</v>
      </c>
      <c r="J30" s="542">
        <v>3</v>
      </c>
      <c r="K30" s="542" t="s">
        <v>3956</v>
      </c>
      <c r="L30" s="542">
        <v>6618.3224133043868</v>
      </c>
      <c r="M30" s="487">
        <f>+Tabela1368[[#This Row],[Colunas85]]/$N$651</f>
        <v>1.4814852289213011E-4</v>
      </c>
      <c r="N30" s="542">
        <v>5107.5240306722071</v>
      </c>
      <c r="O30" s="487">
        <f>+O29+Tabela1368[[#This Row],[Colunas8]]</f>
        <v>1.5033913171203273E-2</v>
      </c>
      <c r="P30" s="485">
        <v>7.67</v>
      </c>
      <c r="Q30" s="485">
        <v>97.2</v>
      </c>
      <c r="R30" s="561">
        <v>0.72099999999999997</v>
      </c>
      <c r="S30" s="485">
        <v>12.2</v>
      </c>
      <c r="T30" s="485">
        <v>31346.973880000001</v>
      </c>
      <c r="U30" s="485">
        <v>29907.984779999999</v>
      </c>
      <c r="V30" s="488">
        <v>187595224.84</v>
      </c>
      <c r="W30" s="487">
        <f t="shared" si="0"/>
        <v>8.2803316669897295E-5</v>
      </c>
      <c r="X30" s="487">
        <f>+X29+Tabela1368[[#This Row],[Colunas82]]</f>
        <v>1.3300350526770041E-2</v>
      </c>
      <c r="Y30" s="488">
        <v>27144.44</v>
      </c>
      <c r="AC30" s="462" t="s">
        <v>3820</v>
      </c>
      <c r="AD30" s="462">
        <v>2025</v>
      </c>
      <c r="AE30" s="462" t="s">
        <v>3835</v>
      </c>
      <c r="AF30" s="14">
        <v>1492342</v>
      </c>
      <c r="AG30" s="14">
        <v>1424689</v>
      </c>
      <c r="AH30" s="14">
        <v>2917031</v>
      </c>
      <c r="AI30" s="538"/>
      <c r="AJ30" s="539">
        <v>0</v>
      </c>
      <c r="AM30" s="532" t="s">
        <v>3864</v>
      </c>
      <c r="AP30" s="483">
        <v>19</v>
      </c>
      <c r="AQ30" s="483" t="s">
        <v>3914</v>
      </c>
      <c r="AR30" s="483" t="s">
        <v>3915</v>
      </c>
      <c r="AS30" s="483">
        <v>898</v>
      </c>
      <c r="AT30" s="483">
        <f t="shared" si="3"/>
        <v>10776</v>
      </c>
    </row>
    <row r="31" spans="1:46" ht="20.100000000000001" customHeight="1" x14ac:dyDescent="0.25">
      <c r="A31" s="485">
        <f t="shared" si="1"/>
        <v>27</v>
      </c>
      <c r="B31" s="485" t="s">
        <v>2850</v>
      </c>
      <c r="C31" s="485">
        <v>3502408</v>
      </c>
      <c r="D31" s="485" t="s">
        <v>2851</v>
      </c>
      <c r="E31" s="485" t="s">
        <v>2852</v>
      </c>
      <c r="F31" s="485">
        <v>320.83999999999997</v>
      </c>
      <c r="G31" s="486">
        <v>4172</v>
      </c>
      <c r="I31" s="542">
        <v>3505</v>
      </c>
      <c r="J31" s="542">
        <v>1</v>
      </c>
      <c r="K31" s="542" t="s">
        <v>3965</v>
      </c>
      <c r="L31" s="542">
        <v>3995.317769976255</v>
      </c>
      <c r="M31" s="487">
        <f>+Tabela1368[[#This Row],[Colunas85]]/$N$651</f>
        <v>8.9433604037905776E-5</v>
      </c>
      <c r="N31" s="542">
        <v>3083.2861027296262</v>
      </c>
      <c r="O31" s="487">
        <f>+O30+Tabela1368[[#This Row],[Colunas8]]</f>
        <v>1.512334677524118E-2</v>
      </c>
      <c r="P31" s="485">
        <v>11.66</v>
      </c>
      <c r="Q31" s="485">
        <v>98.3</v>
      </c>
      <c r="R31" s="561">
        <v>0.74099999999999999</v>
      </c>
      <c r="S31" s="485" t="s">
        <v>27</v>
      </c>
      <c r="T31" s="485">
        <v>19928.855810000001</v>
      </c>
      <c r="U31" s="485">
        <v>17614.836719999999</v>
      </c>
      <c r="V31" s="488">
        <v>76418774.320000008</v>
      </c>
      <c r="W31" s="487">
        <f t="shared" si="0"/>
        <v>3.3730751808535081E-5</v>
      </c>
      <c r="X31" s="487">
        <f>+X30+Tabela1368[[#This Row],[Colunas82]]</f>
        <v>1.3334081278578576E-2</v>
      </c>
      <c r="Y31" s="488">
        <v>18317.060000000001</v>
      </c>
      <c r="AC31" s="462" t="s">
        <v>3820</v>
      </c>
      <c r="AD31" s="462">
        <v>2025</v>
      </c>
      <c r="AE31" s="462" t="s">
        <v>3834</v>
      </c>
      <c r="AF31" s="14">
        <v>1372261</v>
      </c>
      <c r="AG31" s="14">
        <v>1323638</v>
      </c>
      <c r="AH31" s="14">
        <v>2695899</v>
      </c>
      <c r="AI31" s="538"/>
      <c r="AJ31" s="539">
        <f>+AH31/5*2</f>
        <v>1078359.6000000001</v>
      </c>
      <c r="AM31" s="532" t="s">
        <v>3865</v>
      </c>
      <c r="AP31" s="483">
        <v>20</v>
      </c>
      <c r="AQ31" s="483" t="s">
        <v>3916</v>
      </c>
      <c r="AR31" s="483" t="s">
        <v>3917</v>
      </c>
      <c r="AS31" s="483">
        <v>841</v>
      </c>
      <c r="AT31" s="483">
        <f t="shared" si="3"/>
        <v>10092</v>
      </c>
    </row>
    <row r="32" spans="1:46" ht="20.100000000000001" customHeight="1" x14ac:dyDescent="0.25">
      <c r="A32" s="485">
        <f t="shared" si="1"/>
        <v>28</v>
      </c>
      <c r="B32" s="485" t="s">
        <v>1754</v>
      </c>
      <c r="C32" s="485">
        <v>3502507</v>
      </c>
      <c r="D32" s="485" t="s">
        <v>1755</v>
      </c>
      <c r="E32" s="485" t="s">
        <v>1756</v>
      </c>
      <c r="F32" s="485">
        <v>120.89</v>
      </c>
      <c r="G32" s="486">
        <v>36211</v>
      </c>
      <c r="I32" s="542">
        <v>3511</v>
      </c>
      <c r="J32" s="542">
        <v>4</v>
      </c>
      <c r="K32" s="542" t="s">
        <v>4007</v>
      </c>
      <c r="L32" s="542">
        <v>34677.481248468408</v>
      </c>
      <c r="M32" s="487">
        <f>+Tabela1368[[#This Row],[Colunas85]]/$N$651</f>
        <v>7.7624166726189027E-4</v>
      </c>
      <c r="N32" s="542">
        <v>26761.474848020734</v>
      </c>
      <c r="O32" s="487">
        <f>+O31+Tabela1368[[#This Row],[Colunas8]]</f>
        <v>1.5899588442503068E-2</v>
      </c>
      <c r="P32" s="485">
        <v>289.13</v>
      </c>
      <c r="Q32" s="485">
        <v>98.4</v>
      </c>
      <c r="R32" s="561">
        <v>0.755</v>
      </c>
      <c r="S32" s="485">
        <v>9.59</v>
      </c>
      <c r="T32" s="485">
        <v>111612.76459000001</v>
      </c>
      <c r="U32" s="485">
        <v>98271.142720000003</v>
      </c>
      <c r="V32" s="488">
        <v>1085230996.1500001</v>
      </c>
      <c r="W32" s="487">
        <f t="shared" si="0"/>
        <v>4.7901392965006849E-4</v>
      </c>
      <c r="X32" s="487">
        <f>+X31+Tabela1368[[#This Row],[Colunas82]]</f>
        <v>1.3813095208228645E-2</v>
      </c>
      <c r="Y32" s="488">
        <v>29969.65</v>
      </c>
      <c r="AC32" s="462" t="s">
        <v>3820</v>
      </c>
      <c r="AD32" s="462">
        <v>2025</v>
      </c>
      <c r="AE32" s="462" t="s">
        <v>3833</v>
      </c>
      <c r="AF32" s="14">
        <v>1547601</v>
      </c>
      <c r="AG32" s="14">
        <v>1473702</v>
      </c>
      <c r="AH32" s="14">
        <v>3021303</v>
      </c>
      <c r="AI32" s="538"/>
      <c r="AJ32" s="539">
        <f>+AH32</f>
        <v>3021303</v>
      </c>
      <c r="AM32" s="532" t="s">
        <v>3866</v>
      </c>
      <c r="AP32" s="483">
        <v>21</v>
      </c>
      <c r="AQ32" s="483" t="s">
        <v>3918</v>
      </c>
      <c r="AR32" s="483" t="s">
        <v>3919</v>
      </c>
      <c r="AS32" s="483">
        <v>909</v>
      </c>
      <c r="AT32" s="483">
        <f t="shared" si="3"/>
        <v>10908</v>
      </c>
    </row>
    <row r="33" spans="1:46" ht="20.100000000000001" customHeight="1" x14ac:dyDescent="0.25">
      <c r="A33" s="485">
        <f t="shared" si="1"/>
        <v>29</v>
      </c>
      <c r="B33" s="485" t="s">
        <v>2631</v>
      </c>
      <c r="C33" s="485">
        <v>3502606</v>
      </c>
      <c r="D33" s="485" t="s">
        <v>1755</v>
      </c>
      <c r="E33" s="485" t="s">
        <v>2632</v>
      </c>
      <c r="F33" s="485">
        <v>179.00399999999999</v>
      </c>
      <c r="G33" s="486">
        <v>4122</v>
      </c>
      <c r="I33" s="542">
        <v>3507</v>
      </c>
      <c r="J33" s="542">
        <v>4</v>
      </c>
      <c r="K33" s="542" t="s">
        <v>3978</v>
      </c>
      <c r="L33" s="542">
        <v>3947.4352463667606</v>
      </c>
      <c r="M33" s="487">
        <f>+Tabela1368[[#This Row],[Colunas85]]/$N$651</f>
        <v>8.8361772733520525E-5</v>
      </c>
      <c r="N33" s="542">
        <v>3046.3339682290316</v>
      </c>
      <c r="O33" s="487">
        <f>+O32+Tabela1368[[#This Row],[Colunas8]]</f>
        <v>1.598795021523659E-2</v>
      </c>
      <c r="P33" s="485">
        <v>24.86</v>
      </c>
      <c r="Q33" s="485">
        <v>97.7</v>
      </c>
      <c r="R33" s="561">
        <v>0.72099999999999997</v>
      </c>
      <c r="S33" s="485" t="s">
        <v>27</v>
      </c>
      <c r="T33" s="485">
        <v>19560.675640000001</v>
      </c>
      <c r="U33" s="485">
        <v>17744.292409999998</v>
      </c>
      <c r="V33" s="488">
        <v>125168445.90000001</v>
      </c>
      <c r="W33" s="487">
        <f t="shared" si="0"/>
        <v>5.5248540957139899E-5</v>
      </c>
      <c r="X33" s="487">
        <f>+X32+Tabela1368[[#This Row],[Colunas82]]</f>
        <v>1.3868343749185785E-2</v>
      </c>
      <c r="Y33" s="488">
        <v>30365.95</v>
      </c>
      <c r="AC33" s="462" t="s">
        <v>3820</v>
      </c>
      <c r="AD33" s="462">
        <v>2025</v>
      </c>
      <c r="AE33" s="462" t="s">
        <v>3832</v>
      </c>
      <c r="AF33" s="14">
        <v>1824538</v>
      </c>
      <c r="AG33" s="14">
        <v>1759983</v>
      </c>
      <c r="AH33" s="14">
        <v>3584521</v>
      </c>
      <c r="AI33" s="538"/>
      <c r="AJ33" s="539">
        <f t="shared" ref="AJ33:AJ43" si="4">+AH33</f>
        <v>3584521</v>
      </c>
      <c r="AM33" s="532" t="s">
        <v>3867</v>
      </c>
      <c r="AP33" s="483">
        <v>22</v>
      </c>
      <c r="AQ33" s="483" t="s">
        <v>3920</v>
      </c>
      <c r="AR33" s="483" t="s">
        <v>3921</v>
      </c>
      <c r="AS33" s="483">
        <v>857</v>
      </c>
      <c r="AT33" s="483">
        <f t="shared" si="3"/>
        <v>10284</v>
      </c>
    </row>
    <row r="34" spans="1:46" ht="20.100000000000001" customHeight="1" x14ac:dyDescent="0.25">
      <c r="A34" s="485">
        <f t="shared" si="1"/>
        <v>30</v>
      </c>
      <c r="B34" s="485" t="s">
        <v>1954</v>
      </c>
      <c r="C34" s="485">
        <v>3502705</v>
      </c>
      <c r="D34" s="485" t="s">
        <v>1955</v>
      </c>
      <c r="E34" s="485" t="s">
        <v>1956</v>
      </c>
      <c r="F34" s="485">
        <v>974.322</v>
      </c>
      <c r="G34" s="486">
        <v>24081</v>
      </c>
      <c r="I34" s="542">
        <v>3502</v>
      </c>
      <c r="J34" s="542">
        <v>2</v>
      </c>
      <c r="K34" s="542" t="s">
        <v>3948</v>
      </c>
      <c r="L34" s="542">
        <v>23061.181020804939</v>
      </c>
      <c r="M34" s="487">
        <f>+Tabela1368[[#This Row],[Colunas85]]/$N$651</f>
        <v>5.1621539281802712E-4</v>
      </c>
      <c r="N34" s="542">
        <v>17796.887018176447</v>
      </c>
      <c r="O34" s="487">
        <f>+O33+Tabela1368[[#This Row],[Colunas8]]</f>
        <v>1.6504165608054618E-2</v>
      </c>
      <c r="P34" s="485">
        <v>25.85</v>
      </c>
      <c r="Q34" s="485">
        <v>97.3</v>
      </c>
      <c r="R34" s="561">
        <v>0.71</v>
      </c>
      <c r="S34" s="485">
        <v>6.01</v>
      </c>
      <c r="T34" s="485">
        <v>71090.289619999996</v>
      </c>
      <c r="U34" s="485">
        <v>65066.660799999998</v>
      </c>
      <c r="V34" s="488">
        <v>583897545.63</v>
      </c>
      <c r="W34" s="487">
        <f t="shared" si="0"/>
        <v>2.5772859311751282E-4</v>
      </c>
      <c r="X34" s="487">
        <f>+X33+Tabela1368[[#This Row],[Colunas82]]</f>
        <v>1.4126072342303297E-2</v>
      </c>
      <c r="Y34" s="488">
        <v>24247.23</v>
      </c>
      <c r="AC34" s="462" t="s">
        <v>3820</v>
      </c>
      <c r="AD34" s="462">
        <v>2025</v>
      </c>
      <c r="AE34" s="462" t="s">
        <v>3831</v>
      </c>
      <c r="AF34" s="14">
        <v>1780189</v>
      </c>
      <c r="AG34" s="14">
        <v>1755331</v>
      </c>
      <c r="AH34" s="14">
        <v>3535520</v>
      </c>
      <c r="AI34" s="538"/>
      <c r="AJ34" s="539">
        <f t="shared" si="4"/>
        <v>3535520</v>
      </c>
      <c r="AM34" s="532" t="s">
        <v>3868</v>
      </c>
      <c r="AP34" s="483">
        <v>23</v>
      </c>
      <c r="AQ34" s="483" t="s">
        <v>3922</v>
      </c>
      <c r="AR34" s="483" t="s">
        <v>3923</v>
      </c>
      <c r="AS34" s="483">
        <v>791</v>
      </c>
      <c r="AT34" s="483">
        <f t="shared" si="3"/>
        <v>9492</v>
      </c>
    </row>
    <row r="35" spans="1:46" ht="20.100000000000001" customHeight="1" x14ac:dyDescent="0.25">
      <c r="A35" s="485">
        <f t="shared" si="1"/>
        <v>31</v>
      </c>
      <c r="B35" s="485" t="s">
        <v>1434</v>
      </c>
      <c r="C35" s="485">
        <v>3502754</v>
      </c>
      <c r="D35" s="485" t="s">
        <v>1435</v>
      </c>
      <c r="E35" s="485" t="s">
        <v>1436</v>
      </c>
      <c r="F35" s="485">
        <v>145.20400000000001</v>
      </c>
      <c r="G35" s="486">
        <v>23343</v>
      </c>
      <c r="I35" s="542">
        <v>3502</v>
      </c>
      <c r="J35" s="542">
        <v>1</v>
      </c>
      <c r="K35" s="542" t="s">
        <v>3947</v>
      </c>
      <c r="L35" s="542">
        <v>22354.434972328796</v>
      </c>
      <c r="M35" s="487">
        <f>+Tabela1368[[#This Row],[Colunas85]]/$N$651</f>
        <v>5.0039516276530074E-4</v>
      </c>
      <c r="N35" s="542">
        <v>17251.473512947668</v>
      </c>
      <c r="O35" s="487">
        <f>+O34+Tabela1368[[#This Row],[Colunas8]]</f>
        <v>1.700456077081992E-2</v>
      </c>
      <c r="P35" s="485">
        <v>117.63</v>
      </c>
      <c r="Q35" s="485">
        <v>98.2</v>
      </c>
      <c r="R35" s="561">
        <v>0.70399999999999996</v>
      </c>
      <c r="S35" s="485">
        <v>12.99</v>
      </c>
      <c r="T35" s="485">
        <v>109901.4892</v>
      </c>
      <c r="U35" s="485">
        <v>98903.723559999999</v>
      </c>
      <c r="V35" s="488">
        <v>3493715530.3800001</v>
      </c>
      <c r="W35" s="487">
        <f t="shared" si="0"/>
        <v>1.5421033966260594E-3</v>
      </c>
      <c r="X35" s="487">
        <f>+X34+Tabela1368[[#This Row],[Colunas82]]</f>
        <v>1.5668175738929355E-2</v>
      </c>
      <c r="Y35" s="488">
        <v>149668.66</v>
      </c>
      <c r="AC35" s="462" t="s">
        <v>3820</v>
      </c>
      <c r="AD35" s="462">
        <v>2025</v>
      </c>
      <c r="AE35" s="462" t="s">
        <v>3830</v>
      </c>
      <c r="AF35" s="14">
        <v>1845269</v>
      </c>
      <c r="AG35" s="14">
        <v>1856479</v>
      </c>
      <c r="AH35" s="14">
        <v>3701748</v>
      </c>
      <c r="AI35" s="538"/>
      <c r="AJ35" s="539">
        <f t="shared" si="4"/>
        <v>3701748</v>
      </c>
      <c r="AM35" s="532" t="s">
        <v>3869</v>
      </c>
      <c r="AP35" s="483">
        <v>24</v>
      </c>
      <c r="AQ35" s="483" t="s">
        <v>3924</v>
      </c>
      <c r="AR35" s="483" t="s">
        <v>3925</v>
      </c>
      <c r="AS35" s="483">
        <v>817</v>
      </c>
      <c r="AT35" s="483">
        <f t="shared" si="3"/>
        <v>9804</v>
      </c>
    </row>
    <row r="36" spans="1:46" ht="20.100000000000001" customHeight="1" x14ac:dyDescent="0.25">
      <c r="A36" s="485">
        <f t="shared" si="1"/>
        <v>32</v>
      </c>
      <c r="B36" s="485" t="s">
        <v>1326</v>
      </c>
      <c r="C36" s="485">
        <v>3502804</v>
      </c>
      <c r="D36" s="485" t="s">
        <v>1327</v>
      </c>
      <c r="E36" s="485" t="s">
        <v>1328</v>
      </c>
      <c r="F36" s="485">
        <v>1167.126</v>
      </c>
      <c r="G36" s="486">
        <v>199210</v>
      </c>
      <c r="I36" s="542">
        <v>3506</v>
      </c>
      <c r="J36" s="542">
        <v>1</v>
      </c>
      <c r="K36" s="542" t="s">
        <v>3970</v>
      </c>
      <c r="L36" s="542">
        <v>190773.5505649496</v>
      </c>
      <c r="M36" s="487">
        <f>+Tabela1368[[#This Row],[Colunas85]]/$N$651</f>
        <v>4.2703902829317377E-3</v>
      </c>
      <c r="N36" s="542">
        <v>147224.69427726962</v>
      </c>
      <c r="O36" s="487">
        <f>+O35+Tabela1368[[#This Row],[Colunas8]]</f>
        <v>2.1274951053751656E-2</v>
      </c>
      <c r="P36" s="485">
        <v>155.54</v>
      </c>
      <c r="Q36" s="485">
        <v>97.6</v>
      </c>
      <c r="R36" s="561">
        <v>0.78800000000000003</v>
      </c>
      <c r="S36" s="485">
        <v>11.7</v>
      </c>
      <c r="T36" s="485">
        <v>524096.05564999999</v>
      </c>
      <c r="U36" s="485">
        <v>489799.65506999998</v>
      </c>
      <c r="V36" s="488">
        <v>7474592275.6999998</v>
      </c>
      <c r="W36" s="487">
        <f t="shared" si="0"/>
        <v>3.2992365968325323E-3</v>
      </c>
      <c r="X36" s="487">
        <f>+X35+Tabela1368[[#This Row],[Colunas82]]</f>
        <v>1.8967412335761887E-2</v>
      </c>
      <c r="Y36" s="488">
        <v>37521.17</v>
      </c>
      <c r="AC36" s="462" t="s">
        <v>3820</v>
      </c>
      <c r="AD36" s="462">
        <v>2025</v>
      </c>
      <c r="AE36" s="462" t="s">
        <v>3829</v>
      </c>
      <c r="AF36" s="14">
        <v>1811987</v>
      </c>
      <c r="AG36" s="14">
        <v>1894775</v>
      </c>
      <c r="AH36" s="14">
        <v>3706762</v>
      </c>
      <c r="AI36" s="538"/>
      <c r="AJ36" s="539">
        <f t="shared" si="4"/>
        <v>3706762</v>
      </c>
      <c r="AM36" s="532" t="s">
        <v>3870</v>
      </c>
      <c r="AP36" s="483">
        <v>25</v>
      </c>
      <c r="AQ36" s="483" t="s">
        <v>3926</v>
      </c>
      <c r="AR36" s="483" t="s">
        <v>3927</v>
      </c>
      <c r="AS36" s="483">
        <v>863</v>
      </c>
      <c r="AT36" s="483">
        <f t="shared" si="3"/>
        <v>10356</v>
      </c>
    </row>
    <row r="37" spans="1:46" ht="20.100000000000001" customHeight="1" x14ac:dyDescent="0.25">
      <c r="A37" s="485">
        <f t="shared" si="1"/>
        <v>33</v>
      </c>
      <c r="B37" s="485" t="s">
        <v>1798</v>
      </c>
      <c r="C37" s="485">
        <v>3502903</v>
      </c>
      <c r="D37" s="485" t="s">
        <v>1799</v>
      </c>
      <c r="E37" s="485" t="s">
        <v>1800</v>
      </c>
      <c r="F37" s="485">
        <v>255.327</v>
      </c>
      <c r="G37" s="486">
        <v>35389</v>
      </c>
      <c r="I37" s="542">
        <v>3502</v>
      </c>
      <c r="J37" s="542">
        <v>1</v>
      </c>
      <c r="K37" s="542" t="s">
        <v>3947</v>
      </c>
      <c r="L37" s="542">
        <v>33890.292560328307</v>
      </c>
      <c r="M37" s="487">
        <f>+Tabela1368[[#This Row],[Colunas85]]/$N$651</f>
        <v>7.5862076061779661E-4</v>
      </c>
      <c r="N37" s="542">
        <v>26153.981756830955</v>
      </c>
      <c r="O37" s="487">
        <f>+O36+Tabela1368[[#This Row],[Colunas8]]</f>
        <v>2.2033571814369452E-2</v>
      </c>
      <c r="P37" s="485">
        <v>106.88</v>
      </c>
      <c r="Q37" s="485">
        <v>99.4</v>
      </c>
      <c r="R37" s="561">
        <v>0.77600000000000002</v>
      </c>
      <c r="S37" s="485">
        <v>18.87</v>
      </c>
      <c r="T37" s="485">
        <v>137563.59258</v>
      </c>
      <c r="U37" s="485">
        <v>82577.976349999997</v>
      </c>
      <c r="V37" s="488">
        <v>910614176.84000003</v>
      </c>
      <c r="W37" s="487">
        <f t="shared" si="0"/>
        <v>4.0193919708399103E-4</v>
      </c>
      <c r="X37" s="487">
        <f>+X36+Tabela1368[[#This Row],[Colunas82]]</f>
        <v>1.9369351532845878E-2</v>
      </c>
      <c r="Y37" s="488">
        <v>25731.56</v>
      </c>
      <c r="AC37" s="462" t="s">
        <v>3820</v>
      </c>
      <c r="AD37" s="462">
        <v>2025</v>
      </c>
      <c r="AE37" s="462" t="s">
        <v>3828</v>
      </c>
      <c r="AF37" s="14">
        <v>1639561</v>
      </c>
      <c r="AG37" s="14">
        <v>1767162</v>
      </c>
      <c r="AH37" s="14">
        <v>3406723</v>
      </c>
      <c r="AI37" s="538"/>
      <c r="AJ37" s="539">
        <f t="shared" si="4"/>
        <v>3406723</v>
      </c>
      <c r="AP37" s="483">
        <v>26</v>
      </c>
      <c r="AQ37" s="483" t="s">
        <v>3928</v>
      </c>
      <c r="AR37" s="483" t="s">
        <v>3929</v>
      </c>
      <c r="AS37" s="483">
        <v>714</v>
      </c>
      <c r="AT37" s="483">
        <f t="shared" si="3"/>
        <v>8568</v>
      </c>
    </row>
    <row r="38" spans="1:46" ht="20.100000000000001" customHeight="1" x14ac:dyDescent="0.25">
      <c r="A38" s="485">
        <f t="shared" si="1"/>
        <v>34</v>
      </c>
      <c r="B38" s="485" t="s">
        <v>2620</v>
      </c>
      <c r="C38" s="485">
        <v>3503000</v>
      </c>
      <c r="D38" s="485" t="s">
        <v>2621</v>
      </c>
      <c r="E38" s="485" t="s">
        <v>2622</v>
      </c>
      <c r="F38" s="485">
        <v>202.82900000000001</v>
      </c>
      <c r="G38" s="486">
        <v>5689</v>
      </c>
      <c r="I38" s="542">
        <v>3508</v>
      </c>
      <c r="J38" s="542">
        <v>5</v>
      </c>
      <c r="K38" s="542" t="s">
        <v>3986</v>
      </c>
      <c r="L38" s="542">
        <v>5448.0735362883315</v>
      </c>
      <c r="M38" s="487">
        <f>+Tabela1368[[#This Row],[Colunas85]]/$N$651</f>
        <v>1.2195296581295447E-4</v>
      </c>
      <c r="N38" s="542">
        <v>4204.4138634776718</v>
      </c>
      <c r="O38" s="487">
        <f>+O37+Tabela1368[[#This Row],[Colunas8]]</f>
        <v>2.2155524780182408E-2</v>
      </c>
      <c r="P38" s="485">
        <v>25.39</v>
      </c>
      <c r="Q38" s="485">
        <v>98.7</v>
      </c>
      <c r="R38" s="561">
        <v>0.74</v>
      </c>
      <c r="S38" s="485">
        <v>15.63</v>
      </c>
      <c r="T38" s="485">
        <v>23826.001329999999</v>
      </c>
      <c r="U38" s="485">
        <v>21844.427599999999</v>
      </c>
      <c r="V38" s="488">
        <v>128965818.37</v>
      </c>
      <c r="W38" s="487">
        <f t="shared" si="0"/>
        <v>5.6924676559286173E-5</v>
      </c>
      <c r="X38" s="487">
        <f>+X37+Tabela1368[[#This Row],[Colunas82]]</f>
        <v>1.9426276209405166E-2</v>
      </c>
      <c r="Y38" s="488">
        <v>22669.33</v>
      </c>
      <c r="AC38" s="462" t="s">
        <v>3820</v>
      </c>
      <c r="AD38" s="462">
        <v>2025</v>
      </c>
      <c r="AE38" s="462" t="s">
        <v>3827</v>
      </c>
      <c r="AF38" s="14">
        <v>1432664</v>
      </c>
      <c r="AG38" s="14">
        <v>1571341</v>
      </c>
      <c r="AH38" s="14">
        <v>3004005</v>
      </c>
      <c r="AI38" s="538"/>
      <c r="AJ38" s="539">
        <f t="shared" si="4"/>
        <v>3004005</v>
      </c>
      <c r="AM38" s="483" t="s">
        <v>3871</v>
      </c>
      <c r="AP38" s="483">
        <v>27</v>
      </c>
      <c r="AQ38" s="483" t="s">
        <v>3930</v>
      </c>
      <c r="AR38" s="483" t="s">
        <v>3931</v>
      </c>
      <c r="AS38" s="483">
        <v>605</v>
      </c>
      <c r="AT38" s="483">
        <f t="shared" si="3"/>
        <v>7260</v>
      </c>
    </row>
    <row r="39" spans="1:46" ht="20.100000000000001" customHeight="1" x14ac:dyDescent="0.25">
      <c r="A39" s="485">
        <f t="shared" si="1"/>
        <v>35</v>
      </c>
      <c r="B39" s="485" t="s">
        <v>2657</v>
      </c>
      <c r="C39" s="485">
        <v>3503109</v>
      </c>
      <c r="D39" s="485" t="s">
        <v>2658</v>
      </c>
      <c r="E39" s="485" t="s">
        <v>2659</v>
      </c>
      <c r="F39" s="485">
        <v>285.90800000000002</v>
      </c>
      <c r="G39" s="486">
        <v>6373</v>
      </c>
      <c r="I39" s="542">
        <v>3502</v>
      </c>
      <c r="J39" s="542">
        <v>5</v>
      </c>
      <c r="K39" s="542" t="s">
        <v>3951</v>
      </c>
      <c r="L39" s="542">
        <v>6103.1064592662206</v>
      </c>
      <c r="M39" s="487">
        <f>+Tabela1368[[#This Row],[Colunas85]]/$N$651</f>
        <v>1.3661561805694477E-4</v>
      </c>
      <c r="N39" s="542">
        <v>4709.9190634458073</v>
      </c>
      <c r="O39" s="487">
        <f>+O38+Tabela1368[[#This Row],[Colunas8]]</f>
        <v>2.2292140398239353E-2</v>
      </c>
      <c r="P39" s="485">
        <v>21.42</v>
      </c>
      <c r="Q39" s="485">
        <v>98.4</v>
      </c>
      <c r="R39" s="561">
        <v>0.68500000000000005</v>
      </c>
      <c r="S39" s="485">
        <v>22.22</v>
      </c>
      <c r="T39" s="485">
        <v>30445.163219999999</v>
      </c>
      <c r="U39" s="485">
        <v>30414.499059999998</v>
      </c>
      <c r="V39" s="488">
        <v>118042490.44</v>
      </c>
      <c r="W39" s="487">
        <f t="shared" si="0"/>
        <v>5.2103190391669904E-5</v>
      </c>
      <c r="X39" s="487">
        <f>+X38+Tabela1368[[#This Row],[Colunas82]]</f>
        <v>1.9478379399796835E-2</v>
      </c>
      <c r="Y39" s="488">
        <v>18522.28</v>
      </c>
      <c r="AC39" s="462" t="s">
        <v>3820</v>
      </c>
      <c r="AD39" s="462">
        <v>2025</v>
      </c>
      <c r="AE39" s="462" t="s">
        <v>3826</v>
      </c>
      <c r="AF39" s="14">
        <v>1298832</v>
      </c>
      <c r="AG39" s="14">
        <v>1453494</v>
      </c>
      <c r="AH39" s="14">
        <v>2752326</v>
      </c>
      <c r="AI39" s="538"/>
      <c r="AJ39" s="539">
        <f t="shared" si="4"/>
        <v>2752326</v>
      </c>
    </row>
    <row r="40" spans="1:46" ht="20.100000000000001" customHeight="1" x14ac:dyDescent="0.25">
      <c r="A40" s="485">
        <f t="shared" si="1"/>
        <v>36</v>
      </c>
      <c r="B40" s="485" t="s">
        <v>3097</v>
      </c>
      <c r="C40" s="485">
        <v>3503158</v>
      </c>
      <c r="D40" s="485" t="s">
        <v>3098</v>
      </c>
      <c r="E40" s="485" t="s">
        <v>3099</v>
      </c>
      <c r="F40" s="485">
        <v>156.90299999999999</v>
      </c>
      <c r="G40" s="486">
        <v>2452</v>
      </c>
      <c r="I40" s="542">
        <v>3511</v>
      </c>
      <c r="J40" s="542">
        <v>5</v>
      </c>
      <c r="K40" s="542" t="s">
        <v>4008</v>
      </c>
      <c r="L40" s="542">
        <v>2348.1589578096305</v>
      </c>
      <c r="M40" s="487">
        <f>+Tabela1368[[#This Row],[Colunas85]]/$N$651</f>
        <v>5.2562607167052966E-5</v>
      </c>
      <c r="N40" s="542">
        <v>1812.1326759091667</v>
      </c>
      <c r="O40" s="487">
        <f>+O39+Tabela1368[[#This Row],[Colunas8]]</f>
        <v>2.2344703005406405E-2</v>
      </c>
      <c r="P40" s="485">
        <v>15.89</v>
      </c>
      <c r="Q40" s="485">
        <v>98.7</v>
      </c>
      <c r="R40" s="561">
        <v>0.68</v>
      </c>
      <c r="S40" s="485" t="s">
        <v>27</v>
      </c>
      <c r="T40" s="485">
        <v>15297.20594</v>
      </c>
      <c r="U40" s="485">
        <v>12647.83575</v>
      </c>
      <c r="V40" s="488">
        <v>30381653.119999997</v>
      </c>
      <c r="W40" s="487">
        <f t="shared" si="0"/>
        <v>1.3410264820951467E-5</v>
      </c>
      <c r="X40" s="487">
        <f>+X39+Tabela1368[[#This Row],[Colunas82]]</f>
        <v>1.9491789664617787E-2</v>
      </c>
      <c r="Y40" s="488">
        <v>12390.56</v>
      </c>
      <c r="AC40" s="462" t="s">
        <v>3820</v>
      </c>
      <c r="AD40" s="462">
        <v>2025</v>
      </c>
      <c r="AE40" s="462" t="s">
        <v>3825</v>
      </c>
      <c r="AF40" s="14">
        <v>1124410</v>
      </c>
      <c r="AG40" s="14">
        <v>1334382</v>
      </c>
      <c r="AH40" s="14">
        <v>2458792</v>
      </c>
      <c r="AI40" s="538"/>
      <c r="AJ40" s="539">
        <f t="shared" si="4"/>
        <v>2458792</v>
      </c>
      <c r="AP40" s="483" t="s">
        <v>3932</v>
      </c>
    </row>
    <row r="41" spans="1:46" ht="20.100000000000001" customHeight="1" x14ac:dyDescent="0.25">
      <c r="A41" s="485">
        <f t="shared" si="1"/>
        <v>37</v>
      </c>
      <c r="B41" s="485" t="s">
        <v>1302</v>
      </c>
      <c r="C41" s="485">
        <v>3503208</v>
      </c>
      <c r="D41" s="485" t="s">
        <v>1303</v>
      </c>
      <c r="E41" s="485" t="s">
        <v>1304</v>
      </c>
      <c r="F41" s="485">
        <v>1003.625</v>
      </c>
      <c r="G41" s="486">
        <v>240542</v>
      </c>
      <c r="I41" s="542">
        <v>3509</v>
      </c>
      <c r="J41" s="542">
        <v>1</v>
      </c>
      <c r="K41" s="542" t="s">
        <v>3988</v>
      </c>
      <c r="L41" s="542">
        <v>230355.15988150251</v>
      </c>
      <c r="M41" s="487">
        <f>+Tabela1368[[#This Row],[Colunas85]]/$N$651</f>
        <v>5.1564089123887664E-3</v>
      </c>
      <c r="N41" s="542">
        <v>177770.80674084128</v>
      </c>
      <c r="O41" s="487">
        <f>+O40+Tabela1368[[#This Row],[Colunas8]]</f>
        <v>2.7501111917795171E-2</v>
      </c>
      <c r="P41" s="485">
        <v>207.9</v>
      </c>
      <c r="Q41" s="485">
        <v>98.7</v>
      </c>
      <c r="R41" s="561">
        <v>0.81499999999999995</v>
      </c>
      <c r="S41" s="485">
        <v>6.54</v>
      </c>
      <c r="T41" s="485">
        <v>813194.67741999996</v>
      </c>
      <c r="U41" s="485">
        <v>797613.15061000001</v>
      </c>
      <c r="V41" s="488">
        <v>9682760830.0599995</v>
      </c>
      <c r="W41" s="487">
        <f t="shared" si="0"/>
        <v>4.2739078882959892E-3</v>
      </c>
      <c r="X41" s="487">
        <f>+X40+Tabela1368[[#This Row],[Colunas82]]</f>
        <v>2.3765697552913776E-2</v>
      </c>
      <c r="Y41" s="488">
        <v>40253.93</v>
      </c>
      <c r="AC41" s="462" t="s">
        <v>3820</v>
      </c>
      <c r="AD41" s="462">
        <v>2025</v>
      </c>
      <c r="AE41" s="462" t="s">
        <v>3824</v>
      </c>
      <c r="AF41" s="14">
        <v>920840</v>
      </c>
      <c r="AG41" s="14">
        <v>1144771</v>
      </c>
      <c r="AH41" s="14">
        <v>2065611</v>
      </c>
      <c r="AI41" s="538"/>
      <c r="AJ41" s="539">
        <f t="shared" si="4"/>
        <v>2065611</v>
      </c>
    </row>
    <row r="42" spans="1:46" ht="20.100000000000001" customHeight="1" x14ac:dyDescent="0.25">
      <c r="A42" s="485">
        <f t="shared" si="1"/>
        <v>38</v>
      </c>
      <c r="B42" s="485" t="s">
        <v>1365</v>
      </c>
      <c r="C42" s="485">
        <v>3503307</v>
      </c>
      <c r="D42" s="485" t="s">
        <v>1366</v>
      </c>
      <c r="E42" s="485" t="s">
        <v>1367</v>
      </c>
      <c r="F42" s="485">
        <v>644.83100000000002</v>
      </c>
      <c r="G42" s="486">
        <v>136739</v>
      </c>
      <c r="I42" s="542">
        <v>3510</v>
      </c>
      <c r="J42" s="542">
        <v>8</v>
      </c>
      <c r="K42" s="542" t="s">
        <v>3999</v>
      </c>
      <c r="L42" s="542">
        <v>130948.1679167745</v>
      </c>
      <c r="M42" s="487">
        <f>+Tabela1368[[#This Row],[Colunas85]]/$N$651</f>
        <v>2.9312228146067113E-3</v>
      </c>
      <c r="N42" s="542">
        <v>101055.95838953654</v>
      </c>
      <c r="O42" s="487">
        <f>+O41+Tabela1368[[#This Row],[Colunas8]]</f>
        <v>3.0432334732401884E-2</v>
      </c>
      <c r="P42" s="485">
        <v>184.3</v>
      </c>
      <c r="Q42" s="485">
        <v>97.5</v>
      </c>
      <c r="R42" s="561">
        <v>0.78100000000000003</v>
      </c>
      <c r="S42" s="485">
        <v>10.94</v>
      </c>
      <c r="T42" s="485">
        <v>543415.81400000001</v>
      </c>
      <c r="U42" s="485">
        <v>472762.51825999998</v>
      </c>
      <c r="V42" s="488">
        <v>5724430556.8800001</v>
      </c>
      <c r="W42" s="487">
        <f t="shared" si="0"/>
        <v>2.5267265547960901E-3</v>
      </c>
      <c r="X42" s="487">
        <f>+X41+Tabela1368[[#This Row],[Colunas82]]</f>
        <v>2.6292424107709867E-2</v>
      </c>
      <c r="Y42" s="488">
        <v>41863.919999999998</v>
      </c>
      <c r="AC42" s="462" t="s">
        <v>3820</v>
      </c>
      <c r="AD42" s="462">
        <v>2025</v>
      </c>
      <c r="AE42" s="462" t="s">
        <v>3823</v>
      </c>
      <c r="AF42" s="14">
        <v>671513</v>
      </c>
      <c r="AG42" s="14">
        <v>887887</v>
      </c>
      <c r="AH42" s="14">
        <v>1559400</v>
      </c>
      <c r="AI42" s="538"/>
      <c r="AJ42" s="539">
        <f t="shared" si="4"/>
        <v>1559400</v>
      </c>
    </row>
    <row r="43" spans="1:46" ht="20.100000000000001" customHeight="1" x14ac:dyDescent="0.25">
      <c r="A43" s="485">
        <f t="shared" si="1"/>
        <v>39</v>
      </c>
      <c r="B43" s="485" t="s">
        <v>2990</v>
      </c>
      <c r="C43" s="485">
        <v>3503356</v>
      </c>
      <c r="D43" s="485" t="s">
        <v>2991</v>
      </c>
      <c r="E43" s="485" t="s">
        <v>2992</v>
      </c>
      <c r="F43" s="485">
        <v>264.904</v>
      </c>
      <c r="G43" s="486">
        <v>1755</v>
      </c>
      <c r="I43" s="542">
        <v>3504</v>
      </c>
      <c r="J43" s="542">
        <v>4</v>
      </c>
      <c r="K43" s="542" t="s">
        <v>3962</v>
      </c>
      <c r="L43" s="542">
        <v>1680.6765786932713</v>
      </c>
      <c r="M43" s="487">
        <f>+Tabela1368[[#This Row],[Colunas85]]/$N$651</f>
        <v>3.7621278783922492E-5</v>
      </c>
      <c r="N43" s="542">
        <v>1297.0199209708758</v>
      </c>
      <c r="O43" s="487">
        <f>+O42+Tabela1368[[#This Row],[Colunas8]]</f>
        <v>3.0469956011185805E-2</v>
      </c>
      <c r="P43" s="485">
        <v>7.27</v>
      </c>
      <c r="Q43" s="485">
        <v>99.1</v>
      </c>
      <c r="R43" s="561">
        <v>0.72199999999999998</v>
      </c>
      <c r="S43" s="485" t="s">
        <v>27</v>
      </c>
      <c r="T43" s="485">
        <v>14876.260050000001</v>
      </c>
      <c r="U43" s="485">
        <v>12391.605729999999</v>
      </c>
      <c r="V43" s="488">
        <v>51375782.25</v>
      </c>
      <c r="W43" s="487">
        <f t="shared" si="0"/>
        <v>2.2676937381741718E-5</v>
      </c>
      <c r="X43" s="487">
        <f>+X42+Tabela1368[[#This Row],[Colunas82]]</f>
        <v>2.6315101045091608E-2</v>
      </c>
      <c r="Y43" s="488">
        <v>29273.95</v>
      </c>
      <c r="AC43" s="462" t="s">
        <v>3820</v>
      </c>
      <c r="AD43" s="462">
        <v>2025</v>
      </c>
      <c r="AE43" s="462" t="s">
        <v>3822</v>
      </c>
      <c r="AF43" s="14">
        <v>765572</v>
      </c>
      <c r="AG43" s="14">
        <v>1236182</v>
      </c>
      <c r="AH43" s="14">
        <v>2001754</v>
      </c>
      <c r="AI43" s="538"/>
      <c r="AJ43" s="539">
        <f t="shared" si="4"/>
        <v>2001754</v>
      </c>
    </row>
    <row r="44" spans="1:46" ht="20.100000000000001" customHeight="1" x14ac:dyDescent="0.25">
      <c r="A44" s="485">
        <f t="shared" si="1"/>
        <v>40</v>
      </c>
      <c r="B44" s="485" t="s">
        <v>2326</v>
      </c>
      <c r="C44" s="485">
        <v>3503406</v>
      </c>
      <c r="D44" s="485" t="s">
        <v>2327</v>
      </c>
      <c r="E44" s="485" t="s">
        <v>2328</v>
      </c>
      <c r="F44" s="485">
        <v>506.226</v>
      </c>
      <c r="G44" s="486">
        <v>8665</v>
      </c>
      <c r="I44" s="542">
        <v>3503</v>
      </c>
      <c r="J44" s="542">
        <v>1</v>
      </c>
      <c r="K44" s="542" t="s">
        <v>3954</v>
      </c>
      <c r="L44" s="542">
        <v>8298.0413415254679</v>
      </c>
      <c r="M44" s="487">
        <f>+Tabela1368[[#This Row],[Colunas85]]/$N$651</f>
        <v>1.8574836504996493E-4</v>
      </c>
      <c r="N44" s="542">
        <v>6403.8049089530714</v>
      </c>
      <c r="O44" s="487">
        <f>+O43+Tabela1368[[#This Row],[Colunas8]]</f>
        <v>3.0655704376235771E-2</v>
      </c>
      <c r="P44" s="485">
        <v>15.53</v>
      </c>
      <c r="Q44" s="485">
        <v>99.6</v>
      </c>
      <c r="R44" s="561">
        <v>0.74399999999999999</v>
      </c>
      <c r="S44" s="485" t="s">
        <v>27</v>
      </c>
      <c r="T44" s="485">
        <v>28042.66791</v>
      </c>
      <c r="U44" s="485">
        <v>23704.69254</v>
      </c>
      <c r="V44" s="488">
        <v>235129540.75</v>
      </c>
      <c r="W44" s="487">
        <f t="shared" si="0"/>
        <v>1.0378465570099299E-4</v>
      </c>
      <c r="X44" s="487">
        <f>+X43+Tabela1368[[#This Row],[Colunas82]]</f>
        <v>2.6418885700792601E-2</v>
      </c>
      <c r="Y44" s="488">
        <v>27135.55</v>
      </c>
      <c r="AC44" s="462" t="s">
        <v>3820</v>
      </c>
      <c r="AD44" s="462">
        <v>2025</v>
      </c>
      <c r="AE44" s="462" t="s">
        <v>3821</v>
      </c>
      <c r="AF44" s="14">
        <v>22349570</v>
      </c>
      <c r="AG44" s="14">
        <v>23575522</v>
      </c>
      <c r="AH44" s="14">
        <v>45925092</v>
      </c>
      <c r="AI44" s="538"/>
      <c r="AJ44" s="539">
        <f>SUM(AJ28:AJ43)</f>
        <v>35876824.600000001</v>
      </c>
      <c r="AK44" s="541">
        <f>+(AJ44/AJ23)-1</f>
        <v>4.0640932598903001E-2</v>
      </c>
    </row>
    <row r="45" spans="1:46" ht="20.100000000000001" customHeight="1" x14ac:dyDescent="0.25">
      <c r="A45" s="485">
        <f t="shared" si="1"/>
        <v>41</v>
      </c>
      <c r="B45" s="485" t="s">
        <v>3023</v>
      </c>
      <c r="C45" s="485">
        <v>3503505</v>
      </c>
      <c r="D45" s="485" t="s">
        <v>3024</v>
      </c>
      <c r="E45" s="485" t="s">
        <v>3025</v>
      </c>
      <c r="F45" s="485">
        <v>305.22699999999998</v>
      </c>
      <c r="G45" s="486">
        <v>3906</v>
      </c>
      <c r="I45" s="542">
        <v>3511</v>
      </c>
      <c r="J45" s="542">
        <v>5</v>
      </c>
      <c r="K45" s="542" t="s">
        <v>4008</v>
      </c>
      <c r="L45" s="542">
        <v>3740.5827443737426</v>
      </c>
      <c r="M45" s="487">
        <f>+Tabela1368[[#This Row],[Colunas85]]/$N$651</f>
        <v>8.3731461498576227E-5</v>
      </c>
      <c r="N45" s="542">
        <v>2886.7007471864626</v>
      </c>
      <c r="O45" s="487">
        <f>+O44+Tabela1368[[#This Row],[Colunas8]]</f>
        <v>3.0739435837734346E-2</v>
      </c>
      <c r="P45" s="485">
        <v>12.11</v>
      </c>
      <c r="Q45" s="485">
        <v>96.8</v>
      </c>
      <c r="R45" s="561">
        <v>0.69699999999999995</v>
      </c>
      <c r="S45" s="485" t="s">
        <v>27</v>
      </c>
      <c r="T45" s="485">
        <v>17339.957900000001</v>
      </c>
      <c r="U45" s="485">
        <v>15918.97697</v>
      </c>
      <c r="V45" s="488">
        <v>43461437.039999999</v>
      </c>
      <c r="W45" s="487">
        <f t="shared" si="0"/>
        <v>1.9183596689208367E-5</v>
      </c>
      <c r="X45" s="487">
        <f>+X44+Tabela1368[[#This Row],[Colunas82]]</f>
        <v>2.6438069297481808E-2</v>
      </c>
      <c r="Y45" s="488">
        <v>11126.84</v>
      </c>
      <c r="AC45" s="462" t="s">
        <v>3820</v>
      </c>
      <c r="AD45" s="462">
        <v>2025</v>
      </c>
      <c r="AE45" s="462" t="s">
        <v>3819</v>
      </c>
      <c r="AF45" s="14">
        <v>22349570</v>
      </c>
      <c r="AG45" s="14">
        <v>23575522</v>
      </c>
      <c r="AH45" s="14">
        <v>45925092</v>
      </c>
      <c r="AI45" s="538"/>
      <c r="AJ45" s="539"/>
    </row>
    <row r="46" spans="1:46" ht="20.100000000000001" customHeight="1" x14ac:dyDescent="0.25">
      <c r="A46" s="485">
        <f t="shared" si="1"/>
        <v>42</v>
      </c>
      <c r="B46" s="485" t="s">
        <v>2569</v>
      </c>
      <c r="C46" s="485">
        <v>3503604</v>
      </c>
      <c r="D46" s="485" t="s">
        <v>2570</v>
      </c>
      <c r="E46" s="485" t="s">
        <v>2571</v>
      </c>
      <c r="F46" s="485">
        <v>85.906999999999996</v>
      </c>
      <c r="G46" s="486">
        <v>11186</v>
      </c>
      <c r="I46" s="542">
        <v>3503</v>
      </c>
      <c r="J46" s="542">
        <v>3</v>
      </c>
      <c r="K46" s="542" t="s">
        <v>3956</v>
      </c>
      <c r="L46" s="542">
        <v>10712.278181916201</v>
      </c>
      <c r="M46" s="487">
        <f>+Tabela1368[[#This Row],[Colunas85]]/$N$651</f>
        <v>2.3979009941706953E-4</v>
      </c>
      <c r="N46" s="542">
        <v>8266.931530473059</v>
      </c>
      <c r="O46" s="487">
        <f>+O45+Tabela1368[[#This Row],[Colunas8]]</f>
        <v>3.0979225937151415E-2</v>
      </c>
      <c r="P46" s="485">
        <v>123.35</v>
      </c>
      <c r="Q46" s="485">
        <v>97.3</v>
      </c>
      <c r="R46" s="561">
        <v>0.69499999999999995</v>
      </c>
      <c r="S46" s="485">
        <v>8.33</v>
      </c>
      <c r="T46" s="485">
        <v>31683.039850000001</v>
      </c>
      <c r="U46" s="485">
        <v>27659.505880000001</v>
      </c>
      <c r="V46" s="488">
        <v>144122996.78</v>
      </c>
      <c r="W46" s="487">
        <f t="shared" si="0"/>
        <v>6.3614956894384277E-5</v>
      </c>
      <c r="X46" s="487">
        <f>+X45+Tabela1368[[#This Row],[Colunas82]]</f>
        <v>2.6501684254376191E-2</v>
      </c>
      <c r="Y46" s="488">
        <v>12884.23</v>
      </c>
    </row>
    <row r="47" spans="1:46" ht="20.100000000000001" customHeight="1" x14ac:dyDescent="0.25">
      <c r="A47" s="485">
        <f t="shared" si="1"/>
        <v>43</v>
      </c>
      <c r="B47" s="485" t="s">
        <v>1849</v>
      </c>
      <c r="C47" s="485">
        <v>3503703</v>
      </c>
      <c r="D47" s="485" t="s">
        <v>1850</v>
      </c>
      <c r="E47" s="485" t="s">
        <v>1851</v>
      </c>
      <c r="F47" s="485">
        <v>132.624</v>
      </c>
      <c r="G47" s="486">
        <v>9851</v>
      </c>
      <c r="I47" s="542">
        <v>3507</v>
      </c>
      <c r="J47" s="542">
        <v>2</v>
      </c>
      <c r="K47" s="542" t="s">
        <v>3976</v>
      </c>
      <c r="L47" s="542">
        <v>9433.8148015426868</v>
      </c>
      <c r="M47" s="487">
        <f>+Tabela1368[[#This Row],[Colunas85]]/$N$651</f>
        <v>2.1117220358998317E-4</v>
      </c>
      <c r="N47" s="542">
        <v>7280.3095393071781</v>
      </c>
      <c r="O47" s="487">
        <f>+O46+Tabela1368[[#This Row],[Colunas8]]</f>
        <v>3.1190398140741399E-2</v>
      </c>
      <c r="P47" s="485">
        <v>64.19</v>
      </c>
      <c r="Q47" s="485">
        <v>99.6</v>
      </c>
      <c r="R47" s="561">
        <v>0.73299999999999998</v>
      </c>
      <c r="S47" s="485" t="s">
        <v>27</v>
      </c>
      <c r="T47" s="485">
        <v>46471.283100000001</v>
      </c>
      <c r="U47" s="485">
        <v>39791.84863</v>
      </c>
      <c r="V47" s="488">
        <v>749741090.12</v>
      </c>
      <c r="W47" s="487">
        <f t="shared" si="0"/>
        <v>3.3093085902687183E-4</v>
      </c>
      <c r="X47" s="487">
        <f>+X46+Tabela1368[[#This Row],[Colunas82]]</f>
        <v>2.6832615113403062E-2</v>
      </c>
      <c r="Y47" s="488">
        <v>76108.12</v>
      </c>
      <c r="AC47" s="883" t="s">
        <v>3936</v>
      </c>
      <c r="AD47" s="883"/>
      <c r="AE47" s="883"/>
      <c r="AF47" s="883"/>
      <c r="AG47" s="883"/>
      <c r="AH47" s="883"/>
      <c r="AI47" s="883"/>
      <c r="AJ47" s="883"/>
    </row>
    <row r="48" spans="1:46" ht="20.100000000000001" customHeight="1" x14ac:dyDescent="0.25">
      <c r="A48" s="485">
        <f t="shared" si="1"/>
        <v>44</v>
      </c>
      <c r="B48" s="485" t="s">
        <v>1682</v>
      </c>
      <c r="C48" s="485">
        <v>3503802</v>
      </c>
      <c r="D48" s="485" t="s">
        <v>1683</v>
      </c>
      <c r="E48" s="485" t="s">
        <v>1684</v>
      </c>
      <c r="F48" s="485">
        <v>178.02600000000001</v>
      </c>
      <c r="G48" s="486">
        <v>56247</v>
      </c>
      <c r="I48" s="542">
        <v>3510</v>
      </c>
      <c r="J48" s="542">
        <v>1</v>
      </c>
      <c r="K48" s="542" t="s">
        <v>3991</v>
      </c>
      <c r="L48" s="542">
        <v>53864.966109265202</v>
      </c>
      <c r="M48" s="487">
        <f>+Tabela1368[[#This Row],[Colunas85]]/$N$651</f>
        <v>1.20574590755515E-3</v>
      </c>
      <c r="N48" s="542">
        <v>41568.93418509906</v>
      </c>
      <c r="O48" s="487">
        <f>+O47+Tabela1368[[#This Row],[Colunas8]]</f>
        <v>3.2396144048296549E-2</v>
      </c>
      <c r="P48" s="485">
        <v>248.15</v>
      </c>
      <c r="Q48" s="485">
        <v>98.3</v>
      </c>
      <c r="R48" s="561">
        <v>0.749</v>
      </c>
      <c r="S48" s="485">
        <v>9.9</v>
      </c>
      <c r="T48" s="485">
        <v>151691.37160000001</v>
      </c>
      <c r="U48" s="485">
        <v>141937.10500000001</v>
      </c>
      <c r="V48" s="488">
        <v>1246241717.73</v>
      </c>
      <c r="W48" s="487">
        <f t="shared" si="0"/>
        <v>5.5008301884254909E-4</v>
      </c>
      <c r="X48" s="487">
        <f>+X47+Tabela1368[[#This Row],[Colunas82]]</f>
        <v>2.7382698132245611E-2</v>
      </c>
      <c r="Y48" s="488">
        <v>22156.59</v>
      </c>
      <c r="AC48" s="462" t="s">
        <v>3841</v>
      </c>
      <c r="AD48" s="462" t="s">
        <v>71</v>
      </c>
      <c r="AE48" s="462" t="s">
        <v>3840</v>
      </c>
      <c r="AF48" s="14" t="s">
        <v>3839</v>
      </c>
      <c r="AG48" s="14" t="s">
        <v>3838</v>
      </c>
      <c r="AH48" s="14" t="s">
        <v>5</v>
      </c>
      <c r="AI48" s="538"/>
      <c r="AJ48" s="540"/>
    </row>
    <row r="49" spans="1:36" ht="20.100000000000001" customHeight="1" x14ac:dyDescent="0.25">
      <c r="A49" s="485">
        <f t="shared" si="1"/>
        <v>45</v>
      </c>
      <c r="B49" s="485" t="s">
        <v>1347</v>
      </c>
      <c r="C49" s="485">
        <v>3503901</v>
      </c>
      <c r="D49" s="485" t="s">
        <v>1348</v>
      </c>
      <c r="E49" s="485" t="s">
        <v>1349</v>
      </c>
      <c r="F49" s="485">
        <v>96.167000000000002</v>
      </c>
      <c r="G49" s="486">
        <v>92453</v>
      </c>
      <c r="I49" s="542">
        <v>3501</v>
      </c>
      <c r="J49" s="542">
        <v>1</v>
      </c>
      <c r="K49" s="542" t="s">
        <v>3944</v>
      </c>
      <c r="L49" s="542">
        <v>88537.659105372659</v>
      </c>
      <c r="M49" s="487">
        <f>+Tabela1368[[#This Row],[Colunas85]]/$N$651</f>
        <v>1.9818803916866021E-3</v>
      </c>
      <c r="N49" s="542">
        <v>68326.713819669749</v>
      </c>
      <c r="O49" s="487">
        <f>+O48+Tabela1368[[#This Row],[Colunas8]]</f>
        <v>3.4378024439983154E-2</v>
      </c>
      <c r="P49" s="485">
        <v>779.33</v>
      </c>
      <c r="Q49" s="485">
        <v>98.2</v>
      </c>
      <c r="R49" s="561">
        <v>0.78400000000000003</v>
      </c>
      <c r="S49" s="485">
        <v>8.64</v>
      </c>
      <c r="T49" s="485">
        <v>285278.24608999997</v>
      </c>
      <c r="U49" s="485">
        <v>247386.93664</v>
      </c>
      <c r="V49" s="488">
        <v>6433627684.7699995</v>
      </c>
      <c r="W49" s="487">
        <f t="shared" si="0"/>
        <v>2.839761571610313E-3</v>
      </c>
      <c r="X49" s="487">
        <f>+X48+Tabela1368[[#This Row],[Colunas82]]</f>
        <v>3.0222459703855925E-2</v>
      </c>
      <c r="Y49" s="488">
        <v>69588.09</v>
      </c>
      <c r="AC49" s="462" t="s">
        <v>3820</v>
      </c>
      <c r="AD49" s="462">
        <v>2030</v>
      </c>
      <c r="AE49" s="462" t="s">
        <v>3837</v>
      </c>
      <c r="AF49" s="14">
        <v>1281013</v>
      </c>
      <c r="AG49" s="14">
        <v>1221689</v>
      </c>
      <c r="AH49" s="14">
        <v>2502702</v>
      </c>
      <c r="AI49" s="538"/>
      <c r="AJ49" s="539">
        <v>0</v>
      </c>
    </row>
    <row r="50" spans="1:36" ht="20.100000000000001" customHeight="1" x14ac:dyDescent="0.25">
      <c r="A50" s="485">
        <f t="shared" si="1"/>
        <v>46</v>
      </c>
      <c r="B50" s="485" t="s">
        <v>3079</v>
      </c>
      <c r="C50" s="485">
        <v>3503950</v>
      </c>
      <c r="D50" s="485" t="s">
        <v>3080</v>
      </c>
      <c r="E50" s="485" t="s">
        <v>3081</v>
      </c>
      <c r="F50" s="485">
        <v>69.373000000000005</v>
      </c>
      <c r="G50" s="486">
        <v>1815</v>
      </c>
      <c r="I50" s="542">
        <v>3507</v>
      </c>
      <c r="J50" s="542">
        <v>4</v>
      </c>
      <c r="K50" s="542" t="s">
        <v>3978</v>
      </c>
      <c r="L50" s="542">
        <v>1738.1356070246654</v>
      </c>
      <c r="M50" s="487">
        <f>+Tabela1368[[#This Row],[Colunas85]]/$N$651</f>
        <v>3.8907476349184807E-5</v>
      </c>
      <c r="N50" s="542">
        <v>1341.3624823715897</v>
      </c>
      <c r="O50" s="487">
        <f>+O49+Tabela1368[[#This Row],[Colunas8]]</f>
        <v>3.4416931916332341E-2</v>
      </c>
      <c r="P50" s="485">
        <v>26.09</v>
      </c>
      <c r="Q50" s="485">
        <v>97.1</v>
      </c>
      <c r="R50" s="561">
        <v>0.73499999999999999</v>
      </c>
      <c r="S50" s="485" t="s">
        <v>27</v>
      </c>
      <c r="T50" s="485">
        <v>15746.94939</v>
      </c>
      <c r="U50" s="485">
        <v>13472.52382</v>
      </c>
      <c r="V50" s="488">
        <v>35012402.700000003</v>
      </c>
      <c r="W50" s="487">
        <f t="shared" si="0"/>
        <v>1.5454247679357226E-5</v>
      </c>
      <c r="X50" s="487">
        <f>+X49+Tabela1368[[#This Row],[Colunas82]]</f>
        <v>3.0237913951535283E-2</v>
      </c>
      <c r="Y50" s="488">
        <v>19290.580000000002</v>
      </c>
      <c r="AC50" s="462" t="s">
        <v>3820</v>
      </c>
      <c r="AD50" s="462">
        <v>2030</v>
      </c>
      <c r="AE50" s="462" t="s">
        <v>3836</v>
      </c>
      <c r="AF50" s="14">
        <v>1366101</v>
      </c>
      <c r="AG50" s="14">
        <v>1303364</v>
      </c>
      <c r="AH50" s="14">
        <v>2669465</v>
      </c>
      <c r="AI50" s="538"/>
      <c r="AJ50" s="539">
        <v>0</v>
      </c>
    </row>
    <row r="51" spans="1:36" ht="20.100000000000001" customHeight="1" x14ac:dyDescent="0.25">
      <c r="A51" s="485">
        <f t="shared" si="1"/>
        <v>47</v>
      </c>
      <c r="B51" s="485" t="s">
        <v>1443</v>
      </c>
      <c r="C51" s="485">
        <v>3504008</v>
      </c>
      <c r="D51" s="485" t="s">
        <v>1444</v>
      </c>
      <c r="E51" s="485" t="s">
        <v>1445</v>
      </c>
      <c r="F51" s="485">
        <v>460.60899999999998</v>
      </c>
      <c r="G51" s="486">
        <v>105768</v>
      </c>
      <c r="I51" s="542">
        <v>3504</v>
      </c>
      <c r="J51" s="542">
        <v>2</v>
      </c>
      <c r="K51" s="542" t="s">
        <v>3960</v>
      </c>
      <c r="L51" s="542">
        <v>101288.77514258116</v>
      </c>
      <c r="M51" s="487">
        <f>+Tabela1368[[#This Row],[Colunas85]]/$N$651</f>
        <v>2.267309068044396E-3</v>
      </c>
      <c r="N51" s="542">
        <v>78167.067237178126</v>
      </c>
      <c r="O51" s="487">
        <f>+O50+Tabela1368[[#This Row],[Colunas8]]</f>
        <v>3.668424098437674E-2</v>
      </c>
      <c r="P51" s="485">
        <v>206.7</v>
      </c>
      <c r="Q51" s="485">
        <v>98.9</v>
      </c>
      <c r="R51" s="561">
        <v>0.80500000000000005</v>
      </c>
      <c r="S51" s="485">
        <v>5.82</v>
      </c>
      <c r="T51" s="485">
        <v>354752.02841000003</v>
      </c>
      <c r="U51" s="485">
        <v>288566.58779000002</v>
      </c>
      <c r="V51" s="488">
        <v>3431532761.2799997</v>
      </c>
      <c r="W51" s="487">
        <f t="shared" si="0"/>
        <v>1.5146563252755494E-3</v>
      </c>
      <c r="X51" s="487">
        <f>+X50+Tabela1368[[#This Row],[Colunas82]]</f>
        <v>3.1752570276810832E-2</v>
      </c>
      <c r="Y51" s="488">
        <v>32443.96</v>
      </c>
      <c r="AC51" s="462" t="s">
        <v>3820</v>
      </c>
      <c r="AD51" s="462">
        <v>2030</v>
      </c>
      <c r="AE51" s="462" t="s">
        <v>3835</v>
      </c>
      <c r="AF51" s="14">
        <v>1447521</v>
      </c>
      <c r="AG51" s="14">
        <v>1381784</v>
      </c>
      <c r="AH51" s="14">
        <v>2829305</v>
      </c>
      <c r="AI51" s="538"/>
      <c r="AJ51" s="539">
        <v>0</v>
      </c>
    </row>
    <row r="52" spans="1:36" ht="20.100000000000001" customHeight="1" x14ac:dyDescent="0.25">
      <c r="A52" s="485">
        <f t="shared" si="1"/>
        <v>48</v>
      </c>
      <c r="B52" s="485" t="s">
        <v>1335</v>
      </c>
      <c r="C52" s="485">
        <v>3504107</v>
      </c>
      <c r="D52" s="485" t="s">
        <v>1336</v>
      </c>
      <c r="E52" s="485" t="s">
        <v>1337</v>
      </c>
      <c r="F52" s="485">
        <v>478.52100000000002</v>
      </c>
      <c r="G52" s="486">
        <v>145378</v>
      </c>
      <c r="I52" s="542">
        <v>3510</v>
      </c>
      <c r="J52" s="542">
        <v>4</v>
      </c>
      <c r="K52" s="542" t="s">
        <v>3995</v>
      </c>
      <c r="L52" s="542">
        <v>139221.310346023</v>
      </c>
      <c r="M52" s="487">
        <f>+Tabela1368[[#This Row],[Colunas85]]/$N$651</f>
        <v>3.1164138273783956E-3</v>
      </c>
      <c r="N52" s="542">
        <v>107440.54818854928</v>
      </c>
      <c r="O52" s="487">
        <f>+O51+Tabela1368[[#This Row],[Colunas8]]</f>
        <v>3.9800654811755133E-2</v>
      </c>
      <c r="P52" s="485">
        <v>264.57</v>
      </c>
      <c r="Q52" s="485">
        <v>97.3</v>
      </c>
      <c r="R52" s="561">
        <v>0.76500000000000001</v>
      </c>
      <c r="S52" s="485">
        <v>11.01</v>
      </c>
      <c r="T52" s="485">
        <v>489342.76238999999</v>
      </c>
      <c r="U52" s="485">
        <v>465279.38024000003</v>
      </c>
      <c r="V52" s="488">
        <v>7341388378.3600006</v>
      </c>
      <c r="W52" s="487">
        <f t="shared" si="0"/>
        <v>3.2404412596776784E-3</v>
      </c>
      <c r="X52" s="487">
        <f>+X51+Tabela1368[[#This Row],[Colunas82]]</f>
        <v>3.4993011536488511E-2</v>
      </c>
      <c r="Y52" s="488">
        <v>50498.62</v>
      </c>
      <c r="AC52" s="462" t="s">
        <v>3820</v>
      </c>
      <c r="AD52" s="462">
        <v>2030</v>
      </c>
      <c r="AE52" s="462" t="s">
        <v>3834</v>
      </c>
      <c r="AF52" s="14">
        <v>1512653</v>
      </c>
      <c r="AG52" s="14">
        <v>1441835</v>
      </c>
      <c r="AH52" s="14">
        <v>2954488</v>
      </c>
      <c r="AI52" s="538"/>
      <c r="AJ52" s="539">
        <f>+AH52/5*2</f>
        <v>1181795.2</v>
      </c>
    </row>
    <row r="53" spans="1:36" ht="20.100000000000001" customHeight="1" x14ac:dyDescent="0.25">
      <c r="A53" s="485">
        <f t="shared" si="1"/>
        <v>49</v>
      </c>
      <c r="B53" s="485" t="s">
        <v>2194</v>
      </c>
      <c r="C53" s="485">
        <v>3504206</v>
      </c>
      <c r="D53" s="485" t="s">
        <v>2195</v>
      </c>
      <c r="E53" s="485" t="s">
        <v>2196</v>
      </c>
      <c r="F53" s="485">
        <v>434.49799999999999</v>
      </c>
      <c r="G53" s="486">
        <v>15316</v>
      </c>
      <c r="I53" s="542">
        <v>3506</v>
      </c>
      <c r="J53" s="542">
        <v>1</v>
      </c>
      <c r="K53" s="542" t="s">
        <v>3970</v>
      </c>
      <c r="L53" s="542">
        <v>14667.374632060481</v>
      </c>
      <c r="M53" s="487">
        <f>+Tabela1368[[#This Row],[Colunas85]]/$N$651</f>
        <v>3.2832336515929169E-4</v>
      </c>
      <c r="N53" s="542">
        <v>11319.177840222184</v>
      </c>
      <c r="O53" s="487">
        <f>+O52+Tabela1368[[#This Row],[Colunas8]]</f>
        <v>4.0128978176914423E-2</v>
      </c>
      <c r="P53" s="485">
        <v>32.72</v>
      </c>
      <c r="Q53" s="485">
        <v>98.8</v>
      </c>
      <c r="R53" s="561">
        <v>0.77300000000000002</v>
      </c>
      <c r="S53" s="485" t="s">
        <v>27</v>
      </c>
      <c r="T53" s="485">
        <v>43953.083850000003</v>
      </c>
      <c r="U53" s="485">
        <v>39070.899069999999</v>
      </c>
      <c r="V53" s="488">
        <v>308700565.88</v>
      </c>
      <c r="W53" s="487">
        <f t="shared" si="0"/>
        <v>1.3625842946983049E-4</v>
      </c>
      <c r="X53" s="487">
        <f>+X52+Tabela1368[[#This Row],[Colunas82]]</f>
        <v>3.5129269965958339E-2</v>
      </c>
      <c r="Y53" s="488">
        <v>20155.43</v>
      </c>
      <c r="AC53" s="462" t="s">
        <v>3820</v>
      </c>
      <c r="AD53" s="462">
        <v>2030</v>
      </c>
      <c r="AE53" s="462" t="s">
        <v>3833</v>
      </c>
      <c r="AF53" s="14">
        <v>1436673</v>
      </c>
      <c r="AG53" s="14">
        <v>1367218</v>
      </c>
      <c r="AH53" s="14">
        <v>2803891</v>
      </c>
      <c r="AI53" s="538"/>
      <c r="AJ53" s="539">
        <f>+AH53</f>
        <v>2803891</v>
      </c>
    </row>
    <row r="54" spans="1:36" ht="20.100000000000001" customHeight="1" x14ac:dyDescent="0.25">
      <c r="A54" s="485">
        <f t="shared" si="1"/>
        <v>50</v>
      </c>
      <c r="B54" s="485" t="s">
        <v>2233</v>
      </c>
      <c r="C54" s="485">
        <v>3504305</v>
      </c>
      <c r="D54" s="485" t="s">
        <v>2234</v>
      </c>
      <c r="E54" s="485" t="s">
        <v>2235</v>
      </c>
      <c r="F54" s="485">
        <v>540.68899999999996</v>
      </c>
      <c r="G54" s="486">
        <v>5467</v>
      </c>
      <c r="I54" s="542">
        <v>3503</v>
      </c>
      <c r="J54" s="542">
        <v>1</v>
      </c>
      <c r="K54" s="542" t="s">
        <v>3954</v>
      </c>
      <c r="L54" s="542">
        <v>5235.4751314621735</v>
      </c>
      <c r="M54" s="487">
        <f>+Tabela1368[[#This Row],[Colunas85]]/$N$651</f>
        <v>1.1719403482148393E-4</v>
      </c>
      <c r="N54" s="542">
        <v>4040.3463862950307</v>
      </c>
      <c r="O54" s="487">
        <f>+O53+Tabela1368[[#This Row],[Colunas8]]</f>
        <v>4.024617221173591E-2</v>
      </c>
      <c r="P54" s="485">
        <v>9.18</v>
      </c>
      <c r="Q54" s="485">
        <v>99.4</v>
      </c>
      <c r="R54" s="561">
        <v>0.71399999999999997</v>
      </c>
      <c r="S54" s="485">
        <v>17.239999999999998</v>
      </c>
      <c r="T54" s="485">
        <v>20941.637360000001</v>
      </c>
      <c r="U54" s="485">
        <v>18277.667000000001</v>
      </c>
      <c r="V54" s="488">
        <v>276871185.36000001</v>
      </c>
      <c r="W54" s="487">
        <f t="shared" si="0"/>
        <v>1.2220914715546397E-4</v>
      </c>
      <c r="X54" s="487">
        <f>+X53+Tabela1368[[#This Row],[Colunas82]]</f>
        <v>3.5251479113113805E-2</v>
      </c>
      <c r="Y54" s="488">
        <v>50644.08</v>
      </c>
      <c r="AC54" s="462" t="s">
        <v>3820</v>
      </c>
      <c r="AD54" s="462">
        <v>2030</v>
      </c>
      <c r="AE54" s="462" t="s">
        <v>3832</v>
      </c>
      <c r="AF54" s="14">
        <v>1581647</v>
      </c>
      <c r="AG54" s="14">
        <v>1509431</v>
      </c>
      <c r="AH54" s="14">
        <v>3091078</v>
      </c>
      <c r="AI54" s="538"/>
      <c r="AJ54" s="539">
        <f t="shared" ref="AJ54:AJ64" si="5">+AH54</f>
        <v>3091078</v>
      </c>
    </row>
    <row r="55" spans="1:36" ht="20.100000000000001" customHeight="1" x14ac:dyDescent="0.25">
      <c r="A55" s="485">
        <f t="shared" si="1"/>
        <v>51</v>
      </c>
      <c r="B55" s="485" t="s">
        <v>2146</v>
      </c>
      <c r="C55" s="485">
        <v>3504404</v>
      </c>
      <c r="D55" s="485" t="s">
        <v>2147</v>
      </c>
      <c r="E55" s="485" t="s">
        <v>2148</v>
      </c>
      <c r="F55" s="485">
        <v>338.37</v>
      </c>
      <c r="G55" s="486">
        <v>14063</v>
      </c>
      <c r="I55" s="542">
        <v>3506</v>
      </c>
      <c r="J55" s="542">
        <v>2</v>
      </c>
      <c r="K55" s="542" t="s">
        <v>3971</v>
      </c>
      <c r="L55" s="542">
        <v>13467.438590406538</v>
      </c>
      <c r="M55" s="487">
        <f>+Tabela1368[[#This Row],[Colunas85]]/$N$651</f>
        <v>3.0146327267139715E-4</v>
      </c>
      <c r="N55" s="542">
        <v>10393.15734963728</v>
      </c>
      <c r="O55" s="487">
        <f>+O54+Tabela1368[[#This Row],[Colunas8]]</f>
        <v>4.0547635484407304E-2</v>
      </c>
      <c r="P55" s="485">
        <v>33.4</v>
      </c>
      <c r="Q55" s="485">
        <v>97.2</v>
      </c>
      <c r="R55" s="561">
        <v>0.70499999999999996</v>
      </c>
      <c r="S55" s="485">
        <v>23.62</v>
      </c>
      <c r="T55" s="485">
        <v>47969.294540000003</v>
      </c>
      <c r="U55" s="485">
        <v>41722.295870000002</v>
      </c>
      <c r="V55" s="488">
        <v>334448094.19</v>
      </c>
      <c r="W55" s="487">
        <f t="shared" si="0"/>
        <v>1.4762322162772493E-4</v>
      </c>
      <c r="X55" s="487">
        <f>+X54+Tabela1368[[#This Row],[Colunas82]]</f>
        <v>3.5399102334741528E-2</v>
      </c>
      <c r="Y55" s="488">
        <v>23782.13</v>
      </c>
      <c r="AC55" s="462" t="s">
        <v>3820</v>
      </c>
      <c r="AD55" s="462">
        <v>2030</v>
      </c>
      <c r="AE55" s="462" t="s">
        <v>3831</v>
      </c>
      <c r="AF55" s="14">
        <v>1817719</v>
      </c>
      <c r="AG55" s="14">
        <v>1767650</v>
      </c>
      <c r="AH55" s="14">
        <v>3585369</v>
      </c>
      <c r="AI55" s="538"/>
      <c r="AJ55" s="539">
        <f t="shared" si="5"/>
        <v>3585369</v>
      </c>
    </row>
    <row r="56" spans="1:36" ht="20.100000000000001" customHeight="1" x14ac:dyDescent="0.25">
      <c r="A56" s="485">
        <f t="shared" si="1"/>
        <v>52</v>
      </c>
      <c r="B56" s="485" t="s">
        <v>1494</v>
      </c>
      <c r="C56" s="485">
        <v>3504503</v>
      </c>
      <c r="D56" s="485" t="s">
        <v>1495</v>
      </c>
      <c r="E56" s="485" t="s">
        <v>1496</v>
      </c>
      <c r="F56" s="485">
        <v>1213.0550000000001</v>
      </c>
      <c r="G56" s="486">
        <v>91792</v>
      </c>
      <c r="I56" s="542">
        <v>3502</v>
      </c>
      <c r="J56" s="542">
        <v>5</v>
      </c>
      <c r="K56" s="542" t="s">
        <v>3951</v>
      </c>
      <c r="L56" s="542">
        <v>87904.652143255124</v>
      </c>
      <c r="M56" s="487">
        <f>+Tabela1368[[#This Row],[Colunas85]]/$N$651</f>
        <v>1.9677107818426285E-3</v>
      </c>
      <c r="N56" s="542">
        <v>67838.206601571859</v>
      </c>
      <c r="O56" s="487">
        <f>+O55+Tabela1368[[#This Row],[Colunas8]]</f>
        <v>4.2515346266249934E-2</v>
      </c>
      <c r="P56" s="485">
        <v>68.37</v>
      </c>
      <c r="Q56" s="485">
        <v>97.9</v>
      </c>
      <c r="R56" s="561">
        <v>0.76700000000000002</v>
      </c>
      <c r="S56" s="485">
        <v>10.97</v>
      </c>
      <c r="T56" s="485">
        <v>312718.50318</v>
      </c>
      <c r="U56" s="485">
        <v>278557.38040999998</v>
      </c>
      <c r="V56" s="488">
        <v>2789707583.04</v>
      </c>
      <c r="W56" s="487">
        <f t="shared" si="0"/>
        <v>1.2313588504818944E-3</v>
      </c>
      <c r="X56" s="487">
        <f>+X55+Tabela1368[[#This Row],[Colunas82]]</f>
        <v>3.6630461185223423E-2</v>
      </c>
      <c r="Y56" s="488">
        <v>30391.62</v>
      </c>
      <c r="AC56" s="462" t="s">
        <v>3820</v>
      </c>
      <c r="AD56" s="462">
        <v>2030</v>
      </c>
      <c r="AE56" s="462" t="s">
        <v>3830</v>
      </c>
      <c r="AF56" s="14">
        <v>1756024</v>
      </c>
      <c r="AG56" s="14">
        <v>1747756</v>
      </c>
      <c r="AH56" s="14">
        <v>3503780</v>
      </c>
      <c r="AI56" s="538"/>
      <c r="AJ56" s="539">
        <f t="shared" si="5"/>
        <v>3503780</v>
      </c>
    </row>
    <row r="57" spans="1:36" ht="20.100000000000001" customHeight="1" x14ac:dyDescent="0.25">
      <c r="A57" s="485">
        <f t="shared" si="1"/>
        <v>53</v>
      </c>
      <c r="B57" s="485" t="s">
        <v>2092</v>
      </c>
      <c r="C57" s="485">
        <v>3504602</v>
      </c>
      <c r="D57" s="485" t="s">
        <v>2093</v>
      </c>
      <c r="E57" s="485" t="s">
        <v>2094</v>
      </c>
      <c r="F57" s="485">
        <v>110.372</v>
      </c>
      <c r="G57" s="486">
        <v>18013</v>
      </c>
      <c r="I57" s="542">
        <v>3507</v>
      </c>
      <c r="J57" s="542">
        <v>1</v>
      </c>
      <c r="K57" s="542" t="s">
        <v>3974</v>
      </c>
      <c r="L57" s="542">
        <v>17250.157955556635</v>
      </c>
      <c r="M57" s="487">
        <f>+Tabela1368[[#This Row],[Colunas85]]/$N$651</f>
        <v>3.8613794571783243E-4</v>
      </c>
      <c r="N57" s="542">
        <v>13312.375975184266</v>
      </c>
      <c r="O57" s="487">
        <f>+O56+Tabela1368[[#This Row],[Colunas8]]</f>
        <v>4.2901484211967766E-2</v>
      </c>
      <c r="P57" s="485">
        <v>132.32</v>
      </c>
      <c r="Q57" s="485">
        <v>98.5</v>
      </c>
      <c r="R57" s="561">
        <v>0.746</v>
      </c>
      <c r="S57" s="485">
        <v>3.26</v>
      </c>
      <c r="T57" s="485">
        <v>63869.750590000003</v>
      </c>
      <c r="U57" s="485">
        <v>55030.854030000002</v>
      </c>
      <c r="V57" s="488">
        <v>369353142.53000003</v>
      </c>
      <c r="W57" s="487">
        <f t="shared" si="0"/>
        <v>1.6303008378821003E-4</v>
      </c>
      <c r="X57" s="487">
        <f>+X56+Tabela1368[[#This Row],[Colunas82]]</f>
        <v>3.679349126901163E-2</v>
      </c>
      <c r="Y57" s="488">
        <v>20504.810000000001</v>
      </c>
      <c r="AC57" s="462" t="s">
        <v>3820</v>
      </c>
      <c r="AD57" s="462">
        <v>2030</v>
      </c>
      <c r="AE57" s="462" t="s">
        <v>3829</v>
      </c>
      <c r="AF57" s="14">
        <v>1816880</v>
      </c>
      <c r="AG57" s="14">
        <v>1843483</v>
      </c>
      <c r="AH57" s="14">
        <v>3660363</v>
      </c>
      <c r="AI57" s="538"/>
      <c r="AJ57" s="539">
        <f t="shared" si="5"/>
        <v>3660363</v>
      </c>
    </row>
    <row r="58" spans="1:36" ht="20.100000000000001" customHeight="1" x14ac:dyDescent="0.25">
      <c r="A58" s="485">
        <f t="shared" si="1"/>
        <v>54</v>
      </c>
      <c r="B58" s="485" t="s">
        <v>2919</v>
      </c>
      <c r="C58" s="485">
        <v>3504701</v>
      </c>
      <c r="D58" s="485" t="s">
        <v>2920</v>
      </c>
      <c r="E58" s="485" t="s">
        <v>2921</v>
      </c>
      <c r="F58" s="485">
        <v>91.635000000000005</v>
      </c>
      <c r="G58" s="486">
        <v>6127</v>
      </c>
      <c r="I58" s="542">
        <v>3503</v>
      </c>
      <c r="J58" s="542">
        <v>1</v>
      </c>
      <c r="K58" s="542" t="s">
        <v>3954</v>
      </c>
      <c r="L58" s="542">
        <v>5867.5244431075071</v>
      </c>
      <c r="M58" s="487">
        <f>+Tabela1368[[#This Row],[Colunas85]]/$N$651</f>
        <v>1.3134220803936935E-4</v>
      </c>
      <c r="N58" s="542">
        <v>4528.1145617028824</v>
      </c>
      <c r="O58" s="487">
        <f>+O57+Tabela1368[[#This Row],[Colunas8]]</f>
        <v>4.3032826420007136E-2</v>
      </c>
      <c r="P58" s="485">
        <v>40.4</v>
      </c>
      <c r="Q58" s="485">
        <v>98.9</v>
      </c>
      <c r="R58" s="561">
        <v>0.66900000000000004</v>
      </c>
      <c r="S58" s="485">
        <v>125</v>
      </c>
      <c r="T58" s="485">
        <v>15169.28571</v>
      </c>
      <c r="U58" s="485">
        <v>14052.14424</v>
      </c>
      <c r="V58" s="488">
        <v>63754008.340000004</v>
      </c>
      <c r="W58" s="487">
        <f t="shared" si="0"/>
        <v>2.8140606169772128E-5</v>
      </c>
      <c r="X58" s="487">
        <f>+X57+Tabela1368[[#This Row],[Colunas82]]</f>
        <v>3.68216318751814E-2</v>
      </c>
      <c r="Y58" s="488">
        <v>10405.42</v>
      </c>
      <c r="AC58" s="462" t="s">
        <v>3820</v>
      </c>
      <c r="AD58" s="462">
        <v>2030</v>
      </c>
      <c r="AE58" s="462" t="s">
        <v>3828</v>
      </c>
      <c r="AF58" s="14">
        <v>1777712</v>
      </c>
      <c r="AG58" s="14">
        <v>1875692</v>
      </c>
      <c r="AH58" s="14">
        <v>3653404</v>
      </c>
      <c r="AI58" s="538"/>
      <c r="AJ58" s="539">
        <f t="shared" si="5"/>
        <v>3653404</v>
      </c>
    </row>
    <row r="59" spans="1:36" ht="20.100000000000001" customHeight="1" x14ac:dyDescent="0.25">
      <c r="A59" s="485">
        <f t="shared" si="1"/>
        <v>55</v>
      </c>
      <c r="B59" s="485" t="s">
        <v>2380</v>
      </c>
      <c r="C59" s="485">
        <v>3504800</v>
      </c>
      <c r="D59" s="485" t="s">
        <v>2381</v>
      </c>
      <c r="E59" s="485" t="s">
        <v>2382</v>
      </c>
      <c r="F59" s="485">
        <v>149.881</v>
      </c>
      <c r="G59" s="486">
        <v>9209</v>
      </c>
      <c r="I59" s="542">
        <v>3507</v>
      </c>
      <c r="J59" s="542">
        <v>1</v>
      </c>
      <c r="K59" s="542" t="s">
        <v>3974</v>
      </c>
      <c r="L59" s="542">
        <v>8819.0031983967729</v>
      </c>
      <c r="M59" s="487">
        <f>+Tabela1368[[#This Row],[Colunas85]]/$N$651</f>
        <v>1.9740988964167652E-4</v>
      </c>
      <c r="N59" s="542">
        <v>6805.844132319543</v>
      </c>
      <c r="O59" s="487">
        <f>+O58+Tabela1368[[#This Row],[Colunas8]]</f>
        <v>4.3230236309648812E-2</v>
      </c>
      <c r="P59" s="485">
        <v>54.18</v>
      </c>
      <c r="Q59" s="485">
        <v>99</v>
      </c>
      <c r="R59" s="561">
        <v>0.75600000000000001</v>
      </c>
      <c r="S59" s="485" t="s">
        <v>27</v>
      </c>
      <c r="T59" s="485">
        <v>24569.886050000001</v>
      </c>
      <c r="U59" s="485">
        <v>22761.478719999999</v>
      </c>
      <c r="V59" s="488">
        <v>207893359.18000001</v>
      </c>
      <c r="W59" s="487">
        <f t="shared" si="0"/>
        <v>9.1762781640269809E-5</v>
      </c>
      <c r="X59" s="487">
        <f>+X58+Tabela1368[[#This Row],[Colunas82]]</f>
        <v>3.6913394656821669E-2</v>
      </c>
      <c r="Y59" s="488">
        <v>22575.02</v>
      </c>
      <c r="AC59" s="462" t="s">
        <v>3820</v>
      </c>
      <c r="AD59" s="462">
        <v>2030</v>
      </c>
      <c r="AE59" s="462" t="s">
        <v>3827</v>
      </c>
      <c r="AF59" s="14">
        <v>1596400</v>
      </c>
      <c r="AG59" s="14">
        <v>1742649</v>
      </c>
      <c r="AH59" s="14">
        <v>3339049</v>
      </c>
      <c r="AI59" s="538"/>
      <c r="AJ59" s="539">
        <f t="shared" si="5"/>
        <v>3339049</v>
      </c>
    </row>
    <row r="60" spans="1:36" ht="20.100000000000001" customHeight="1" x14ac:dyDescent="0.25">
      <c r="A60" s="485">
        <f t="shared" si="1"/>
        <v>56</v>
      </c>
      <c r="B60" s="485" t="s">
        <v>2437</v>
      </c>
      <c r="C60" s="485">
        <v>3504909</v>
      </c>
      <c r="D60" s="485" t="s">
        <v>2438</v>
      </c>
      <c r="E60" s="485" t="s">
        <v>2439</v>
      </c>
      <c r="F60" s="485">
        <v>616.42899999999997</v>
      </c>
      <c r="G60" s="486">
        <v>11039</v>
      </c>
      <c r="I60" s="542">
        <v>3511</v>
      </c>
      <c r="J60" s="542">
        <v>5</v>
      </c>
      <c r="K60" s="542" t="s">
        <v>4008</v>
      </c>
      <c r="L60" s="542">
        <v>10571.503562504286</v>
      </c>
      <c r="M60" s="487">
        <f>+Tabela1368[[#This Row],[Colunas85]]/$N$651</f>
        <v>2.3663891538217683E-4</v>
      </c>
      <c r="N60" s="542">
        <v>8158.2922550413086</v>
      </c>
      <c r="O60" s="487">
        <f>+O59+Tabela1368[[#This Row],[Colunas8]]</f>
        <v>4.3466875225030989E-2</v>
      </c>
      <c r="P60" s="485">
        <v>16.579999999999998</v>
      </c>
      <c r="Q60" s="485">
        <v>97.1</v>
      </c>
      <c r="R60" s="561">
        <v>0.73299999999999998</v>
      </c>
      <c r="S60" s="485">
        <v>11.36</v>
      </c>
      <c r="T60" s="485">
        <v>34246.83743</v>
      </c>
      <c r="U60" s="485">
        <v>32137.753659999998</v>
      </c>
      <c r="V60" s="488">
        <v>186975822.25</v>
      </c>
      <c r="W60" s="487">
        <f t="shared" si="0"/>
        <v>8.2529916380259485E-5</v>
      </c>
      <c r="X60" s="487">
        <f>+X59+Tabela1368[[#This Row],[Colunas82]]</f>
        <v>3.699592457320193E-2</v>
      </c>
      <c r="Y60" s="488">
        <v>16937.75</v>
      </c>
      <c r="AC60" s="462" t="s">
        <v>3820</v>
      </c>
      <c r="AD60" s="462">
        <v>2030</v>
      </c>
      <c r="AE60" s="462" t="s">
        <v>3826</v>
      </c>
      <c r="AF60" s="14">
        <v>1376423</v>
      </c>
      <c r="AG60" s="14">
        <v>1539520</v>
      </c>
      <c r="AH60" s="14">
        <v>2915943</v>
      </c>
      <c r="AI60" s="538"/>
      <c r="AJ60" s="539">
        <f t="shared" si="5"/>
        <v>2915943</v>
      </c>
    </row>
    <row r="61" spans="1:36" ht="20.100000000000001" customHeight="1" x14ac:dyDescent="0.25">
      <c r="A61" s="485">
        <f t="shared" si="1"/>
        <v>57</v>
      </c>
      <c r="B61" s="485" t="s">
        <v>2963</v>
      </c>
      <c r="C61" s="485">
        <v>3505005</v>
      </c>
      <c r="D61" s="485" t="s">
        <v>2964</v>
      </c>
      <c r="E61" s="485" t="s">
        <v>2965</v>
      </c>
      <c r="F61" s="485">
        <v>153.142</v>
      </c>
      <c r="G61" s="486">
        <v>3525</v>
      </c>
      <c r="I61" s="542">
        <v>3502</v>
      </c>
      <c r="J61" s="542">
        <v>2</v>
      </c>
      <c r="K61" s="542" t="s">
        <v>3948</v>
      </c>
      <c r="L61" s="542">
        <v>3375.7179144693914</v>
      </c>
      <c r="M61" s="487">
        <f>+Tabela1368[[#This Row],[Colunas85]]/$N$651</f>
        <v>7.5564106959160574E-5</v>
      </c>
      <c r="N61" s="542">
        <v>2605.1254822919304</v>
      </c>
      <c r="O61" s="487">
        <f>+O60+Tabela1368[[#This Row],[Colunas8]]</f>
        <v>4.3542439331990153E-2</v>
      </c>
      <c r="P61" s="485">
        <v>20.350000000000001</v>
      </c>
      <c r="Q61" s="485">
        <v>100</v>
      </c>
      <c r="R61" s="561">
        <v>0.71099999999999997</v>
      </c>
      <c r="S61" s="485">
        <v>33.33</v>
      </c>
      <c r="T61" s="485">
        <v>16391.905129999999</v>
      </c>
      <c r="U61" s="485">
        <v>14126.961880000001</v>
      </c>
      <c r="V61" s="488">
        <v>54576165</v>
      </c>
      <c r="W61" s="487">
        <f t="shared" si="0"/>
        <v>2.4089565589837883E-5</v>
      </c>
      <c r="X61" s="487">
        <f>+X60+Tabela1368[[#This Row],[Colunas82]]</f>
        <v>3.7020014138791767E-2</v>
      </c>
      <c r="Y61" s="488">
        <v>15482.6</v>
      </c>
      <c r="AC61" s="462" t="s">
        <v>3820</v>
      </c>
      <c r="AD61" s="462">
        <v>2030</v>
      </c>
      <c r="AE61" s="462" t="s">
        <v>3825</v>
      </c>
      <c r="AF61" s="14">
        <v>1223234</v>
      </c>
      <c r="AG61" s="14">
        <v>1410287</v>
      </c>
      <c r="AH61" s="14">
        <v>2633521</v>
      </c>
      <c r="AI61" s="538"/>
      <c r="AJ61" s="539">
        <f t="shared" si="5"/>
        <v>2633521</v>
      </c>
    </row>
    <row r="62" spans="1:36" ht="20.100000000000001" customHeight="1" x14ac:dyDescent="0.25">
      <c r="A62" s="485">
        <f t="shared" si="1"/>
        <v>58</v>
      </c>
      <c r="B62" s="485" t="s">
        <v>2749</v>
      </c>
      <c r="C62" s="485">
        <v>3505104</v>
      </c>
      <c r="D62" s="485" t="s">
        <v>2750</v>
      </c>
      <c r="E62" s="485" t="s">
        <v>2751</v>
      </c>
      <c r="F62" s="485">
        <v>205.21199999999999</v>
      </c>
      <c r="G62" s="486">
        <v>7532</v>
      </c>
      <c r="I62" s="542">
        <v>3506</v>
      </c>
      <c r="J62" s="542">
        <v>2</v>
      </c>
      <c r="K62" s="542" t="s">
        <v>3971</v>
      </c>
      <c r="L62" s="542">
        <v>7213.0233565343133</v>
      </c>
      <c r="M62" s="487">
        <f>+Tabela1368[[#This Row],[Colunas85]]/$N$651</f>
        <v>1.61460667692595E-4</v>
      </c>
      <c r="N62" s="542">
        <v>5566.4695411695939</v>
      </c>
      <c r="O62" s="487">
        <f>+O61+Tabela1368[[#This Row],[Colunas8]]</f>
        <v>4.3703899999682751E-2</v>
      </c>
      <c r="P62" s="485">
        <v>32.14</v>
      </c>
      <c r="Q62" s="485">
        <v>98.4</v>
      </c>
      <c r="R62" s="561">
        <v>0.69899999999999995</v>
      </c>
      <c r="S62" s="485" t="s">
        <v>27</v>
      </c>
      <c r="T62" s="485">
        <v>23186.358820000001</v>
      </c>
      <c r="U62" s="485">
        <v>20061.11119</v>
      </c>
      <c r="V62" s="488">
        <v>97460163.359999999</v>
      </c>
      <c r="W62" s="487">
        <f t="shared" si="0"/>
        <v>4.301828458736584E-5</v>
      </c>
      <c r="X62" s="487">
        <f>+X61+Tabela1368[[#This Row],[Colunas82]]</f>
        <v>3.7063032423379133E-2</v>
      </c>
      <c r="Y62" s="488">
        <v>12939.48</v>
      </c>
      <c r="AC62" s="462" t="s">
        <v>3820</v>
      </c>
      <c r="AD62" s="462">
        <v>2030</v>
      </c>
      <c r="AE62" s="462" t="s">
        <v>3824</v>
      </c>
      <c r="AF62" s="14">
        <v>1028524</v>
      </c>
      <c r="AG62" s="14">
        <v>1274962</v>
      </c>
      <c r="AH62" s="14">
        <v>2303486</v>
      </c>
      <c r="AI62" s="538"/>
      <c r="AJ62" s="539">
        <f t="shared" si="5"/>
        <v>2303486</v>
      </c>
    </row>
    <row r="63" spans="1:36" ht="20.100000000000001" customHeight="1" x14ac:dyDescent="0.25">
      <c r="A63" s="485">
        <f t="shared" si="1"/>
        <v>59</v>
      </c>
      <c r="B63" s="485" t="s">
        <v>1709</v>
      </c>
      <c r="C63" s="485">
        <v>3505203</v>
      </c>
      <c r="D63" s="485" t="s">
        <v>1710</v>
      </c>
      <c r="E63" s="485" t="s">
        <v>1711</v>
      </c>
      <c r="F63" s="485">
        <v>444.40499999999997</v>
      </c>
      <c r="G63" s="486">
        <v>35844</v>
      </c>
      <c r="I63" s="542">
        <v>3503</v>
      </c>
      <c r="J63" s="542">
        <v>2</v>
      </c>
      <c r="K63" s="542" t="s">
        <v>3955</v>
      </c>
      <c r="L63" s="542">
        <v>34326.023525174714</v>
      </c>
      <c r="M63" s="487">
        <f>+Tabela1368[[#This Row],[Colunas85]]/$N$651</f>
        <v>7.6837442548770252E-4</v>
      </c>
      <c r="N63" s="542">
        <v>26490.246180786369</v>
      </c>
      <c r="O63" s="487">
        <f>+O62+Tabela1368[[#This Row],[Colunas8]]</f>
        <v>4.4472274425170454E-2</v>
      </c>
      <c r="P63" s="485">
        <v>71.14</v>
      </c>
      <c r="Q63" s="485">
        <v>96.3</v>
      </c>
      <c r="R63" s="561">
        <v>0.75</v>
      </c>
      <c r="S63" s="485">
        <v>17.37</v>
      </c>
      <c r="T63" s="485">
        <v>103011.58401000001</v>
      </c>
      <c r="U63" s="485">
        <v>92915.849170000001</v>
      </c>
      <c r="V63" s="488">
        <v>1189502137.3199999</v>
      </c>
      <c r="W63" s="487">
        <f t="shared" si="0"/>
        <v>5.25038535709178E-4</v>
      </c>
      <c r="X63" s="487">
        <f>+X62+Tabela1368[[#This Row],[Colunas82]]</f>
        <v>3.758807095908831E-2</v>
      </c>
      <c r="Y63" s="488">
        <v>33185.53</v>
      </c>
      <c r="AC63" s="462" t="s">
        <v>3820</v>
      </c>
      <c r="AD63" s="462">
        <v>2030</v>
      </c>
      <c r="AE63" s="462" t="s">
        <v>3823</v>
      </c>
      <c r="AF63" s="14">
        <v>805991</v>
      </c>
      <c r="AG63" s="14">
        <v>1067922</v>
      </c>
      <c r="AH63" s="14">
        <v>1873913</v>
      </c>
      <c r="AI63" s="538"/>
      <c r="AJ63" s="539">
        <f t="shared" si="5"/>
        <v>1873913</v>
      </c>
    </row>
    <row r="64" spans="1:36" ht="20.100000000000001" customHeight="1" x14ac:dyDescent="0.25">
      <c r="A64" s="485">
        <f t="shared" si="1"/>
        <v>60</v>
      </c>
      <c r="B64" s="485" t="s">
        <v>1673</v>
      </c>
      <c r="C64" s="485">
        <v>3505302</v>
      </c>
      <c r="D64" s="485" t="s">
        <v>1674</v>
      </c>
      <c r="E64" s="485" t="s">
        <v>1675</v>
      </c>
      <c r="F64" s="485">
        <v>150.12100000000001</v>
      </c>
      <c r="G64" s="486">
        <v>36125</v>
      </c>
      <c r="I64" s="542">
        <v>3503</v>
      </c>
      <c r="J64" s="542">
        <v>2</v>
      </c>
      <c r="K64" s="542" t="s">
        <v>3955</v>
      </c>
      <c r="L64" s="542">
        <v>34595.123307860078</v>
      </c>
      <c r="M64" s="487">
        <f>+Tabela1368[[#This Row],[Colunas85]]/$N$651</f>
        <v>7.7439811741834765E-4</v>
      </c>
      <c r="N64" s="542">
        <v>26697.917176679712</v>
      </c>
      <c r="O64" s="487">
        <f>+O63+Tabela1368[[#This Row],[Colunas8]]</f>
        <v>4.5246672542588802E-2</v>
      </c>
      <c r="P64" s="485">
        <v>235.12</v>
      </c>
      <c r="Q64" s="485">
        <v>99.8</v>
      </c>
      <c r="R64" s="561">
        <v>0.78800000000000003</v>
      </c>
      <c r="S64" s="485">
        <v>9.65</v>
      </c>
      <c r="T64" s="485">
        <v>115636.20768000001</v>
      </c>
      <c r="U64" s="485">
        <v>103440.0716</v>
      </c>
      <c r="V64" s="488">
        <v>1282460620</v>
      </c>
      <c r="W64" s="487">
        <f t="shared" si="0"/>
        <v>5.6606980761426083E-4</v>
      </c>
      <c r="X64" s="487">
        <f>+X63+Tabela1368[[#This Row],[Colunas82]]</f>
        <v>3.8154140766702573E-2</v>
      </c>
      <c r="Y64" s="488">
        <v>35500.639999999999</v>
      </c>
      <c r="AC64" s="462" t="s">
        <v>3820</v>
      </c>
      <c r="AD64" s="462">
        <v>2030</v>
      </c>
      <c r="AE64" s="462" t="s">
        <v>3822</v>
      </c>
      <c r="AF64" s="14">
        <v>963624</v>
      </c>
      <c r="AG64" s="14">
        <v>1542069</v>
      </c>
      <c r="AH64" s="14">
        <v>2505693</v>
      </c>
      <c r="AI64" s="538"/>
      <c r="AJ64" s="539">
        <f t="shared" si="5"/>
        <v>2505693</v>
      </c>
    </row>
    <row r="65" spans="1:37" ht="20.100000000000001" customHeight="1" x14ac:dyDescent="0.25">
      <c r="A65" s="485">
        <f t="shared" si="1"/>
        <v>61</v>
      </c>
      <c r="B65" s="485" t="s">
        <v>2809</v>
      </c>
      <c r="C65" s="485">
        <v>3505351</v>
      </c>
      <c r="D65" s="485" t="s">
        <v>2099</v>
      </c>
      <c r="E65" s="485" t="s">
        <v>2810</v>
      </c>
      <c r="F65" s="485">
        <v>405.68099999999998</v>
      </c>
      <c r="G65" s="486">
        <v>5794</v>
      </c>
      <c r="I65" s="542">
        <v>3502</v>
      </c>
      <c r="J65" s="542">
        <v>2</v>
      </c>
      <c r="K65" s="542" t="s">
        <v>3948</v>
      </c>
      <c r="L65" s="542">
        <v>5548.6268358682701</v>
      </c>
      <c r="M65" s="487">
        <f>+Tabela1368[[#This Row],[Colunas85]]/$N$651</f>
        <v>1.242038115521635E-4</v>
      </c>
      <c r="N65" s="542">
        <v>4282.01334592892</v>
      </c>
      <c r="O65" s="487">
        <f>+O64+Tabela1368[[#This Row],[Colunas8]]</f>
        <v>4.5370876354140964E-2</v>
      </c>
      <c r="P65" s="485">
        <v>12.93</v>
      </c>
      <c r="Q65" s="485">
        <v>96.9</v>
      </c>
      <c r="R65" s="561">
        <v>0.66</v>
      </c>
      <c r="S65" s="485">
        <v>13.51</v>
      </c>
      <c r="T65" s="485">
        <v>15358.935170000001</v>
      </c>
      <c r="U65" s="485">
        <v>16455.130880000001</v>
      </c>
      <c r="V65" s="488">
        <v>82729860.760000005</v>
      </c>
      <c r="W65" s="487">
        <f t="shared" si="0"/>
        <v>3.6516424468743372E-5</v>
      </c>
      <c r="X65" s="487">
        <f>+X64+Tabela1368[[#This Row],[Colunas82]]</f>
        <v>3.8190657191171318E-2</v>
      </c>
      <c r="Y65" s="488">
        <v>14278.54</v>
      </c>
      <c r="AC65" s="462" t="s">
        <v>3820</v>
      </c>
      <c r="AD65" s="462">
        <v>2030</v>
      </c>
      <c r="AE65" s="462" t="s">
        <v>3821</v>
      </c>
      <c r="AF65" s="14">
        <v>22788139</v>
      </c>
      <c r="AG65" s="14">
        <v>24037311</v>
      </c>
      <c r="AH65" s="14">
        <v>46825450</v>
      </c>
      <c r="AI65" s="538"/>
      <c r="AJ65" s="539">
        <f>SUM(AJ49:AJ64)</f>
        <v>37051285.200000003</v>
      </c>
      <c r="AK65" s="541">
        <f>+(AJ65/AJ44)-1</f>
        <v>3.2735912754107144E-2</v>
      </c>
    </row>
    <row r="66" spans="1:37" ht="20.100000000000001" customHeight="1" x14ac:dyDescent="0.25">
      <c r="A66" s="485">
        <f t="shared" si="1"/>
        <v>62</v>
      </c>
      <c r="B66" s="485" t="s">
        <v>2788</v>
      </c>
      <c r="C66" s="485">
        <v>3505401</v>
      </c>
      <c r="D66" s="485" t="s">
        <v>2789</v>
      </c>
      <c r="E66" s="485" t="s">
        <v>2790</v>
      </c>
      <c r="F66" s="485">
        <v>1007.684</v>
      </c>
      <c r="G66" s="486">
        <v>7606</v>
      </c>
      <c r="I66" s="542">
        <v>3502</v>
      </c>
      <c r="J66" s="542">
        <v>3</v>
      </c>
      <c r="K66" s="542" t="s">
        <v>3949</v>
      </c>
      <c r="L66" s="542">
        <v>7283.8894914763659</v>
      </c>
      <c r="M66" s="487">
        <f>+Tabela1368[[#This Row],[Colunas85]]/$N$651</f>
        <v>1.6304697802308518E-4</v>
      </c>
      <c r="N66" s="542">
        <v>5621.1587002304741</v>
      </c>
      <c r="O66" s="487">
        <f>+O65+Tabela1368[[#This Row],[Colunas8]]</f>
        <v>4.553392333216405E-2</v>
      </c>
      <c r="P66" s="485">
        <v>7.67</v>
      </c>
      <c r="Q66" s="485">
        <v>95.6</v>
      </c>
      <c r="R66" s="561">
        <v>0.64100000000000001</v>
      </c>
      <c r="S66" s="485">
        <v>22.73</v>
      </c>
      <c r="T66" s="485">
        <v>35549.809150000001</v>
      </c>
      <c r="U66" s="485">
        <v>32005.271990000001</v>
      </c>
      <c r="V66" s="488">
        <v>90060668.439999998</v>
      </c>
      <c r="W66" s="487">
        <f t="shared" si="0"/>
        <v>3.9752195476725466E-5</v>
      </c>
      <c r="X66" s="487">
        <f>+X65+Tabela1368[[#This Row],[Colunas82]]</f>
        <v>3.823040938664804E-2</v>
      </c>
      <c r="Y66" s="488">
        <v>11840.74</v>
      </c>
      <c r="AC66" s="462" t="s">
        <v>3820</v>
      </c>
      <c r="AD66" s="462">
        <v>2030</v>
      </c>
      <c r="AE66" s="462" t="s">
        <v>3819</v>
      </c>
      <c r="AF66" s="14">
        <v>22788139</v>
      </c>
      <c r="AG66" s="14">
        <v>24037311</v>
      </c>
      <c r="AH66" s="14">
        <v>46825450</v>
      </c>
      <c r="AI66" s="538"/>
      <c r="AJ66" s="539"/>
    </row>
    <row r="67" spans="1:37" ht="20.100000000000001" customHeight="1" x14ac:dyDescent="0.25">
      <c r="A67" s="485">
        <f t="shared" si="1"/>
        <v>63</v>
      </c>
      <c r="B67" s="485" t="s">
        <v>1374</v>
      </c>
      <c r="C67" s="485">
        <v>3505500</v>
      </c>
      <c r="D67" s="485" t="s">
        <v>1375</v>
      </c>
      <c r="E67" s="485" t="s">
        <v>1376</v>
      </c>
      <c r="F67" s="485">
        <v>1566.1610000000001</v>
      </c>
      <c r="G67" s="486">
        <v>123546</v>
      </c>
      <c r="I67" s="542">
        <v>3508</v>
      </c>
      <c r="J67" s="542">
        <v>2</v>
      </c>
      <c r="K67" s="542" t="s">
        <v>3983</v>
      </c>
      <c r="L67" s="542">
        <v>118313.88523717318</v>
      </c>
      <c r="M67" s="487">
        <f>+Tabela1368[[#This Row],[Colunas85]]/$N$651</f>
        <v>2.6484094066316177E-3</v>
      </c>
      <c r="N67" s="542">
        <v>91305.768180209605</v>
      </c>
      <c r="O67" s="487">
        <f>+O66+Tabela1368[[#This Row],[Colunas8]]</f>
        <v>4.8182332738795665E-2</v>
      </c>
      <c r="P67" s="485">
        <v>71.599999999999994</v>
      </c>
      <c r="Q67" s="485">
        <v>97.8</v>
      </c>
      <c r="R67" s="561">
        <v>0.78900000000000003</v>
      </c>
      <c r="S67" s="485">
        <v>13.24</v>
      </c>
      <c r="T67" s="485">
        <v>526127.69013</v>
      </c>
      <c r="U67" s="485">
        <v>543578.56643999997</v>
      </c>
      <c r="V67" s="488">
        <v>4947550296.1199999</v>
      </c>
      <c r="W67" s="487">
        <f t="shared" si="0"/>
        <v>2.1838166417043883E-3</v>
      </c>
      <c r="X67" s="487">
        <f>+X66+Tabela1368[[#This Row],[Colunas82]]</f>
        <v>4.0414226028352429E-2</v>
      </c>
      <c r="Y67" s="488">
        <v>40046.22</v>
      </c>
    </row>
    <row r="68" spans="1:37" ht="20.100000000000001" customHeight="1" x14ac:dyDescent="0.25">
      <c r="A68" s="485">
        <f t="shared" si="1"/>
        <v>64</v>
      </c>
      <c r="B68" s="485" t="s">
        <v>1966</v>
      </c>
      <c r="C68" s="485">
        <v>3505609</v>
      </c>
      <c r="D68" s="485" t="s">
        <v>1967</v>
      </c>
      <c r="E68" s="485" t="s">
        <v>1968</v>
      </c>
      <c r="F68" s="485">
        <v>146.02500000000001</v>
      </c>
      <c r="G68" s="486">
        <v>33537</v>
      </c>
      <c r="I68" s="542">
        <v>3508</v>
      </c>
      <c r="J68" s="542">
        <v>1</v>
      </c>
      <c r="K68" s="542" t="s">
        <v>3982</v>
      </c>
      <c r="L68" s="542">
        <v>32116.72388583262</v>
      </c>
      <c r="M68" s="487">
        <f>+Tabela1368[[#This Row],[Colunas85]]/$N$651</f>
        <v>7.1892012910336684E-4</v>
      </c>
      <c r="N68" s="542">
        <v>24785.274694928929</v>
      </c>
      <c r="O68" s="487">
        <f>+O67+Tabela1368[[#This Row],[Colunas8]]</f>
        <v>4.890125286789903E-2</v>
      </c>
      <c r="P68" s="485">
        <v>195.66</v>
      </c>
      <c r="Q68" s="485">
        <v>97.5</v>
      </c>
      <c r="R68" s="561">
        <v>0.72499999999999998</v>
      </c>
      <c r="S68" s="485">
        <v>18.690000000000001</v>
      </c>
      <c r="T68" s="485">
        <v>81349.191130000007</v>
      </c>
      <c r="U68" s="485">
        <v>72594.767739999996</v>
      </c>
      <c r="V68" s="488">
        <v>535260245.73000002</v>
      </c>
      <c r="W68" s="487">
        <f t="shared" si="0"/>
        <v>2.3626040410031703E-4</v>
      </c>
      <c r="X68" s="487">
        <f>+X67+Tabela1368[[#This Row],[Colunas82]]</f>
        <v>4.0650486432452747E-2</v>
      </c>
      <c r="Y68" s="488">
        <v>15960.29</v>
      </c>
      <c r="AC68" s="883" t="s">
        <v>3937</v>
      </c>
      <c r="AD68" s="883"/>
      <c r="AE68" s="883"/>
      <c r="AF68" s="883"/>
      <c r="AG68" s="883"/>
      <c r="AH68" s="883"/>
      <c r="AI68" s="883"/>
      <c r="AJ68" s="883"/>
    </row>
    <row r="69" spans="1:37" ht="20.100000000000001" customHeight="1" x14ac:dyDescent="0.25">
      <c r="A69" s="485">
        <f t="shared" si="1"/>
        <v>65</v>
      </c>
      <c r="B69" s="485" t="s">
        <v>1191</v>
      </c>
      <c r="C69" s="485">
        <v>3505708</v>
      </c>
      <c r="D69" s="485" t="s">
        <v>1192</v>
      </c>
      <c r="E69" s="485" t="s">
        <v>1193</v>
      </c>
      <c r="F69" s="485">
        <v>65.700999999999993</v>
      </c>
      <c r="G69" s="486">
        <v>279704</v>
      </c>
      <c r="I69" s="542">
        <v>3501</v>
      </c>
      <c r="J69" s="542">
        <v>1</v>
      </c>
      <c r="K69" s="542" t="s">
        <v>3944</v>
      </c>
      <c r="L69" s="542">
        <v>267858.66767340328</v>
      </c>
      <c r="M69" s="487">
        <f>+Tabela1368[[#This Row],[Colunas85]]/$N$651</f>
        <v>5.9959100632354734E-3</v>
      </c>
      <c r="N69" s="542">
        <v>206713.19656708708</v>
      </c>
      <c r="O69" s="487">
        <f>+O68+Tabela1368[[#This Row],[Colunas8]]</f>
        <v>5.4897162931134502E-2</v>
      </c>
      <c r="P69" s="485">
        <v>3665.21</v>
      </c>
      <c r="Q69" s="485">
        <v>97.8</v>
      </c>
      <c r="R69" s="561">
        <v>0.78600000000000003</v>
      </c>
      <c r="S69" s="485">
        <v>8.9</v>
      </c>
      <c r="T69" s="485">
        <v>2741826.70456</v>
      </c>
      <c r="U69" s="485">
        <v>2450130.7872299999</v>
      </c>
      <c r="V69" s="488">
        <v>52131883230.32</v>
      </c>
      <c r="W69" s="487">
        <f t="shared" ref="W69:W132" si="6">+V69/$V$651</f>
        <v>2.3010675455092222E-2</v>
      </c>
      <c r="X69" s="487">
        <f>+X68+Tabela1368[[#This Row],[Colunas82]]</f>
        <v>6.3661161887544976E-2</v>
      </c>
      <c r="Y69" s="488">
        <v>186382.33</v>
      </c>
      <c r="AC69" s="462" t="s">
        <v>3841</v>
      </c>
      <c r="AD69" s="462" t="s">
        <v>71</v>
      </c>
      <c r="AE69" s="462" t="s">
        <v>3840</v>
      </c>
      <c r="AF69" s="14" t="s">
        <v>3839</v>
      </c>
      <c r="AG69" s="14" t="s">
        <v>3838</v>
      </c>
      <c r="AH69" s="14" t="s">
        <v>5</v>
      </c>
      <c r="AI69" s="538"/>
      <c r="AJ69" s="540"/>
    </row>
    <row r="70" spans="1:37" ht="20.100000000000001" customHeight="1" x14ac:dyDescent="0.25">
      <c r="A70" s="485">
        <f t="shared" si="1"/>
        <v>66</v>
      </c>
      <c r="B70" s="485" t="s">
        <v>1780</v>
      </c>
      <c r="C70" s="485">
        <v>3505807</v>
      </c>
      <c r="D70" s="485" t="s">
        <v>1781</v>
      </c>
      <c r="E70" s="485" t="s">
        <v>1782</v>
      </c>
      <c r="F70" s="485">
        <v>170.91200000000001</v>
      </c>
      <c r="G70" s="486">
        <v>20952</v>
      </c>
      <c r="I70" s="542">
        <v>3504</v>
      </c>
      <c r="J70" s="542">
        <v>4</v>
      </c>
      <c r="K70" s="542" t="s">
        <v>3962</v>
      </c>
      <c r="L70" s="542">
        <v>20064.692693322748</v>
      </c>
      <c r="M70" s="487">
        <f>+Tabela1368[[#This Row],[Colunas85]]/$N$651</f>
        <v>4.4914018978959783E-4</v>
      </c>
      <c r="N70" s="542">
        <v>15484.422441129227</v>
      </c>
      <c r="O70" s="487">
        <f>+O69+Tabela1368[[#This Row],[Colunas8]]</f>
        <v>5.5346303120924097E-2</v>
      </c>
      <c r="P70" s="485">
        <v>118.95</v>
      </c>
      <c r="Q70" s="485">
        <v>98.5</v>
      </c>
      <c r="R70" s="561">
        <v>0.751</v>
      </c>
      <c r="S70" s="485">
        <v>16.78</v>
      </c>
      <c r="T70" s="485">
        <v>59380.257969999999</v>
      </c>
      <c r="U70" s="485">
        <v>50419.740429999998</v>
      </c>
      <c r="V70" s="488">
        <v>959433564.96000004</v>
      </c>
      <c r="W70" s="487">
        <f t="shared" si="6"/>
        <v>4.2348775866160452E-4</v>
      </c>
      <c r="X70" s="487">
        <f>+X69+Tabela1368[[#This Row],[Colunas82]]</f>
        <v>6.4084649646206582E-2</v>
      </c>
      <c r="Y70" s="488">
        <v>45791.98</v>
      </c>
      <c r="AC70" s="462" t="s">
        <v>3820</v>
      </c>
      <c r="AD70" s="462">
        <v>2035</v>
      </c>
      <c r="AE70" s="462" t="s">
        <v>3837</v>
      </c>
      <c r="AF70" s="14">
        <v>1216584</v>
      </c>
      <c r="AG70" s="14">
        <v>1160280</v>
      </c>
      <c r="AH70" s="14">
        <v>2376864</v>
      </c>
      <c r="AI70" s="538"/>
      <c r="AJ70" s="539">
        <v>0</v>
      </c>
    </row>
    <row r="71" spans="1:37" ht="20.100000000000001" customHeight="1" x14ac:dyDescent="0.25">
      <c r="A71" s="485">
        <f t="shared" ref="A71:A134" si="7">+A70+1</f>
        <v>67</v>
      </c>
      <c r="B71" s="485" t="s">
        <v>1613</v>
      </c>
      <c r="C71" s="485">
        <v>3505906</v>
      </c>
      <c r="D71" s="485" t="s">
        <v>1614</v>
      </c>
      <c r="E71" s="485" t="s">
        <v>1615</v>
      </c>
      <c r="F71" s="485">
        <v>849.52599999999995</v>
      </c>
      <c r="G71" s="486">
        <v>63438</v>
      </c>
      <c r="I71" s="542">
        <v>3508</v>
      </c>
      <c r="J71" s="542">
        <v>1</v>
      </c>
      <c r="K71" s="542" t="s">
        <v>3982</v>
      </c>
      <c r="L71" s="542">
        <v>60751.430654782765</v>
      </c>
      <c r="M71" s="487">
        <f>+Tabela1368[[#This Row],[Colunas85]]/$N$651</f>
        <v>1.3598966857518379E-3</v>
      </c>
      <c r="N71" s="542">
        <v>46883.390168974605</v>
      </c>
      <c r="O71" s="487">
        <f>+O70+Tabela1368[[#This Row],[Colunas8]]</f>
        <v>5.6706199806675933E-2</v>
      </c>
      <c r="P71" s="485">
        <v>66.48</v>
      </c>
      <c r="Q71" s="485">
        <v>97.7</v>
      </c>
      <c r="R71" s="561">
        <v>0.76100000000000001</v>
      </c>
      <c r="S71" s="485">
        <v>10.72</v>
      </c>
      <c r="T71" s="485">
        <v>174113.85633000001</v>
      </c>
      <c r="U71" s="485">
        <v>157203.01525</v>
      </c>
      <c r="V71" s="488">
        <v>1626318136.9200001</v>
      </c>
      <c r="W71" s="487">
        <f t="shared" si="6"/>
        <v>7.1784628746408418E-4</v>
      </c>
      <c r="X71" s="487">
        <f>+X70+Tabela1368[[#This Row],[Colunas82]]</f>
        <v>6.480249593367067E-2</v>
      </c>
      <c r="Y71" s="488">
        <v>25636.34</v>
      </c>
      <c r="AC71" s="462" t="s">
        <v>3820</v>
      </c>
      <c r="AD71" s="462">
        <v>2035</v>
      </c>
      <c r="AE71" s="462" t="s">
        <v>3836</v>
      </c>
      <c r="AF71" s="14">
        <v>1275558</v>
      </c>
      <c r="AG71" s="14">
        <v>1217061</v>
      </c>
      <c r="AH71" s="14">
        <v>2492619</v>
      </c>
      <c r="AI71" s="538"/>
      <c r="AJ71" s="539">
        <v>0</v>
      </c>
    </row>
    <row r="72" spans="1:37" ht="20.100000000000001" customHeight="1" x14ac:dyDescent="0.25">
      <c r="A72" s="485">
        <f t="shared" si="7"/>
        <v>68</v>
      </c>
      <c r="B72" s="485" t="s">
        <v>1248</v>
      </c>
      <c r="C72" s="485">
        <v>3506003</v>
      </c>
      <c r="D72" s="485" t="s">
        <v>1249</v>
      </c>
      <c r="E72" s="485" t="s">
        <v>1250</v>
      </c>
      <c r="F72" s="485">
        <v>667.68399999999997</v>
      </c>
      <c r="G72" s="486">
        <v>381706</v>
      </c>
      <c r="I72" s="542">
        <v>3503</v>
      </c>
      <c r="J72" s="542">
        <v>1</v>
      </c>
      <c r="K72" s="542" t="s">
        <v>3954</v>
      </c>
      <c r="L72" s="542">
        <v>365540.93113771727</v>
      </c>
      <c r="M72" s="487">
        <f>+Tabela1368[[#This Row],[Colunas85]]/$N$651</f>
        <v>8.1824887974335722E-3</v>
      </c>
      <c r="N72" s="542">
        <v>282097.02903368045</v>
      </c>
      <c r="O72" s="487">
        <f>+O71+Tabela1368[[#This Row],[Colunas8]]</f>
        <v>6.4888688604109512E-2</v>
      </c>
      <c r="P72" s="485">
        <v>515.12</v>
      </c>
      <c r="Q72" s="485">
        <v>96.9</v>
      </c>
      <c r="R72" s="561">
        <v>0.80100000000000005</v>
      </c>
      <c r="S72" s="485">
        <v>13.31</v>
      </c>
      <c r="T72" s="485">
        <v>1302951.88209</v>
      </c>
      <c r="U72" s="485">
        <v>1172323.48483</v>
      </c>
      <c r="V72" s="488">
        <v>14932888376.640001</v>
      </c>
      <c r="W72" s="487">
        <f t="shared" si="6"/>
        <v>6.5912801677215152E-3</v>
      </c>
      <c r="X72" s="487">
        <f>+X71+Tabela1368[[#This Row],[Colunas82]]</f>
        <v>7.1393776101392192E-2</v>
      </c>
      <c r="Y72" s="488">
        <v>39121.440000000002</v>
      </c>
      <c r="AC72" s="462" t="s">
        <v>3820</v>
      </c>
      <c r="AD72" s="462">
        <v>2035</v>
      </c>
      <c r="AE72" s="462" t="s">
        <v>3835</v>
      </c>
      <c r="AF72" s="14">
        <v>1364126</v>
      </c>
      <c r="AG72" s="14">
        <v>1302024</v>
      </c>
      <c r="AH72" s="14">
        <v>2666150</v>
      </c>
      <c r="AI72" s="538"/>
      <c r="AJ72" s="539">
        <v>0</v>
      </c>
    </row>
    <row r="73" spans="1:37" ht="20.100000000000001" customHeight="1" x14ac:dyDescent="0.25">
      <c r="A73" s="485">
        <f t="shared" si="7"/>
        <v>69</v>
      </c>
      <c r="B73" s="485" t="s">
        <v>1446</v>
      </c>
      <c r="C73" s="485">
        <v>3506102</v>
      </c>
      <c r="D73" s="485" t="s">
        <v>1447</v>
      </c>
      <c r="E73" s="485" t="s">
        <v>1448</v>
      </c>
      <c r="F73" s="485">
        <v>683.19200000000001</v>
      </c>
      <c r="G73" s="486">
        <v>77612</v>
      </c>
      <c r="I73" s="542">
        <v>3508</v>
      </c>
      <c r="J73" s="542">
        <v>2</v>
      </c>
      <c r="K73" s="542" t="s">
        <v>3983</v>
      </c>
      <c r="L73" s="542">
        <v>74325.16844760238</v>
      </c>
      <c r="M73" s="487">
        <f>+Tabela1368[[#This Row],[Colunas85]]/$N$651</f>
        <v>1.6637394239189703E-3</v>
      </c>
      <c r="N73" s="542">
        <v>57358.581257203208</v>
      </c>
      <c r="O73" s="487">
        <f>+O72+Tabela1368[[#This Row],[Colunas8]]</f>
        <v>6.6552428028028479E-2</v>
      </c>
      <c r="P73" s="485">
        <v>109.81</v>
      </c>
      <c r="Q73" s="485">
        <v>98.5</v>
      </c>
      <c r="R73" s="561">
        <v>0.78</v>
      </c>
      <c r="S73" s="485">
        <v>3.27</v>
      </c>
      <c r="T73" s="485">
        <v>270495.37635999999</v>
      </c>
      <c r="U73" s="485">
        <v>262944.13955000002</v>
      </c>
      <c r="V73" s="488">
        <v>3352153086.04</v>
      </c>
      <c r="W73" s="487">
        <f t="shared" si="6"/>
        <v>1.4796186509868925E-3</v>
      </c>
      <c r="X73" s="487">
        <f>+X72+Tabela1368[[#This Row],[Colunas82]]</f>
        <v>7.2873394752379084E-2</v>
      </c>
      <c r="Y73" s="488">
        <v>43191.17</v>
      </c>
      <c r="AC73" s="462" t="s">
        <v>3820</v>
      </c>
      <c r="AD73" s="462">
        <v>2035</v>
      </c>
      <c r="AE73" s="462" t="s">
        <v>3834</v>
      </c>
      <c r="AF73" s="14">
        <v>1468169</v>
      </c>
      <c r="AG73" s="14">
        <v>1398552</v>
      </c>
      <c r="AH73" s="14">
        <v>2866721</v>
      </c>
      <c r="AI73" s="538"/>
      <c r="AJ73" s="539">
        <f>+AH73/5*2</f>
        <v>1146688.3999999999</v>
      </c>
    </row>
    <row r="74" spans="1:37" ht="20.100000000000001" customHeight="1" x14ac:dyDescent="0.25">
      <c r="A74" s="485">
        <f t="shared" si="7"/>
        <v>70</v>
      </c>
      <c r="B74" s="485" t="s">
        <v>2480</v>
      </c>
      <c r="C74" s="485">
        <v>3506201</v>
      </c>
      <c r="D74" s="485" t="s">
        <v>2481</v>
      </c>
      <c r="E74" s="485" t="s">
        <v>2482</v>
      </c>
      <c r="F74" s="485">
        <v>301.68700000000001</v>
      </c>
      <c r="G74" s="486">
        <v>3028</v>
      </c>
      <c r="I74" s="542">
        <v>3506</v>
      </c>
      <c r="J74" s="542">
        <v>1</v>
      </c>
      <c r="K74" s="542" t="s">
        <v>3970</v>
      </c>
      <c r="L74" s="542">
        <v>2899.7656297910116</v>
      </c>
      <c r="M74" s="487">
        <f>+Tabela1368[[#This Row],[Colunas85]]/$N$651</f>
        <v>6.491010379357111E-5</v>
      </c>
      <c r="N74" s="542">
        <v>2237.8212653560181</v>
      </c>
      <c r="O74" s="487">
        <f>+O73+Tabela1368[[#This Row],[Colunas8]]</f>
        <v>6.6617338131822051E-2</v>
      </c>
      <c r="P74" s="485">
        <v>8.8699999999999992</v>
      </c>
      <c r="Q74" s="485">
        <v>97.9</v>
      </c>
      <c r="R74" s="561">
        <v>0.74399999999999999</v>
      </c>
      <c r="S74" s="485">
        <v>29.41</v>
      </c>
      <c r="T74" s="485">
        <v>18357.073049999999</v>
      </c>
      <c r="U74" s="485">
        <v>16170.831819999999</v>
      </c>
      <c r="V74" s="488">
        <v>171686419.08000001</v>
      </c>
      <c r="W74" s="487">
        <f t="shared" si="6"/>
        <v>7.5781272892883826E-5</v>
      </c>
      <c r="X74" s="487">
        <f>+X73+Tabela1368[[#This Row],[Colunas82]]</f>
        <v>7.294917602527197E-2</v>
      </c>
      <c r="Y74" s="488">
        <v>56699.61</v>
      </c>
      <c r="AC74" s="462" t="s">
        <v>3820</v>
      </c>
      <c r="AD74" s="462">
        <v>2035</v>
      </c>
      <c r="AE74" s="462" t="s">
        <v>3833</v>
      </c>
      <c r="AF74" s="14">
        <v>1576643</v>
      </c>
      <c r="AG74" s="14">
        <v>1483904</v>
      </c>
      <c r="AH74" s="14">
        <v>3060547</v>
      </c>
      <c r="AI74" s="538"/>
      <c r="AJ74" s="539">
        <f>+AH74</f>
        <v>3060547</v>
      </c>
    </row>
    <row r="75" spans="1:37" ht="20.100000000000001" customHeight="1" x14ac:dyDescent="0.25">
      <c r="A75" s="485">
        <f t="shared" si="7"/>
        <v>71</v>
      </c>
      <c r="B75" s="485" t="s">
        <v>2353</v>
      </c>
      <c r="C75" s="485">
        <v>3506300</v>
      </c>
      <c r="D75" s="485" t="s">
        <v>2354</v>
      </c>
      <c r="E75" s="485" t="s">
        <v>2355</v>
      </c>
      <c r="F75" s="485">
        <v>244.15799999999999</v>
      </c>
      <c r="G75" s="486">
        <v>11168</v>
      </c>
      <c r="I75" s="542">
        <v>3504</v>
      </c>
      <c r="J75" s="542">
        <v>3</v>
      </c>
      <c r="K75" s="542" t="s">
        <v>3961</v>
      </c>
      <c r="L75" s="542">
        <v>10695.040473416784</v>
      </c>
      <c r="M75" s="487">
        <f>+Tabela1368[[#This Row],[Colunas85]]/$N$651</f>
        <v>2.3940424014749087E-4</v>
      </c>
      <c r="N75" s="542">
        <v>8253.6287620528456</v>
      </c>
      <c r="O75" s="487">
        <f>+O74+Tabela1368[[#This Row],[Colunas8]]</f>
        <v>6.6856742371969549E-2</v>
      </c>
      <c r="P75" s="485">
        <v>44.12</v>
      </c>
      <c r="Q75" s="485">
        <v>98.3</v>
      </c>
      <c r="R75" s="561">
        <v>0.73399999999999999</v>
      </c>
      <c r="S75" s="485">
        <v>6.67</v>
      </c>
      <c r="T75" s="485">
        <v>32647.229230000001</v>
      </c>
      <c r="U75" s="485">
        <v>29495.335630000001</v>
      </c>
      <c r="V75" s="488">
        <v>220871657.91999999</v>
      </c>
      <c r="W75" s="487">
        <f t="shared" si="6"/>
        <v>9.7491318607675635E-5</v>
      </c>
      <c r="X75" s="487">
        <f>+X74+Tabela1368[[#This Row],[Colunas82]]</f>
        <v>7.3046667343879643E-2</v>
      </c>
      <c r="Y75" s="488">
        <v>19777.189999999999</v>
      </c>
      <c r="AC75" s="462" t="s">
        <v>3820</v>
      </c>
      <c r="AD75" s="462">
        <v>2035</v>
      </c>
      <c r="AE75" s="462" t="s">
        <v>3832</v>
      </c>
      <c r="AF75" s="14">
        <v>1468744</v>
      </c>
      <c r="AG75" s="14">
        <v>1399397</v>
      </c>
      <c r="AH75" s="14">
        <v>2868141</v>
      </c>
      <c r="AI75" s="538"/>
      <c r="AJ75" s="539">
        <f t="shared" ref="AJ75:AJ85" si="8">+AH75</f>
        <v>2868141</v>
      </c>
    </row>
    <row r="76" spans="1:37" ht="20.100000000000001" customHeight="1" x14ac:dyDescent="0.25">
      <c r="A76" s="485">
        <f t="shared" si="7"/>
        <v>72</v>
      </c>
      <c r="B76" s="485" t="s">
        <v>1590</v>
      </c>
      <c r="C76" s="485">
        <v>3506359</v>
      </c>
      <c r="D76" s="485" t="s">
        <v>1591</v>
      </c>
      <c r="E76" s="485" t="s">
        <v>1592</v>
      </c>
      <c r="F76" s="485">
        <v>491.54599999999999</v>
      </c>
      <c r="G76" s="486">
        <v>66154</v>
      </c>
      <c r="I76" s="542">
        <v>3501</v>
      </c>
      <c r="J76" s="542">
        <v>2</v>
      </c>
      <c r="K76" s="542" t="s">
        <v>3945</v>
      </c>
      <c r="L76" s="542">
        <v>63352.409337250523</v>
      </c>
      <c r="M76" s="487">
        <f>+Tabela1368[[#This Row],[Colunas85]]/$N$651</f>
        <v>1.4181185622060446E-3</v>
      </c>
      <c r="N76" s="542">
        <v>48890.630115046901</v>
      </c>
      <c r="O76" s="487">
        <f>+O75+Tabela1368[[#This Row],[Colunas8]]</f>
        <v>6.8274860934175591E-2</v>
      </c>
      <c r="P76" s="485">
        <v>97.21</v>
      </c>
      <c r="Q76" s="485">
        <v>98.1</v>
      </c>
      <c r="R76" s="561">
        <v>0.73</v>
      </c>
      <c r="S76" s="485">
        <v>12.46</v>
      </c>
      <c r="T76" s="485">
        <v>429374.28457999998</v>
      </c>
      <c r="U76" s="485">
        <v>349538.46811000002</v>
      </c>
      <c r="V76" s="488">
        <v>1811580320.6600001</v>
      </c>
      <c r="W76" s="487">
        <f t="shared" si="6"/>
        <v>7.9961981491001827E-4</v>
      </c>
      <c r="X76" s="487">
        <f>+X75+Tabela1368[[#This Row],[Colunas82]]</f>
        <v>7.3846287158789659E-2</v>
      </c>
      <c r="Y76" s="488">
        <v>27384.29</v>
      </c>
      <c r="AC76" s="462" t="s">
        <v>3820</v>
      </c>
      <c r="AD76" s="462">
        <v>2035</v>
      </c>
      <c r="AE76" s="462" t="s">
        <v>3831</v>
      </c>
      <c r="AF76" s="14">
        <v>1574597</v>
      </c>
      <c r="AG76" s="14">
        <v>1514894</v>
      </c>
      <c r="AH76" s="14">
        <v>3089491</v>
      </c>
      <c r="AI76" s="538"/>
      <c r="AJ76" s="539">
        <f t="shared" si="8"/>
        <v>3089491</v>
      </c>
    </row>
    <row r="77" spans="1:37" ht="20.100000000000001" customHeight="1" x14ac:dyDescent="0.25">
      <c r="A77" s="485">
        <f t="shared" si="7"/>
        <v>73</v>
      </c>
      <c r="B77" s="485" t="s">
        <v>2401</v>
      </c>
      <c r="C77" s="485">
        <v>3506409</v>
      </c>
      <c r="D77" s="485" t="s">
        <v>2402</v>
      </c>
      <c r="E77" s="485" t="s">
        <v>2403</v>
      </c>
      <c r="F77" s="485">
        <v>158.02500000000001</v>
      </c>
      <c r="G77" s="486">
        <v>8197</v>
      </c>
      <c r="I77" s="542">
        <v>3506</v>
      </c>
      <c r="J77" s="542">
        <v>2</v>
      </c>
      <c r="K77" s="542" t="s">
        <v>3971</v>
      </c>
      <c r="L77" s="542">
        <v>7849.8609205405965</v>
      </c>
      <c r="M77" s="487">
        <f>+Tabela1368[[#This Row],[Colunas85]]/$N$651</f>
        <v>1.7571602404091894E-4</v>
      </c>
      <c r="N77" s="542">
        <v>6057.9329300275049</v>
      </c>
      <c r="O77" s="487">
        <f>+O76+Tabela1368[[#This Row],[Colunas8]]</f>
        <v>6.8450576958216505E-2</v>
      </c>
      <c r="P77" s="485">
        <v>44.63</v>
      </c>
      <c r="Q77" s="485">
        <v>99</v>
      </c>
      <c r="R77" s="561">
        <v>0.76800000000000002</v>
      </c>
      <c r="S77" s="485">
        <v>12.05</v>
      </c>
      <c r="T77" s="485">
        <v>29925.483390000001</v>
      </c>
      <c r="U77" s="485">
        <v>25293.080590000001</v>
      </c>
      <c r="V77" s="488">
        <v>199063981.06</v>
      </c>
      <c r="W77" s="487">
        <f t="shared" si="6"/>
        <v>8.7865551350468034E-5</v>
      </c>
      <c r="X77" s="487">
        <f>+X76+Tabela1368[[#This Row],[Colunas82]]</f>
        <v>7.393415271014013E-2</v>
      </c>
      <c r="Y77" s="488">
        <v>24284.98</v>
      </c>
      <c r="AC77" s="462" t="s">
        <v>3820</v>
      </c>
      <c r="AD77" s="462">
        <v>2035</v>
      </c>
      <c r="AE77" s="462" t="s">
        <v>3830</v>
      </c>
      <c r="AF77" s="14">
        <v>1795321</v>
      </c>
      <c r="AG77" s="14">
        <v>1760512</v>
      </c>
      <c r="AH77" s="14">
        <v>3555833</v>
      </c>
      <c r="AI77" s="538"/>
      <c r="AJ77" s="539">
        <f t="shared" si="8"/>
        <v>3555833</v>
      </c>
    </row>
    <row r="78" spans="1:37" ht="20.100000000000001" customHeight="1" x14ac:dyDescent="0.25">
      <c r="A78" s="485">
        <f t="shared" si="7"/>
        <v>74</v>
      </c>
      <c r="B78" s="485" t="s">
        <v>1440</v>
      </c>
      <c r="C78" s="485">
        <v>3506508</v>
      </c>
      <c r="D78" s="485" t="s">
        <v>1441</v>
      </c>
      <c r="E78" s="485" t="s">
        <v>1442</v>
      </c>
      <c r="F78" s="485">
        <v>530.03099999999995</v>
      </c>
      <c r="G78" s="486">
        <v>126094</v>
      </c>
      <c r="I78" s="542">
        <v>3506</v>
      </c>
      <c r="J78" s="542">
        <v>2</v>
      </c>
      <c r="K78" s="542" t="s">
        <v>3971</v>
      </c>
      <c r="L78" s="542">
        <v>120753.97864031301</v>
      </c>
      <c r="M78" s="487">
        <f>+Tabela1368[[#This Row],[Colunas85]]/$N$651</f>
        <v>2.7030299299030899E-3</v>
      </c>
      <c r="N78" s="542">
        <v>93188.848954359899</v>
      </c>
      <c r="O78" s="487">
        <f>+O77+Tabela1368[[#This Row],[Colunas8]]</f>
        <v>7.11536068881196E-2</v>
      </c>
      <c r="P78" s="485">
        <v>204.79</v>
      </c>
      <c r="Q78" s="485">
        <v>98</v>
      </c>
      <c r="R78" s="561">
        <v>0.78</v>
      </c>
      <c r="S78" s="485">
        <v>12.84</v>
      </c>
      <c r="T78" s="485">
        <v>363952.17164999997</v>
      </c>
      <c r="U78" s="485">
        <v>350718.05116999999</v>
      </c>
      <c r="V78" s="488">
        <v>3438418196.8599997</v>
      </c>
      <c r="W78" s="487">
        <f t="shared" si="6"/>
        <v>1.5176955119245016E-3</v>
      </c>
      <c r="X78" s="487">
        <f>+X77+Tabela1368[[#This Row],[Colunas82]]</f>
        <v>7.5451848222064632E-2</v>
      </c>
      <c r="Y78" s="488">
        <v>27268.69</v>
      </c>
      <c r="AC78" s="462" t="s">
        <v>3820</v>
      </c>
      <c r="AD78" s="462">
        <v>2035</v>
      </c>
      <c r="AE78" s="462" t="s">
        <v>3829</v>
      </c>
      <c r="AF78" s="14">
        <v>1731528</v>
      </c>
      <c r="AG78" s="14">
        <v>1736702</v>
      </c>
      <c r="AH78" s="14">
        <v>3468230</v>
      </c>
      <c r="AI78" s="538"/>
      <c r="AJ78" s="539">
        <f t="shared" si="8"/>
        <v>3468230</v>
      </c>
    </row>
    <row r="79" spans="1:37" ht="20.100000000000001" customHeight="1" x14ac:dyDescent="0.25">
      <c r="A79" s="485">
        <f t="shared" si="7"/>
        <v>75</v>
      </c>
      <c r="B79" s="485" t="s">
        <v>1876</v>
      </c>
      <c r="C79" s="485">
        <v>3506607</v>
      </c>
      <c r="D79" s="485" t="s">
        <v>1877</v>
      </c>
      <c r="E79" s="485" t="s">
        <v>1878</v>
      </c>
      <c r="F79" s="485">
        <v>317.40600000000001</v>
      </c>
      <c r="G79" s="486">
        <v>33265</v>
      </c>
      <c r="I79" s="542">
        <v>3501</v>
      </c>
      <c r="J79" s="542">
        <v>1</v>
      </c>
      <c r="K79" s="542" t="s">
        <v>3944</v>
      </c>
      <c r="L79" s="542">
        <v>31856.242957396968</v>
      </c>
      <c r="M79" s="487">
        <f>+Tabela1368[[#This Row],[Colunas85]]/$N$651</f>
        <v>7.130893668075111E-4</v>
      </c>
      <c r="N79" s="542">
        <v>24584.255083245695</v>
      </c>
      <c r="O79" s="487">
        <f>+O78+Tabela1368[[#This Row],[Colunas8]]</f>
        <v>7.1866696254927115E-2</v>
      </c>
      <c r="P79" s="485">
        <v>90.03</v>
      </c>
      <c r="Q79" s="485">
        <v>97.7</v>
      </c>
      <c r="R79" s="561">
        <v>0.71199999999999997</v>
      </c>
      <c r="S79" s="485">
        <v>9.85</v>
      </c>
      <c r="T79" s="485">
        <v>78762.982600000003</v>
      </c>
      <c r="U79" s="485">
        <v>64012.431660000002</v>
      </c>
      <c r="V79" s="488">
        <v>709221442.75</v>
      </c>
      <c r="W79" s="487">
        <f t="shared" si="6"/>
        <v>3.130457492358721E-4</v>
      </c>
      <c r="X79" s="487">
        <f>+X78+Tabela1368[[#This Row],[Colunas82]]</f>
        <v>7.5764893971300498E-2</v>
      </c>
      <c r="Y79" s="488">
        <v>21320.35</v>
      </c>
      <c r="AC79" s="462" t="s">
        <v>3820</v>
      </c>
      <c r="AD79" s="462">
        <v>2035</v>
      </c>
      <c r="AE79" s="462" t="s">
        <v>3828</v>
      </c>
      <c r="AF79" s="14">
        <v>1786801</v>
      </c>
      <c r="AG79" s="14">
        <v>1827018</v>
      </c>
      <c r="AH79" s="14">
        <v>3613819</v>
      </c>
      <c r="AI79" s="538"/>
      <c r="AJ79" s="539">
        <f t="shared" si="8"/>
        <v>3613819</v>
      </c>
    </row>
    <row r="80" spans="1:37" ht="20.100000000000001" customHeight="1" x14ac:dyDescent="0.25">
      <c r="A80" s="485">
        <f t="shared" si="7"/>
        <v>76</v>
      </c>
      <c r="B80" s="485" t="s">
        <v>2185</v>
      </c>
      <c r="C80" s="485">
        <v>3506706</v>
      </c>
      <c r="D80" s="485" t="s">
        <v>2186</v>
      </c>
      <c r="E80" s="485" t="s">
        <v>2187</v>
      </c>
      <c r="F80" s="485">
        <v>690.74800000000005</v>
      </c>
      <c r="G80" s="486">
        <v>15111</v>
      </c>
      <c r="I80" s="542">
        <v>3509</v>
      </c>
      <c r="J80" s="542">
        <v>1</v>
      </c>
      <c r="K80" s="542" t="s">
        <v>3988</v>
      </c>
      <c r="L80" s="542">
        <v>14471.056285261551</v>
      </c>
      <c r="M80" s="487">
        <f>+Tabela1368[[#This Row],[Colunas85]]/$N$651</f>
        <v>3.2392885681131213E-4</v>
      </c>
      <c r="N80" s="542">
        <v>11167.674088769747</v>
      </c>
      <c r="O80" s="487">
        <f>+O79+Tabela1368[[#This Row],[Colunas8]]</f>
        <v>7.2190625111738432E-2</v>
      </c>
      <c r="P80" s="485">
        <v>19.75</v>
      </c>
      <c r="Q80" s="485">
        <v>96</v>
      </c>
      <c r="R80" s="561">
        <v>0.68100000000000005</v>
      </c>
      <c r="S80" s="485">
        <v>17.75</v>
      </c>
      <c r="T80" s="485">
        <v>51604.80184</v>
      </c>
      <c r="U80" s="485">
        <v>40190.625520000001</v>
      </c>
      <c r="V80" s="488">
        <v>315475822.52999997</v>
      </c>
      <c r="W80" s="487">
        <f t="shared" si="6"/>
        <v>1.3924898385301514E-4</v>
      </c>
      <c r="X80" s="487">
        <f>+X79+Tabela1368[[#This Row],[Colunas82]]</f>
        <v>7.590414295515352E-2</v>
      </c>
      <c r="Y80" s="488">
        <v>20877.23</v>
      </c>
      <c r="AC80" s="462" t="s">
        <v>3820</v>
      </c>
      <c r="AD80" s="462">
        <v>2035</v>
      </c>
      <c r="AE80" s="462" t="s">
        <v>3827</v>
      </c>
      <c r="AF80" s="14">
        <v>1736408</v>
      </c>
      <c r="AG80" s="14">
        <v>1852701</v>
      </c>
      <c r="AH80" s="14">
        <v>3589109</v>
      </c>
      <c r="AI80" s="538"/>
      <c r="AJ80" s="539">
        <f t="shared" si="8"/>
        <v>3589109</v>
      </c>
    </row>
    <row r="81" spans="1:37" ht="20.100000000000001" customHeight="1" x14ac:dyDescent="0.25">
      <c r="A81" s="485">
        <f t="shared" si="7"/>
        <v>77</v>
      </c>
      <c r="B81" s="485" t="s">
        <v>2350</v>
      </c>
      <c r="C81" s="485">
        <v>3506805</v>
      </c>
      <c r="D81" s="485" t="s">
        <v>2351</v>
      </c>
      <c r="E81" s="485" t="s">
        <v>2352</v>
      </c>
      <c r="F81" s="485">
        <v>363.92599999999999</v>
      </c>
      <c r="G81" s="486">
        <v>12571</v>
      </c>
      <c r="I81" s="542">
        <v>3503</v>
      </c>
      <c r="J81" s="542">
        <v>2</v>
      </c>
      <c r="K81" s="542" t="s">
        <v>3955</v>
      </c>
      <c r="L81" s="542">
        <v>12038.62408589921</v>
      </c>
      <c r="M81" s="487">
        <f>+Tabela1368[[#This Row],[Colunas85]]/$N$651</f>
        <v>2.6947982654854108E-4</v>
      </c>
      <c r="N81" s="542">
        <v>9290.5056561395322</v>
      </c>
      <c r="O81" s="487">
        <f>+O80+Tabela1368[[#This Row],[Colunas8]]</f>
        <v>7.2460104938286973E-2</v>
      </c>
      <c r="P81" s="485">
        <v>29.84</v>
      </c>
      <c r="Q81" s="485">
        <v>99.3</v>
      </c>
      <c r="R81" s="561">
        <v>0.74199999999999999</v>
      </c>
      <c r="S81" s="485">
        <v>7.87</v>
      </c>
      <c r="T81" s="485">
        <v>37931.81899</v>
      </c>
      <c r="U81" s="485">
        <v>37442.815880000002</v>
      </c>
      <c r="V81" s="488">
        <v>224005288.91</v>
      </c>
      <c r="W81" s="487">
        <f t="shared" si="6"/>
        <v>9.8874483021444066E-5</v>
      </c>
      <c r="X81" s="487">
        <f>+X80+Tabela1368[[#This Row],[Colunas82]]</f>
        <v>7.6003017438174961E-2</v>
      </c>
      <c r="Y81" s="488">
        <v>17819.21</v>
      </c>
      <c r="AC81" s="462" t="s">
        <v>3820</v>
      </c>
      <c r="AD81" s="462">
        <v>2035</v>
      </c>
      <c r="AE81" s="462" t="s">
        <v>3826</v>
      </c>
      <c r="AF81" s="14">
        <v>1539973</v>
      </c>
      <c r="AG81" s="14">
        <v>1711261</v>
      </c>
      <c r="AH81" s="14">
        <v>3251234</v>
      </c>
      <c r="AI81" s="538"/>
      <c r="AJ81" s="539">
        <f t="shared" si="8"/>
        <v>3251234</v>
      </c>
    </row>
    <row r="82" spans="1:37" ht="20.100000000000001" customHeight="1" x14ac:dyDescent="0.25">
      <c r="A82" s="485">
        <f t="shared" si="7"/>
        <v>78</v>
      </c>
      <c r="B82" s="485" t="s">
        <v>2410</v>
      </c>
      <c r="C82" s="485">
        <v>3506904</v>
      </c>
      <c r="D82" s="485" t="s">
        <v>2411</v>
      </c>
      <c r="E82" s="485" t="s">
        <v>2412</v>
      </c>
      <c r="F82" s="485">
        <v>653.54100000000005</v>
      </c>
      <c r="G82" s="486">
        <v>12107</v>
      </c>
      <c r="I82" s="542">
        <v>3503</v>
      </c>
      <c r="J82" s="542">
        <v>3</v>
      </c>
      <c r="K82" s="542" t="s">
        <v>3956</v>
      </c>
      <c r="L82" s="542">
        <v>11594.274266803097</v>
      </c>
      <c r="M82" s="487">
        <f>+Tabela1368[[#This Row],[Colunas85]]/$N$651</f>
        <v>2.5953323204384594E-4</v>
      </c>
      <c r="N82" s="542">
        <v>8947.5898479740135</v>
      </c>
      <c r="O82" s="487">
        <f>+O81+Tabela1368[[#This Row],[Colunas8]]</f>
        <v>7.2719638170330822E-2</v>
      </c>
      <c r="P82" s="485">
        <v>14.72</v>
      </c>
      <c r="Q82" s="485">
        <v>95.1</v>
      </c>
      <c r="R82" s="561">
        <v>0.70499999999999996</v>
      </c>
      <c r="S82" s="485">
        <v>24.79</v>
      </c>
      <c r="T82" s="485">
        <v>38598.941680000004</v>
      </c>
      <c r="U82" s="485">
        <v>32955.072939999998</v>
      </c>
      <c r="V82" s="488">
        <v>196411861</v>
      </c>
      <c r="W82" s="487">
        <f t="shared" si="6"/>
        <v>8.6694922741120079E-5</v>
      </c>
      <c r="X82" s="487">
        <f>+X81+Tabela1368[[#This Row],[Colunas82]]</f>
        <v>7.6089712360916079E-2</v>
      </c>
      <c r="Y82" s="488">
        <v>16223</v>
      </c>
      <c r="AC82" s="462" t="s">
        <v>3820</v>
      </c>
      <c r="AD82" s="462">
        <v>2035</v>
      </c>
      <c r="AE82" s="462" t="s">
        <v>3825</v>
      </c>
      <c r="AF82" s="14">
        <v>1302846</v>
      </c>
      <c r="AG82" s="14">
        <v>1498284</v>
      </c>
      <c r="AH82" s="14">
        <v>2801130</v>
      </c>
      <c r="AI82" s="538"/>
      <c r="AJ82" s="539">
        <f t="shared" si="8"/>
        <v>2801130</v>
      </c>
    </row>
    <row r="83" spans="1:37" ht="20.100000000000001" customHeight="1" x14ac:dyDescent="0.25">
      <c r="A83" s="485">
        <f t="shared" si="7"/>
        <v>79</v>
      </c>
      <c r="B83" s="485" t="s">
        <v>1509</v>
      </c>
      <c r="C83" s="485">
        <v>3507001</v>
      </c>
      <c r="D83" s="485" t="s">
        <v>1510</v>
      </c>
      <c r="E83" s="485" t="s">
        <v>1511</v>
      </c>
      <c r="F83" s="485">
        <v>248.95400000000001</v>
      </c>
      <c r="G83" s="486">
        <v>63310</v>
      </c>
      <c r="I83" s="542">
        <v>3502</v>
      </c>
      <c r="J83" s="542">
        <v>1</v>
      </c>
      <c r="K83" s="542" t="s">
        <v>3947</v>
      </c>
      <c r="L83" s="542">
        <v>60628.851394342455</v>
      </c>
      <c r="M83" s="487">
        <f>+Tabela1368[[#This Row],[Colunas85]]/$N$651</f>
        <v>1.3571527976126115E-3</v>
      </c>
      <c r="N83" s="542">
        <v>46788.792704653082</v>
      </c>
      <c r="O83" s="487">
        <f>+O82+Tabela1368[[#This Row],[Colunas8]]</f>
        <v>7.4076790967943437E-2</v>
      </c>
      <c r="P83" s="485">
        <v>194.07</v>
      </c>
      <c r="Q83" s="485">
        <v>98.7</v>
      </c>
      <c r="R83" s="561">
        <v>0.78</v>
      </c>
      <c r="S83" s="485">
        <v>15.87</v>
      </c>
      <c r="T83" s="485">
        <v>198057.02674</v>
      </c>
      <c r="U83" s="485">
        <v>190516.18093999999</v>
      </c>
      <c r="V83" s="488">
        <v>2521596781.5999999</v>
      </c>
      <c r="W83" s="487">
        <f t="shared" si="6"/>
        <v>1.1130164800234189E-3</v>
      </c>
      <c r="X83" s="487">
        <f>+X82+Tabela1368[[#This Row],[Colunas82]]</f>
        <v>7.7202728840939497E-2</v>
      </c>
      <c r="Y83" s="488">
        <v>39829.360000000001</v>
      </c>
      <c r="AC83" s="462" t="s">
        <v>3820</v>
      </c>
      <c r="AD83" s="462">
        <v>2035</v>
      </c>
      <c r="AE83" s="462" t="s">
        <v>3824</v>
      </c>
      <c r="AF83" s="14">
        <v>1126531</v>
      </c>
      <c r="AG83" s="14">
        <v>1353407</v>
      </c>
      <c r="AH83" s="14">
        <v>2479938</v>
      </c>
      <c r="AI83" s="538"/>
      <c r="AJ83" s="539">
        <f t="shared" si="8"/>
        <v>2479938</v>
      </c>
    </row>
    <row r="84" spans="1:37" ht="20.100000000000001" customHeight="1" x14ac:dyDescent="0.25">
      <c r="A84" s="485">
        <f t="shared" si="7"/>
        <v>80</v>
      </c>
      <c r="B84" s="485" t="s">
        <v>1777</v>
      </c>
      <c r="C84" s="485">
        <v>3507100</v>
      </c>
      <c r="D84" s="485" t="s">
        <v>1778</v>
      </c>
      <c r="E84" s="485" t="s">
        <v>1779</v>
      </c>
      <c r="F84" s="485">
        <v>108.366</v>
      </c>
      <c r="G84" s="486">
        <v>26506</v>
      </c>
      <c r="I84" s="542">
        <v>3510</v>
      </c>
      <c r="J84" s="542">
        <v>4</v>
      </c>
      <c r="K84" s="542" t="s">
        <v>3995</v>
      </c>
      <c r="L84" s="542">
        <v>25383.483415865445</v>
      </c>
      <c r="M84" s="487">
        <f>+Tabela1368[[#This Row],[Colunas85]]/$N$651</f>
        <v>5.6819921108071207E-4</v>
      </c>
      <c r="N84" s="542">
        <v>19589.065541455293</v>
      </c>
      <c r="O84" s="487">
        <f>+O83+Tabela1368[[#This Row],[Colunas8]]</f>
        <v>7.4644990179024151E-2</v>
      </c>
      <c r="P84" s="485">
        <v>181.87</v>
      </c>
      <c r="Q84" s="485">
        <v>97.7</v>
      </c>
      <c r="R84" s="561">
        <v>0.71299999999999997</v>
      </c>
      <c r="S84" s="485">
        <v>12.42</v>
      </c>
      <c r="T84" s="485">
        <v>82258.026620000004</v>
      </c>
      <c r="U84" s="485">
        <v>67840.876369999998</v>
      </c>
      <c r="V84" s="488">
        <v>967097385.88000011</v>
      </c>
      <c r="W84" s="487">
        <f t="shared" si="6"/>
        <v>4.2687051955587243E-4</v>
      </c>
      <c r="X84" s="487">
        <f>+X83+Tabela1368[[#This Row],[Colunas82]]</f>
        <v>7.7629599360495363E-2</v>
      </c>
      <c r="Y84" s="488">
        <v>36485.980000000003</v>
      </c>
      <c r="AC84" s="462" t="s">
        <v>3820</v>
      </c>
      <c r="AD84" s="462">
        <v>2035</v>
      </c>
      <c r="AE84" s="462" t="s">
        <v>3823</v>
      </c>
      <c r="AF84" s="14">
        <v>908648</v>
      </c>
      <c r="AG84" s="14">
        <v>1197137</v>
      </c>
      <c r="AH84" s="14">
        <v>2105785</v>
      </c>
      <c r="AI84" s="538"/>
      <c r="AJ84" s="539">
        <f t="shared" si="8"/>
        <v>2105785</v>
      </c>
    </row>
    <row r="85" spans="1:37" ht="20.100000000000001" customHeight="1" x14ac:dyDescent="0.25">
      <c r="A85" s="485">
        <f t="shared" si="7"/>
        <v>81</v>
      </c>
      <c r="B85" s="485" t="s">
        <v>2913</v>
      </c>
      <c r="C85" s="485">
        <v>3507159</v>
      </c>
      <c r="D85" s="485" t="s">
        <v>2914</v>
      </c>
      <c r="E85" s="485" t="s">
        <v>2915</v>
      </c>
      <c r="F85" s="485">
        <v>133.578</v>
      </c>
      <c r="G85" s="486">
        <v>4013</v>
      </c>
      <c r="I85" s="542">
        <v>3502</v>
      </c>
      <c r="J85" s="542">
        <v>2</v>
      </c>
      <c r="K85" s="542" t="s">
        <v>3948</v>
      </c>
      <c r="L85" s="542">
        <v>3843.0513448980619</v>
      </c>
      <c r="M85" s="487">
        <f>+Tabela1368[[#This Row],[Colunas85]]/$N$651</f>
        <v>8.6025180489960668E-5</v>
      </c>
      <c r="N85" s="542">
        <v>2965.7783150177352</v>
      </c>
      <c r="O85" s="487">
        <f>+O84+Tabela1368[[#This Row],[Colunas8]]</f>
        <v>7.4731015359514111E-2</v>
      </c>
      <c r="P85" s="485">
        <v>26.73</v>
      </c>
      <c r="Q85" s="485">
        <v>98.3</v>
      </c>
      <c r="R85" s="561">
        <v>0.66</v>
      </c>
      <c r="S85" s="485">
        <v>15.15</v>
      </c>
      <c r="T85" s="485">
        <v>16854.969349999999</v>
      </c>
      <c r="U85" s="485">
        <v>14893.40022</v>
      </c>
      <c r="V85" s="488">
        <v>64097281.329999998</v>
      </c>
      <c r="W85" s="487">
        <f t="shared" si="6"/>
        <v>2.8292124643227061E-5</v>
      </c>
      <c r="X85" s="487">
        <f>+X84+Tabela1368[[#This Row],[Colunas82]]</f>
        <v>7.7657891485138589E-2</v>
      </c>
      <c r="Y85" s="488">
        <v>15972.41</v>
      </c>
      <c r="AC85" s="462" t="s">
        <v>3820</v>
      </c>
      <c r="AD85" s="462">
        <v>2035</v>
      </c>
      <c r="AE85" s="462" t="s">
        <v>3822</v>
      </c>
      <c r="AF85" s="14">
        <v>1197446</v>
      </c>
      <c r="AG85" s="14">
        <v>1906511</v>
      </c>
      <c r="AH85" s="14">
        <v>3103957</v>
      </c>
      <c r="AI85" s="538"/>
      <c r="AJ85" s="539">
        <f t="shared" si="8"/>
        <v>3103957</v>
      </c>
    </row>
    <row r="86" spans="1:37" ht="20.100000000000001" customHeight="1" x14ac:dyDescent="0.25">
      <c r="A86" s="485">
        <f t="shared" si="7"/>
        <v>82</v>
      </c>
      <c r="B86" s="485" t="s">
        <v>2877</v>
      </c>
      <c r="C86" s="485">
        <v>3507209</v>
      </c>
      <c r="D86" s="485" t="s">
        <v>2878</v>
      </c>
      <c r="E86" s="485" t="s">
        <v>2879</v>
      </c>
      <c r="F86" s="485">
        <v>118.95099999999999</v>
      </c>
      <c r="G86" s="486">
        <v>839</v>
      </c>
      <c r="I86" s="542">
        <v>3504</v>
      </c>
      <c r="J86" s="542">
        <v>2</v>
      </c>
      <c r="K86" s="542" t="s">
        <v>3960</v>
      </c>
      <c r="L86" s="542">
        <v>803.46874616732464</v>
      </c>
      <c r="M86" s="487">
        <f>+Tabela1368[[#This Row],[Colunas85]]/$N$651</f>
        <v>1.7985329287584601E-5</v>
      </c>
      <c r="N86" s="542">
        <v>620.05681691998006</v>
      </c>
      <c r="O86" s="487">
        <f>+O85+Tabela1368[[#This Row],[Colunas8]]</f>
        <v>7.4749000688801692E-2</v>
      </c>
      <c r="P86" s="485">
        <v>6.8</v>
      </c>
      <c r="Q86" s="485">
        <v>94.6</v>
      </c>
      <c r="R86" s="561">
        <v>0.746</v>
      </c>
      <c r="S86" s="485" t="s">
        <v>27</v>
      </c>
      <c r="T86" s="485">
        <v>12701.99598</v>
      </c>
      <c r="U86" s="485">
        <v>9773.3902400000006</v>
      </c>
      <c r="V86" s="488">
        <v>71143969.849999994</v>
      </c>
      <c r="W86" s="487">
        <f t="shared" si="6"/>
        <v>3.1402487295012828E-5</v>
      </c>
      <c r="X86" s="487">
        <f>+X85+Tabela1368[[#This Row],[Colunas82]]</f>
        <v>7.7689293972433598E-2</v>
      </c>
      <c r="Y86" s="488">
        <v>84796.15</v>
      </c>
      <c r="AC86" s="462" t="s">
        <v>3820</v>
      </c>
      <c r="AD86" s="462">
        <v>2035</v>
      </c>
      <c r="AE86" s="462" t="s">
        <v>3821</v>
      </c>
      <c r="AF86" s="14">
        <v>23069923</v>
      </c>
      <c r="AG86" s="14">
        <v>24319645</v>
      </c>
      <c r="AH86" s="14">
        <v>47389568</v>
      </c>
      <c r="AI86" s="538"/>
      <c r="AJ86" s="539">
        <f>SUM(AJ70:AJ85)</f>
        <v>38133902.399999999</v>
      </c>
      <c r="AK86" s="541">
        <f>+(AJ86/AJ65)-1</f>
        <v>2.9219423676023926E-2</v>
      </c>
    </row>
    <row r="87" spans="1:37" ht="20.100000000000001" customHeight="1" x14ac:dyDescent="0.25">
      <c r="A87" s="485">
        <f t="shared" si="7"/>
        <v>83</v>
      </c>
      <c r="B87" s="485" t="s">
        <v>2071</v>
      </c>
      <c r="C87" s="485">
        <v>3507308</v>
      </c>
      <c r="D87" s="485" t="s">
        <v>2072</v>
      </c>
      <c r="E87" s="485" t="s">
        <v>2073</v>
      </c>
      <c r="F87" s="485">
        <v>122.11</v>
      </c>
      <c r="G87" s="486">
        <v>4913</v>
      </c>
      <c r="I87" s="542">
        <v>3503</v>
      </c>
      <c r="J87" s="542">
        <v>2</v>
      </c>
      <c r="K87" s="542" t="s">
        <v>3955</v>
      </c>
      <c r="L87" s="542">
        <v>4704.9367698689703</v>
      </c>
      <c r="M87" s="487">
        <f>+Tabela1368[[#This Row],[Colunas85]]/$N$651</f>
        <v>1.0531814396889529E-4</v>
      </c>
      <c r="N87" s="542">
        <v>3630.9167360284409</v>
      </c>
      <c r="O87" s="487">
        <f>+O86+Tabela1368[[#This Row],[Colunas8]]</f>
        <v>7.4854318832770592E-2</v>
      </c>
      <c r="P87" s="485">
        <v>34.950000000000003</v>
      </c>
      <c r="Q87" s="485">
        <v>99.3</v>
      </c>
      <c r="R87" s="561">
        <v>0.754</v>
      </c>
      <c r="S87" s="485">
        <v>46.15</v>
      </c>
      <c r="T87" s="485">
        <v>24639.33308</v>
      </c>
      <c r="U87" s="485">
        <v>22244.831900000001</v>
      </c>
      <c r="V87" s="488">
        <v>394162866.15000004</v>
      </c>
      <c r="W87" s="487">
        <f t="shared" si="6"/>
        <v>1.7398093503270001E-4</v>
      </c>
      <c r="X87" s="487">
        <f>+X86+Tabela1368[[#This Row],[Colunas82]]</f>
        <v>7.7863274907466293E-2</v>
      </c>
      <c r="Y87" s="488">
        <v>80228.55</v>
      </c>
      <c r="AC87" s="462" t="s">
        <v>3820</v>
      </c>
      <c r="AD87" s="462">
        <v>2035</v>
      </c>
      <c r="AE87" s="462" t="s">
        <v>3819</v>
      </c>
      <c r="AF87" s="14">
        <v>23069923</v>
      </c>
      <c r="AG87" s="14">
        <v>24319645</v>
      </c>
      <c r="AH87" s="14">
        <v>47389568</v>
      </c>
      <c r="AI87" s="538"/>
      <c r="AJ87" s="539"/>
    </row>
    <row r="88" spans="1:37" ht="20.100000000000001" customHeight="1" x14ac:dyDescent="0.25">
      <c r="A88" s="485">
        <f t="shared" si="7"/>
        <v>84</v>
      </c>
      <c r="B88" s="485" t="s">
        <v>2080</v>
      </c>
      <c r="C88" s="485">
        <v>3507407</v>
      </c>
      <c r="D88" s="485" t="s">
        <v>2081</v>
      </c>
      <c r="E88" s="485" t="s">
        <v>2082</v>
      </c>
      <c r="F88" s="485">
        <v>552.25599999999997</v>
      </c>
      <c r="G88" s="486">
        <v>16278</v>
      </c>
      <c r="I88" s="542">
        <v>3509</v>
      </c>
      <c r="J88" s="542">
        <v>1</v>
      </c>
      <c r="K88" s="542" t="s">
        <v>3988</v>
      </c>
      <c r="L88" s="542">
        <v>15588.634386307163</v>
      </c>
      <c r="M88" s="487">
        <f>+Tabela1368[[#This Row],[Colunas85]]/$N$651</f>
        <v>3.4894539945566405E-4</v>
      </c>
      <c r="N88" s="542">
        <v>12030.13690801363</v>
      </c>
      <c r="O88" s="487">
        <f>+O87+Tabela1368[[#This Row],[Colunas8]]</f>
        <v>7.5203264232226258E-2</v>
      </c>
      <c r="P88" s="485">
        <v>26.31</v>
      </c>
      <c r="Q88" s="485">
        <v>98.3</v>
      </c>
      <c r="R88" s="561">
        <v>0.73</v>
      </c>
      <c r="S88" s="485">
        <v>7.19</v>
      </c>
      <c r="T88" s="485">
        <v>47433.252769999999</v>
      </c>
      <c r="U88" s="485">
        <v>41630.902220000004</v>
      </c>
      <c r="V88" s="488">
        <v>380496784.98000002</v>
      </c>
      <c r="W88" s="487">
        <f t="shared" si="6"/>
        <v>1.6794881535736622E-4</v>
      </c>
      <c r="X88" s="487">
        <f>+X87+Tabela1368[[#This Row],[Colunas82]]</f>
        <v>7.8031223722823659E-2</v>
      </c>
      <c r="Y88" s="488">
        <v>23374.91</v>
      </c>
    </row>
    <row r="89" spans="1:37" ht="20.100000000000001" customHeight="1" x14ac:dyDescent="0.25">
      <c r="A89" s="485">
        <f t="shared" si="7"/>
        <v>85</v>
      </c>
      <c r="B89" s="485" t="s">
        <v>2889</v>
      </c>
      <c r="C89" s="485">
        <v>3507456</v>
      </c>
      <c r="D89" s="485" t="s">
        <v>2890</v>
      </c>
      <c r="E89" s="485" t="s">
        <v>2891</v>
      </c>
      <c r="F89" s="485">
        <v>347.98899999999998</v>
      </c>
      <c r="G89" s="486">
        <v>2713</v>
      </c>
      <c r="I89" s="542">
        <v>3503</v>
      </c>
      <c r="J89" s="542">
        <v>1</v>
      </c>
      <c r="K89" s="542" t="s">
        <v>3954</v>
      </c>
      <c r="L89" s="542">
        <v>2598.1057310511942</v>
      </c>
      <c r="M89" s="487">
        <f>+Tabela1368[[#This Row],[Colunas85]]/$N$651</f>
        <v>5.8157566575944017E-5</v>
      </c>
      <c r="N89" s="542">
        <v>2005.0228180022718</v>
      </c>
      <c r="O89" s="487">
        <f>+O88+Tabela1368[[#This Row],[Colunas8]]</f>
        <v>7.52614217988022E-2</v>
      </c>
      <c r="P89" s="485">
        <v>6.59</v>
      </c>
      <c r="Q89" s="485">
        <v>99.5</v>
      </c>
      <c r="R89" s="561">
        <v>0.70499999999999996</v>
      </c>
      <c r="S89" s="485" t="s">
        <v>27</v>
      </c>
      <c r="T89" s="485">
        <v>18631.309249999998</v>
      </c>
      <c r="U89" s="485">
        <v>15685.806920000001</v>
      </c>
      <c r="V89" s="488">
        <v>67569489.659999996</v>
      </c>
      <c r="W89" s="487">
        <f t="shared" si="6"/>
        <v>2.9824734900967163E-5</v>
      </c>
      <c r="X89" s="487">
        <f>+X88+Tabela1368[[#This Row],[Colunas82]]</f>
        <v>7.806104845772463E-2</v>
      </c>
      <c r="Y89" s="488">
        <v>24905.82</v>
      </c>
      <c r="AC89" s="883" t="s">
        <v>3938</v>
      </c>
      <c r="AD89" s="883"/>
      <c r="AE89" s="883"/>
      <c r="AF89" s="883"/>
      <c r="AG89" s="883"/>
      <c r="AH89" s="883"/>
      <c r="AI89" s="883"/>
      <c r="AJ89" s="883"/>
    </row>
    <row r="90" spans="1:37" ht="20.100000000000001" customHeight="1" x14ac:dyDescent="0.25">
      <c r="A90" s="485">
        <f t="shared" si="7"/>
        <v>86</v>
      </c>
      <c r="B90" s="485" t="s">
        <v>1386</v>
      </c>
      <c r="C90" s="485">
        <v>3507506</v>
      </c>
      <c r="D90" s="485" t="s">
        <v>1387</v>
      </c>
      <c r="E90" s="485" t="s">
        <v>1388</v>
      </c>
      <c r="F90" s="485">
        <v>1482.6420000000001</v>
      </c>
      <c r="G90" s="486">
        <v>149718</v>
      </c>
      <c r="I90" s="542">
        <v>3503</v>
      </c>
      <c r="J90" s="542">
        <v>3</v>
      </c>
      <c r="K90" s="542" t="s">
        <v>3956</v>
      </c>
      <c r="L90" s="542">
        <v>143377.51339532717</v>
      </c>
      <c r="M90" s="487">
        <f>+Tabela1368[[#This Row],[Colunas85]]/$N$651</f>
        <v>3.2094487845990361E-3</v>
      </c>
      <c r="N90" s="542">
        <v>110647.99346320091</v>
      </c>
      <c r="O90" s="487">
        <f>+O89+Tabela1368[[#This Row],[Colunas8]]</f>
        <v>7.8470870583401242E-2</v>
      </c>
      <c r="P90" s="485">
        <v>85.88</v>
      </c>
      <c r="Q90" s="485">
        <v>97.8</v>
      </c>
      <c r="R90" s="561">
        <v>0.8</v>
      </c>
      <c r="S90" s="485">
        <v>13.36</v>
      </c>
      <c r="T90" s="485">
        <v>401443.76208999997</v>
      </c>
      <c r="U90" s="485">
        <v>348097.99716999999</v>
      </c>
      <c r="V90" s="488">
        <v>4779778590.7799997</v>
      </c>
      <c r="W90" s="487">
        <f t="shared" si="6"/>
        <v>2.1097632980898841E-3</v>
      </c>
      <c r="X90" s="487">
        <f>+X89+Tabela1368[[#This Row],[Colunas82]]</f>
        <v>8.0170811755814517E-2</v>
      </c>
      <c r="Y90" s="488">
        <v>31925.21</v>
      </c>
      <c r="AC90" s="462" t="s">
        <v>3841</v>
      </c>
      <c r="AD90" s="462" t="s">
        <v>71</v>
      </c>
      <c r="AE90" s="462" t="s">
        <v>3840</v>
      </c>
      <c r="AF90" s="14" t="s">
        <v>3839</v>
      </c>
      <c r="AG90" s="14" t="s">
        <v>3838</v>
      </c>
      <c r="AH90" s="14" t="s">
        <v>5</v>
      </c>
      <c r="AI90" s="538"/>
      <c r="AJ90" s="540"/>
    </row>
    <row r="91" spans="1:37" ht="20.100000000000001" customHeight="1" x14ac:dyDescent="0.25">
      <c r="A91" s="485">
        <f t="shared" si="7"/>
        <v>87</v>
      </c>
      <c r="B91" s="485" t="s">
        <v>1341</v>
      </c>
      <c r="C91" s="485">
        <v>3507605</v>
      </c>
      <c r="D91" s="485" t="s">
        <v>1342</v>
      </c>
      <c r="E91" s="485" t="s">
        <v>1343</v>
      </c>
      <c r="F91" s="485">
        <v>512.58399999999995</v>
      </c>
      <c r="G91" s="486">
        <v>172346</v>
      </c>
      <c r="I91" s="542">
        <v>3510</v>
      </c>
      <c r="J91" s="542">
        <v>4</v>
      </c>
      <c r="K91" s="542" t="s">
        <v>3995</v>
      </c>
      <c r="L91" s="542">
        <v>165047.2282800402</v>
      </c>
      <c r="M91" s="487">
        <f>+Tabela1368[[#This Row],[Colunas85]]/$N$651</f>
        <v>3.6945167597116279E-3</v>
      </c>
      <c r="N91" s="542">
        <v>127371.05145279008</v>
      </c>
      <c r="O91" s="487">
        <f>+O90+Tabela1368[[#This Row],[Colunas8]]</f>
        <v>8.2165387343112864E-2</v>
      </c>
      <c r="P91" s="485">
        <v>286.26</v>
      </c>
      <c r="Q91" s="485">
        <v>97</v>
      </c>
      <c r="R91" s="561">
        <v>0.77600000000000002</v>
      </c>
      <c r="S91" s="485">
        <v>9.92</v>
      </c>
      <c r="T91" s="485">
        <v>474355.06722000003</v>
      </c>
      <c r="U91" s="485">
        <v>419569.18644000002</v>
      </c>
      <c r="V91" s="488">
        <v>6516996853.6999998</v>
      </c>
      <c r="W91" s="487">
        <f t="shared" si="6"/>
        <v>2.8765601825627225E-3</v>
      </c>
      <c r="X91" s="487">
        <f>+X90+Tabela1368[[#This Row],[Colunas82]]</f>
        <v>8.3047371938377246E-2</v>
      </c>
      <c r="Y91" s="488">
        <v>37813.449999999997</v>
      </c>
      <c r="AC91" s="462" t="s">
        <v>3820</v>
      </c>
      <c r="AD91" s="462">
        <v>2040</v>
      </c>
      <c r="AE91" s="462" t="s">
        <v>3837</v>
      </c>
      <c r="AF91" s="14">
        <v>1173870</v>
      </c>
      <c r="AG91" s="14">
        <v>1119514</v>
      </c>
      <c r="AH91" s="14">
        <v>2293384</v>
      </c>
      <c r="AI91" s="538"/>
      <c r="AJ91" s="539">
        <v>0</v>
      </c>
    </row>
    <row r="92" spans="1:37" ht="20.100000000000001" customHeight="1" x14ac:dyDescent="0.25">
      <c r="A92" s="485">
        <f t="shared" si="7"/>
        <v>88</v>
      </c>
      <c r="B92" s="485" t="s">
        <v>2728</v>
      </c>
      <c r="C92" s="485">
        <v>3507704</v>
      </c>
      <c r="D92" s="485" t="s">
        <v>2729</v>
      </c>
      <c r="E92" s="485" t="s">
        <v>2730</v>
      </c>
      <c r="F92" s="485">
        <v>195.17599999999999</v>
      </c>
      <c r="G92" s="486">
        <v>5795</v>
      </c>
      <c r="I92" s="542">
        <v>3506</v>
      </c>
      <c r="J92" s="542">
        <v>2</v>
      </c>
      <c r="K92" s="542" t="s">
        <v>3971</v>
      </c>
      <c r="L92" s="542">
        <v>5549.58448634046</v>
      </c>
      <c r="M92" s="487">
        <f>+Tabela1368[[#This Row],[Colunas85]]/$N$651</f>
        <v>1.2422524817825119E-4</v>
      </c>
      <c r="N92" s="542">
        <v>4282.7523886189319</v>
      </c>
      <c r="O92" s="487">
        <f>+O91+Tabela1368[[#This Row],[Colunas8]]</f>
        <v>8.2289612591291111E-2</v>
      </c>
      <c r="P92" s="485">
        <v>25.7</v>
      </c>
      <c r="Q92" s="485">
        <v>98.6</v>
      </c>
      <c r="R92" s="561">
        <v>0.73699999999999999</v>
      </c>
      <c r="S92" s="485" t="s">
        <v>27</v>
      </c>
      <c r="T92" s="485">
        <v>20303.168539999999</v>
      </c>
      <c r="U92" s="485">
        <v>17049.807369999999</v>
      </c>
      <c r="V92" s="488">
        <v>101039649.7</v>
      </c>
      <c r="W92" s="487">
        <f t="shared" si="6"/>
        <v>4.4598246663582791E-5</v>
      </c>
      <c r="X92" s="487">
        <f>+X91+Tabela1368[[#This Row],[Colunas82]]</f>
        <v>8.3091970185040831E-2</v>
      </c>
      <c r="Y92" s="488">
        <v>17435.66</v>
      </c>
      <c r="AC92" s="462" t="s">
        <v>3820</v>
      </c>
      <c r="AD92" s="462">
        <v>2040</v>
      </c>
      <c r="AE92" s="462" t="s">
        <v>3836</v>
      </c>
      <c r="AF92" s="14">
        <v>1211111</v>
      </c>
      <c r="AG92" s="14">
        <v>1155582</v>
      </c>
      <c r="AH92" s="14">
        <v>2366693</v>
      </c>
      <c r="AI92" s="538"/>
      <c r="AJ92" s="539">
        <v>0</v>
      </c>
    </row>
    <row r="93" spans="1:37" ht="20.100000000000001" customHeight="1" x14ac:dyDescent="0.25">
      <c r="A93" s="485">
        <f t="shared" si="7"/>
        <v>89</v>
      </c>
      <c r="B93" s="485" t="s">
        <v>2794</v>
      </c>
      <c r="C93" s="485">
        <v>3507753</v>
      </c>
      <c r="D93" s="485" t="s">
        <v>2795</v>
      </c>
      <c r="E93" s="485" t="s">
        <v>2796</v>
      </c>
      <c r="F93" s="485">
        <v>105.68899999999999</v>
      </c>
      <c r="G93" s="486">
        <v>2911</v>
      </c>
      <c r="I93" s="542">
        <v>3506</v>
      </c>
      <c r="J93" s="542">
        <v>2</v>
      </c>
      <c r="K93" s="542" t="s">
        <v>3971</v>
      </c>
      <c r="L93" s="542">
        <v>2787.720524544794</v>
      </c>
      <c r="M93" s="487">
        <f>+Tabela1368[[#This Row],[Colunas85]]/$N$651</f>
        <v>6.2402018541309631E-5</v>
      </c>
      <c r="N93" s="542">
        <v>2151.3532706246269</v>
      </c>
      <c r="O93" s="487">
        <f>+O92+Tabela1368[[#This Row],[Colunas8]]</f>
        <v>8.2352014609832422E-2</v>
      </c>
      <c r="P93" s="485">
        <v>24.41</v>
      </c>
      <c r="Q93" s="485">
        <v>95.9</v>
      </c>
      <c r="R93" s="561">
        <v>0.71</v>
      </c>
      <c r="S93" s="485" t="s">
        <v>27</v>
      </c>
      <c r="T93" s="485">
        <v>20227.97667</v>
      </c>
      <c r="U93" s="485">
        <v>17945.733179999999</v>
      </c>
      <c r="V93" s="488">
        <v>85208055.659999996</v>
      </c>
      <c r="W93" s="487">
        <f t="shared" si="6"/>
        <v>3.761028363946289E-5</v>
      </c>
      <c r="X93" s="487">
        <f>+X92+Tabela1368[[#This Row],[Colunas82]]</f>
        <v>8.3129580468680297E-2</v>
      </c>
      <c r="Y93" s="488">
        <v>29271.06</v>
      </c>
      <c r="AC93" s="462" t="s">
        <v>3820</v>
      </c>
      <c r="AD93" s="462">
        <v>2040</v>
      </c>
      <c r="AE93" s="462" t="s">
        <v>3835</v>
      </c>
      <c r="AF93" s="14">
        <v>1273236</v>
      </c>
      <c r="AG93" s="14">
        <v>1215276</v>
      </c>
      <c r="AH93" s="14">
        <v>2488512</v>
      </c>
      <c r="AI93" s="538"/>
      <c r="AJ93" s="539">
        <v>0</v>
      </c>
    </row>
    <row r="94" spans="1:37" ht="20.100000000000001" customHeight="1" x14ac:dyDescent="0.25">
      <c r="A94" s="485">
        <f t="shared" si="7"/>
        <v>90</v>
      </c>
      <c r="B94" s="485" t="s">
        <v>1882</v>
      </c>
      <c r="C94" s="485">
        <v>3507803</v>
      </c>
      <c r="D94" s="485" t="s">
        <v>1883</v>
      </c>
      <c r="E94" s="485" t="s">
        <v>1884</v>
      </c>
      <c r="F94" s="485">
        <v>278.45800000000003</v>
      </c>
      <c r="G94" s="486">
        <v>25605</v>
      </c>
      <c r="I94" s="542">
        <v>3508</v>
      </c>
      <c r="J94" s="542">
        <v>1</v>
      </c>
      <c r="K94" s="542" t="s">
        <v>3982</v>
      </c>
      <c r="L94" s="542">
        <v>24520.640340422346</v>
      </c>
      <c r="M94" s="487">
        <f>+Tabela1368[[#This Row],[Colunas85]]/$N$651</f>
        <v>5.4888481097568973E-4</v>
      </c>
      <c r="N94" s="542">
        <v>18923.188077754574</v>
      </c>
      <c r="O94" s="487">
        <f>+O93+Tabela1368[[#This Row],[Colunas8]]</f>
        <v>8.2900899420808111E-2</v>
      </c>
      <c r="P94" s="485">
        <v>75.8</v>
      </c>
      <c r="Q94" s="485">
        <v>97.5</v>
      </c>
      <c r="R94" s="561">
        <v>0.755</v>
      </c>
      <c r="S94" s="485">
        <v>12.86</v>
      </c>
      <c r="T94" s="485">
        <v>78111.552800000005</v>
      </c>
      <c r="U94" s="485">
        <v>68887.222890000005</v>
      </c>
      <c r="V94" s="488">
        <v>696536399.69999993</v>
      </c>
      <c r="W94" s="487">
        <f t="shared" si="6"/>
        <v>3.0744665342980192E-4</v>
      </c>
      <c r="X94" s="487">
        <f>+X93+Tabela1368[[#This Row],[Colunas82]]</f>
        <v>8.3437027122110097E-2</v>
      </c>
      <c r="Y94" s="488">
        <v>27203.14</v>
      </c>
      <c r="AC94" s="462" t="s">
        <v>3820</v>
      </c>
      <c r="AD94" s="462">
        <v>2040</v>
      </c>
      <c r="AE94" s="462" t="s">
        <v>3834</v>
      </c>
      <c r="AF94" s="14">
        <v>1382766</v>
      </c>
      <c r="AG94" s="14">
        <v>1316526</v>
      </c>
      <c r="AH94" s="14">
        <v>2699292</v>
      </c>
      <c r="AI94" s="538"/>
      <c r="AJ94" s="539">
        <f>+AH94/5*2</f>
        <v>1079716.8</v>
      </c>
    </row>
    <row r="95" spans="1:37" ht="20.100000000000001" customHeight="1" x14ac:dyDescent="0.25">
      <c r="A95" s="485">
        <f t="shared" si="7"/>
        <v>91</v>
      </c>
      <c r="B95" s="485" t="s">
        <v>1906</v>
      </c>
      <c r="C95" s="485">
        <v>3507902</v>
      </c>
      <c r="D95" s="485" t="s">
        <v>1907</v>
      </c>
      <c r="E95" s="485" t="s">
        <v>1908</v>
      </c>
      <c r="F95" s="485">
        <v>1101.373</v>
      </c>
      <c r="G95" s="486">
        <v>24862</v>
      </c>
      <c r="I95" s="542">
        <v>3503</v>
      </c>
      <c r="J95" s="542">
        <v>2</v>
      </c>
      <c r="K95" s="542" t="s">
        <v>3955</v>
      </c>
      <c r="L95" s="542">
        <v>23809.106039585247</v>
      </c>
      <c r="M95" s="487">
        <f>+Tabela1368[[#This Row],[Colunas85]]/$N$651</f>
        <v>5.3295739779252475E-4</v>
      </c>
      <c r="N95" s="542">
        <v>18374.079359075735</v>
      </c>
      <c r="O95" s="487">
        <f>+O94+Tabela1368[[#This Row],[Colunas8]]</f>
        <v>8.3433856818600632E-2</v>
      </c>
      <c r="P95" s="485">
        <v>19.59</v>
      </c>
      <c r="Q95" s="485">
        <v>99.1</v>
      </c>
      <c r="R95" s="561">
        <v>0.74</v>
      </c>
      <c r="S95" s="485">
        <v>13.33</v>
      </c>
      <c r="T95" s="485">
        <v>94406.936390000003</v>
      </c>
      <c r="U95" s="485">
        <v>80495.013770000005</v>
      </c>
      <c r="V95" s="488">
        <v>676884607.53999996</v>
      </c>
      <c r="W95" s="487">
        <f t="shared" si="6"/>
        <v>2.9877247970953077E-4</v>
      </c>
      <c r="X95" s="487">
        <f>+X94+Tabela1368[[#This Row],[Colunas82]]</f>
        <v>8.3735799601819622E-2</v>
      </c>
      <c r="Y95" s="488">
        <v>27225.67</v>
      </c>
      <c r="AC95" s="462" t="s">
        <v>3820</v>
      </c>
      <c r="AD95" s="462">
        <v>2040</v>
      </c>
      <c r="AE95" s="462" t="s">
        <v>3833</v>
      </c>
      <c r="AF95" s="14">
        <v>1529823</v>
      </c>
      <c r="AG95" s="14">
        <v>1437610</v>
      </c>
      <c r="AH95" s="14">
        <v>2967433</v>
      </c>
      <c r="AI95" s="538"/>
      <c r="AJ95" s="539">
        <f>+AH95</f>
        <v>2967433</v>
      </c>
    </row>
    <row r="96" spans="1:37" ht="20.100000000000001" customHeight="1" x14ac:dyDescent="0.25">
      <c r="A96" s="485">
        <f t="shared" si="7"/>
        <v>92</v>
      </c>
      <c r="B96" s="485" t="s">
        <v>2053</v>
      </c>
      <c r="C96" s="485">
        <v>3508009</v>
      </c>
      <c r="D96" s="485" t="s">
        <v>2054</v>
      </c>
      <c r="E96" s="485" t="s">
        <v>2055</v>
      </c>
      <c r="F96" s="485">
        <v>1196.462</v>
      </c>
      <c r="G96" s="486">
        <v>20050</v>
      </c>
      <c r="I96" s="542">
        <v>3502</v>
      </c>
      <c r="J96" s="542">
        <v>2</v>
      </c>
      <c r="K96" s="542" t="s">
        <v>3948</v>
      </c>
      <c r="L96" s="542">
        <v>19200.89196740746</v>
      </c>
      <c r="M96" s="487">
        <f>+Tabela1368[[#This Row],[Colunas85]]/$N$651</f>
        <v>4.2980435305848777E-4</v>
      </c>
      <c r="N96" s="542">
        <v>14817.805934738497</v>
      </c>
      <c r="O96" s="487">
        <f>+O95+Tabela1368[[#This Row],[Colunas8]]</f>
        <v>8.3863661171659123E-2</v>
      </c>
      <c r="P96" s="485">
        <v>15.52</v>
      </c>
      <c r="Q96" s="485">
        <v>98.5</v>
      </c>
      <c r="R96" s="561">
        <v>0.66700000000000004</v>
      </c>
      <c r="S96" s="485">
        <v>39.869999999999997</v>
      </c>
      <c r="T96" s="485">
        <v>74241.655610000002</v>
      </c>
      <c r="U96" s="485">
        <v>61416.117140000002</v>
      </c>
      <c r="V96" s="488">
        <v>419162493</v>
      </c>
      <c r="W96" s="487">
        <f t="shared" si="6"/>
        <v>1.8501560833238215E-4</v>
      </c>
      <c r="X96" s="487">
        <f>+X95+Tabela1368[[#This Row],[Colunas82]]</f>
        <v>8.3920815210152003E-2</v>
      </c>
      <c r="Y96" s="488">
        <v>20905.86</v>
      </c>
      <c r="AC96" s="462" t="s">
        <v>3820</v>
      </c>
      <c r="AD96" s="462">
        <v>2040</v>
      </c>
      <c r="AE96" s="462" t="s">
        <v>3832</v>
      </c>
      <c r="AF96" s="14">
        <v>1606478</v>
      </c>
      <c r="AG96" s="14">
        <v>1513163</v>
      </c>
      <c r="AH96" s="14">
        <v>3119641</v>
      </c>
      <c r="AI96" s="538"/>
      <c r="AJ96" s="539">
        <f t="shared" ref="AJ96:AJ106" si="9">+AH96</f>
        <v>3119641</v>
      </c>
    </row>
    <row r="97" spans="1:37" ht="20.100000000000001" customHeight="1" x14ac:dyDescent="0.25">
      <c r="A97" s="485">
        <f t="shared" si="7"/>
        <v>93</v>
      </c>
      <c r="B97" s="485" t="s">
        <v>1918</v>
      </c>
      <c r="C97" s="485">
        <v>3508108</v>
      </c>
      <c r="D97" s="485" t="s">
        <v>1919</v>
      </c>
      <c r="E97" s="485" t="s">
        <v>1920</v>
      </c>
      <c r="F97" s="485">
        <v>326.92099999999999</v>
      </c>
      <c r="G97" s="486">
        <v>17414</v>
      </c>
      <c r="I97" s="542">
        <v>3506</v>
      </c>
      <c r="J97" s="542">
        <v>2</v>
      </c>
      <c r="K97" s="542" t="s">
        <v>3971</v>
      </c>
      <c r="L97" s="542">
        <v>16676.52532271489</v>
      </c>
      <c r="M97" s="487">
        <f>+Tabela1368[[#This Row],[Colunas85]]/$N$651</f>
        <v>3.7329740669129709E-4</v>
      </c>
      <c r="N97" s="542">
        <v>12869.689403867143</v>
      </c>
      <c r="O97" s="487">
        <f>+O96+Tabela1368[[#This Row],[Colunas8]]</f>
        <v>8.4236958578350424E-2</v>
      </c>
      <c r="P97" s="485">
        <v>47.19</v>
      </c>
      <c r="Q97" s="485">
        <v>96.7</v>
      </c>
      <c r="R97" s="561">
        <v>0.76300000000000001</v>
      </c>
      <c r="S97" s="485">
        <v>9.9</v>
      </c>
      <c r="T97" s="485">
        <v>78465.559959999999</v>
      </c>
      <c r="U97" s="485">
        <v>60923.047610000001</v>
      </c>
      <c r="V97" s="488">
        <v>651027788.33999991</v>
      </c>
      <c r="W97" s="487">
        <f t="shared" si="6"/>
        <v>2.873594472609705E-4</v>
      </c>
      <c r="X97" s="487">
        <f>+X96+Tabela1368[[#This Row],[Colunas82]]</f>
        <v>8.4208174657412968E-2</v>
      </c>
      <c r="Y97" s="488">
        <v>37385.31</v>
      </c>
      <c r="AC97" s="462" t="s">
        <v>3820</v>
      </c>
      <c r="AD97" s="462">
        <v>2040</v>
      </c>
      <c r="AE97" s="462" t="s">
        <v>3831</v>
      </c>
      <c r="AF97" s="14">
        <v>1460782</v>
      </c>
      <c r="AG97" s="14">
        <v>1402966</v>
      </c>
      <c r="AH97" s="14">
        <v>2863748</v>
      </c>
      <c r="AI97" s="538"/>
      <c r="AJ97" s="539">
        <f t="shared" si="9"/>
        <v>2863748</v>
      </c>
    </row>
    <row r="98" spans="1:37" ht="20.100000000000001" customHeight="1" x14ac:dyDescent="0.25">
      <c r="A98" s="485">
        <f t="shared" si="7"/>
        <v>94</v>
      </c>
      <c r="B98" s="485" t="s">
        <v>2459</v>
      </c>
      <c r="C98" s="485">
        <v>3508207</v>
      </c>
      <c r="D98" s="485" t="s">
        <v>2460</v>
      </c>
      <c r="E98" s="485" t="s">
        <v>2461</v>
      </c>
      <c r="F98" s="485">
        <v>266.42</v>
      </c>
      <c r="G98" s="486">
        <v>4547</v>
      </c>
      <c r="I98" s="542">
        <v>3508</v>
      </c>
      <c r="J98" s="542">
        <v>5</v>
      </c>
      <c r="K98" s="542" t="s">
        <v>3986</v>
      </c>
      <c r="L98" s="542">
        <v>4354.4366970474666</v>
      </c>
      <c r="M98" s="487">
        <f>+Tabela1368[[#This Row],[Colunas85]]/$N$651</f>
        <v>9.7472338820795196E-5</v>
      </c>
      <c r="N98" s="542">
        <v>3360.4271114840867</v>
      </c>
      <c r="O98" s="487">
        <f>+O97+Tabela1368[[#This Row],[Colunas8]]</f>
        <v>8.4334430917171216E-2</v>
      </c>
      <c r="P98" s="485">
        <v>15.21</v>
      </c>
      <c r="Q98" s="485">
        <v>99.4</v>
      </c>
      <c r="R98" s="561">
        <v>0.73499999999999999</v>
      </c>
      <c r="S98" s="485" t="s">
        <v>27</v>
      </c>
      <c r="T98" s="485">
        <v>26483.079129999998</v>
      </c>
      <c r="U98" s="485">
        <v>22451.55903</v>
      </c>
      <c r="V98" s="488">
        <v>181967438.81</v>
      </c>
      <c r="W98" s="487">
        <f t="shared" si="6"/>
        <v>8.0319248383031429E-5</v>
      </c>
      <c r="X98" s="487">
        <f>+X97+Tabela1368[[#This Row],[Colunas82]]</f>
        <v>8.4288493905796E-2</v>
      </c>
      <c r="Y98" s="488">
        <v>40019.230000000003</v>
      </c>
      <c r="AC98" s="462" t="s">
        <v>3820</v>
      </c>
      <c r="AD98" s="462">
        <v>2040</v>
      </c>
      <c r="AE98" s="462" t="s">
        <v>3830</v>
      </c>
      <c r="AF98" s="14">
        <v>1554050</v>
      </c>
      <c r="AG98" s="14">
        <v>1508098</v>
      </c>
      <c r="AH98" s="14">
        <v>3062148</v>
      </c>
      <c r="AI98" s="538"/>
      <c r="AJ98" s="539">
        <f t="shared" si="9"/>
        <v>3062148</v>
      </c>
    </row>
    <row r="99" spans="1:37" ht="20.100000000000001" customHeight="1" x14ac:dyDescent="0.25">
      <c r="A99" s="485">
        <f t="shared" si="7"/>
        <v>95</v>
      </c>
      <c r="B99" s="485" t="s">
        <v>2814</v>
      </c>
      <c r="C99" s="485">
        <v>3508306</v>
      </c>
      <c r="D99" s="485" t="s">
        <v>2815</v>
      </c>
      <c r="E99" s="485" t="s">
        <v>2816</v>
      </c>
      <c r="F99" s="485">
        <v>239.97399999999999</v>
      </c>
      <c r="G99" s="486">
        <v>4222</v>
      </c>
      <c r="I99" s="542">
        <v>3503</v>
      </c>
      <c r="J99" s="542">
        <v>1</v>
      </c>
      <c r="K99" s="542" t="s">
        <v>3954</v>
      </c>
      <c r="L99" s="542">
        <v>4043.2002935857504</v>
      </c>
      <c r="M99" s="487">
        <f>+Tabela1368[[#This Row],[Colunas85]]/$N$651</f>
        <v>9.050543534229104E-5</v>
      </c>
      <c r="N99" s="542">
        <v>3120.2382372302213</v>
      </c>
      <c r="O99" s="487">
        <f>+O98+Tabela1368[[#This Row],[Colunas8]]</f>
        <v>8.442493635251351E-2</v>
      </c>
      <c r="P99" s="485">
        <v>18.190000000000001</v>
      </c>
      <c r="Q99" s="485">
        <v>97.5</v>
      </c>
      <c r="R99" s="561">
        <v>0.69399999999999995</v>
      </c>
      <c r="S99" s="485" t="s">
        <v>27</v>
      </c>
      <c r="T99" s="485">
        <v>19157.79667</v>
      </c>
      <c r="U99" s="485">
        <v>15972.617340000001</v>
      </c>
      <c r="V99" s="488">
        <v>81317788.780000001</v>
      </c>
      <c r="W99" s="487">
        <f t="shared" si="6"/>
        <v>3.5893145046677302E-5</v>
      </c>
      <c r="X99" s="487">
        <f>+X98+Tabela1368[[#This Row],[Colunas82]]</f>
        <v>8.4324387050842678E-2</v>
      </c>
      <c r="Y99" s="488">
        <v>19260.490000000002</v>
      </c>
      <c r="AC99" s="462" t="s">
        <v>3820</v>
      </c>
      <c r="AD99" s="462">
        <v>2040</v>
      </c>
      <c r="AE99" s="462" t="s">
        <v>3829</v>
      </c>
      <c r="AF99" s="14">
        <v>1772259</v>
      </c>
      <c r="AG99" s="14">
        <v>1750060</v>
      </c>
      <c r="AH99" s="14">
        <v>3522319</v>
      </c>
      <c r="AI99" s="538"/>
      <c r="AJ99" s="539">
        <f t="shared" si="9"/>
        <v>3522319</v>
      </c>
    </row>
    <row r="100" spans="1:37" ht="20.100000000000001" customHeight="1" x14ac:dyDescent="0.25">
      <c r="A100" s="485">
        <f t="shared" si="7"/>
        <v>96</v>
      </c>
      <c r="B100" s="485" t="s">
        <v>1383</v>
      </c>
      <c r="C100" s="485">
        <v>3508405</v>
      </c>
      <c r="D100" s="485" t="s">
        <v>1384</v>
      </c>
      <c r="E100" s="485" t="s">
        <v>1385</v>
      </c>
      <c r="F100" s="485">
        <v>260.23399999999998</v>
      </c>
      <c r="G100" s="486">
        <v>51130</v>
      </c>
      <c r="I100" s="542">
        <v>3510</v>
      </c>
      <c r="J100" s="542">
        <v>2</v>
      </c>
      <c r="K100" s="542" t="s">
        <v>3992</v>
      </c>
      <c r="L100" s="542">
        <v>48964.668643069497</v>
      </c>
      <c r="M100" s="487">
        <f>+Tabela1368[[#This Row],[Colunas85]]/$N$651</f>
        <v>1.0960546918643631E-3</v>
      </c>
      <c r="N100" s="542">
        <v>37787.252740308199</v>
      </c>
      <c r="O100" s="487">
        <f>+O99+Tabela1368[[#This Row],[Colunas8]]</f>
        <v>8.5520991044377867E-2</v>
      </c>
      <c r="P100" s="485">
        <v>159.87</v>
      </c>
      <c r="Q100" s="485">
        <v>97.3</v>
      </c>
      <c r="R100" s="561">
        <v>0.73799999999999999</v>
      </c>
      <c r="S100" s="485">
        <v>19.61</v>
      </c>
      <c r="T100" s="485">
        <v>206809.22618</v>
      </c>
      <c r="U100" s="485">
        <v>192730.91119000001</v>
      </c>
      <c r="V100" s="488">
        <v>4883843520.8000002</v>
      </c>
      <c r="W100" s="487">
        <f t="shared" si="6"/>
        <v>2.1556968838835852E-3</v>
      </c>
      <c r="X100" s="487">
        <f>+X99+Tabela1368[[#This Row],[Colunas82]]</f>
        <v>8.6480083934726268E-2</v>
      </c>
      <c r="Y100" s="488">
        <v>95518.16</v>
      </c>
      <c r="AC100" s="462" t="s">
        <v>3820</v>
      </c>
      <c r="AD100" s="462">
        <v>2040</v>
      </c>
      <c r="AE100" s="462" t="s">
        <v>3828</v>
      </c>
      <c r="AF100" s="14">
        <v>1705108</v>
      </c>
      <c r="AG100" s="14">
        <v>1722175</v>
      </c>
      <c r="AH100" s="14">
        <v>3427283</v>
      </c>
      <c r="AI100" s="538"/>
      <c r="AJ100" s="539">
        <f t="shared" si="9"/>
        <v>3427283</v>
      </c>
    </row>
    <row r="101" spans="1:37" ht="20.100000000000001" customHeight="1" x14ac:dyDescent="0.25">
      <c r="A101" s="485">
        <f t="shared" si="7"/>
        <v>97</v>
      </c>
      <c r="B101" s="485" t="s">
        <v>1398</v>
      </c>
      <c r="C101" s="485">
        <v>3508504</v>
      </c>
      <c r="D101" s="485" t="s">
        <v>1399</v>
      </c>
      <c r="E101" s="485" t="s">
        <v>1400</v>
      </c>
      <c r="F101" s="485">
        <v>368.99</v>
      </c>
      <c r="G101" s="486">
        <v>95752</v>
      </c>
      <c r="I101" s="542">
        <v>3511</v>
      </c>
      <c r="J101" s="542">
        <v>1</v>
      </c>
      <c r="K101" s="542" t="s">
        <v>4004</v>
      </c>
      <c r="L101" s="542">
        <v>91696.948013127141</v>
      </c>
      <c r="M101" s="487">
        <f>+Tabela1368[[#This Row],[Colunas85]]/$N$651</f>
        <v>2.0525998211499414E-3</v>
      </c>
      <c r="N101" s="542">
        <v>70764.815654018996</v>
      </c>
      <c r="O101" s="487">
        <f>+O100+Tabela1368[[#This Row],[Colunas8]]</f>
        <v>8.7573590865527809E-2</v>
      </c>
      <c r="P101" s="485">
        <v>229.66</v>
      </c>
      <c r="Q101" s="485">
        <v>98</v>
      </c>
      <c r="R101" s="561">
        <v>0.78800000000000003</v>
      </c>
      <c r="S101" s="485">
        <v>14.49</v>
      </c>
      <c r="T101" s="485">
        <v>245450.23084</v>
      </c>
      <c r="U101" s="485">
        <v>222305.83405</v>
      </c>
      <c r="V101" s="488">
        <v>4423024260</v>
      </c>
      <c r="W101" s="487">
        <f t="shared" si="6"/>
        <v>1.9522942481706835E-3</v>
      </c>
      <c r="X101" s="487">
        <f>+X100+Tabela1368[[#This Row],[Colunas82]]</f>
        <v>8.8432378182896954E-2</v>
      </c>
      <c r="Y101" s="488">
        <v>46192.5</v>
      </c>
      <c r="AC101" s="462" t="s">
        <v>3820</v>
      </c>
      <c r="AD101" s="462">
        <v>2040</v>
      </c>
      <c r="AE101" s="462" t="s">
        <v>3827</v>
      </c>
      <c r="AF101" s="14">
        <v>1749188</v>
      </c>
      <c r="AG101" s="14">
        <v>1806667</v>
      </c>
      <c r="AH101" s="14">
        <v>3555855</v>
      </c>
      <c r="AI101" s="538"/>
      <c r="AJ101" s="539">
        <f t="shared" si="9"/>
        <v>3555855</v>
      </c>
    </row>
    <row r="102" spans="1:37" ht="20.100000000000001" customHeight="1" x14ac:dyDescent="0.25">
      <c r="A102" s="485">
        <f t="shared" si="7"/>
        <v>98</v>
      </c>
      <c r="B102" s="485" t="s">
        <v>1939</v>
      </c>
      <c r="C102" s="485">
        <v>3508603</v>
      </c>
      <c r="D102" s="485" t="s">
        <v>1940</v>
      </c>
      <c r="E102" s="485" t="s">
        <v>1941</v>
      </c>
      <c r="F102" s="485">
        <v>287.99</v>
      </c>
      <c r="G102" s="486">
        <v>33827</v>
      </c>
      <c r="I102" s="542">
        <v>3511</v>
      </c>
      <c r="J102" s="542">
        <v>5</v>
      </c>
      <c r="K102" s="542" t="s">
        <v>4008</v>
      </c>
      <c r="L102" s="542">
        <v>32394.442522767691</v>
      </c>
      <c r="M102" s="487">
        <f>+Tabela1368[[#This Row],[Colunas85]]/$N$651</f>
        <v>7.2513675066880135E-4</v>
      </c>
      <c r="N102" s="542">
        <v>24999.59707503238</v>
      </c>
      <c r="O102" s="487">
        <f>+O101+Tabela1368[[#This Row],[Colunas8]]</f>
        <v>8.8298727616196615E-2</v>
      </c>
      <c r="P102" s="485">
        <v>104.49</v>
      </c>
      <c r="Q102" s="485">
        <v>98</v>
      </c>
      <c r="R102" s="561">
        <v>0.76400000000000001</v>
      </c>
      <c r="S102" s="485">
        <v>18.09</v>
      </c>
      <c r="T102" s="485">
        <v>88016.706699999995</v>
      </c>
      <c r="U102" s="485">
        <v>78329.614520000003</v>
      </c>
      <c r="V102" s="488">
        <v>622477012.05999994</v>
      </c>
      <c r="W102" s="487">
        <f t="shared" si="6"/>
        <v>2.7475731961352866E-4</v>
      </c>
      <c r="X102" s="487">
        <f>+X101+Tabela1368[[#This Row],[Colunas82]]</f>
        <v>8.8707135502510484E-2</v>
      </c>
      <c r="Y102" s="488">
        <v>18401.78</v>
      </c>
      <c r="AC102" s="462" t="s">
        <v>3820</v>
      </c>
      <c r="AD102" s="462">
        <v>2040</v>
      </c>
      <c r="AE102" s="462" t="s">
        <v>3826</v>
      </c>
      <c r="AF102" s="14">
        <v>1680488</v>
      </c>
      <c r="AG102" s="14">
        <v>1822641</v>
      </c>
      <c r="AH102" s="14">
        <v>3503129</v>
      </c>
      <c r="AI102" s="538"/>
      <c r="AJ102" s="539">
        <f t="shared" si="9"/>
        <v>3503129</v>
      </c>
    </row>
    <row r="103" spans="1:37" ht="20.100000000000001" customHeight="1" x14ac:dyDescent="0.25">
      <c r="A103" s="485">
        <f t="shared" si="7"/>
        <v>99</v>
      </c>
      <c r="B103" s="485" t="s">
        <v>2107</v>
      </c>
      <c r="C103" s="485">
        <v>3508702</v>
      </c>
      <c r="D103" s="485" t="s">
        <v>2108</v>
      </c>
      <c r="E103" s="485" t="s">
        <v>2109</v>
      </c>
      <c r="F103" s="485">
        <v>468.214</v>
      </c>
      <c r="G103" s="486">
        <v>19031</v>
      </c>
      <c r="I103" s="542">
        <v>3510</v>
      </c>
      <c r="J103" s="542">
        <v>10</v>
      </c>
      <c r="K103" s="542" t="s">
        <v>4001</v>
      </c>
      <c r="L103" s="542">
        <v>18225.046136245954</v>
      </c>
      <c r="M103" s="487">
        <f>+Tabela1368[[#This Row],[Colunas85]]/$N$651</f>
        <v>4.0796043107511627E-4</v>
      </c>
      <c r="N103" s="542">
        <v>14064.721433616376</v>
      </c>
      <c r="O103" s="487">
        <f>+O102+Tabela1368[[#This Row],[Colunas8]]</f>
        <v>8.8706688047271734E-2</v>
      </c>
      <c r="P103" s="485">
        <v>39.44</v>
      </c>
      <c r="Q103" s="485">
        <v>97.7</v>
      </c>
      <c r="R103" s="561">
        <v>0.72</v>
      </c>
      <c r="S103" s="485">
        <v>9.9499999999999993</v>
      </c>
      <c r="T103" s="485">
        <v>52754.874909999999</v>
      </c>
      <c r="U103" s="485">
        <v>48676.079680000003</v>
      </c>
      <c r="V103" s="488">
        <v>358661270.95999998</v>
      </c>
      <c r="W103" s="487">
        <f t="shared" si="6"/>
        <v>1.5831076095811306E-4</v>
      </c>
      <c r="X103" s="487">
        <f>+X102+Tabela1368[[#This Row],[Colunas82]]</f>
        <v>8.8865446263468595E-2</v>
      </c>
      <c r="Y103" s="488">
        <v>18846.16</v>
      </c>
      <c r="AC103" s="462" t="s">
        <v>3820</v>
      </c>
      <c r="AD103" s="462">
        <v>2040</v>
      </c>
      <c r="AE103" s="462" t="s">
        <v>3825</v>
      </c>
      <c r="AF103" s="14">
        <v>1464153</v>
      </c>
      <c r="AG103" s="14">
        <v>1669996</v>
      </c>
      <c r="AH103" s="14">
        <v>3134149</v>
      </c>
      <c r="AI103" s="538"/>
      <c r="AJ103" s="539">
        <f t="shared" si="9"/>
        <v>3134149</v>
      </c>
    </row>
    <row r="104" spans="1:37" ht="20.100000000000001" customHeight="1" x14ac:dyDescent="0.25">
      <c r="A104" s="485">
        <f t="shared" si="7"/>
        <v>100</v>
      </c>
      <c r="B104" s="485" t="s">
        <v>1993</v>
      </c>
      <c r="C104" s="485">
        <v>3508801</v>
      </c>
      <c r="D104" s="485" t="s">
        <v>1994</v>
      </c>
      <c r="E104" s="485" t="s">
        <v>1995</v>
      </c>
      <c r="F104" s="485">
        <v>920.28</v>
      </c>
      <c r="G104" s="486">
        <v>17917</v>
      </c>
      <c r="I104" s="542">
        <v>3503</v>
      </c>
      <c r="J104" s="542">
        <v>4</v>
      </c>
      <c r="K104" s="542" t="s">
        <v>3957</v>
      </c>
      <c r="L104" s="542">
        <v>17158.223510226406</v>
      </c>
      <c r="M104" s="487">
        <f>+Tabela1368[[#This Row],[Colunas85]]/$N$651</f>
        <v>3.8408002961341276E-4</v>
      </c>
      <c r="N104" s="542">
        <v>13241.427876943126</v>
      </c>
      <c r="O104" s="487">
        <f>+O103+Tabela1368[[#This Row],[Colunas8]]</f>
        <v>8.9090768076885152E-2</v>
      </c>
      <c r="P104" s="485">
        <v>18.05</v>
      </c>
      <c r="Q104" s="485">
        <v>96.7</v>
      </c>
      <c r="R104" s="561">
        <v>0.74199999999999999</v>
      </c>
      <c r="S104" s="485">
        <v>8.16</v>
      </c>
      <c r="T104" s="485">
        <v>62054.665419999998</v>
      </c>
      <c r="U104" s="485">
        <v>58718.121859999999</v>
      </c>
      <c r="V104" s="488">
        <v>511542354.38999999</v>
      </c>
      <c r="W104" s="487">
        <f t="shared" si="6"/>
        <v>2.2579148054939369E-4</v>
      </c>
      <c r="X104" s="487">
        <f>+X103+Tabela1368[[#This Row],[Colunas82]]</f>
        <v>8.909123774401799E-2</v>
      </c>
      <c r="Y104" s="488">
        <v>28550.67</v>
      </c>
      <c r="AC104" s="462" t="s">
        <v>3820</v>
      </c>
      <c r="AD104" s="462">
        <v>2040</v>
      </c>
      <c r="AE104" s="462" t="s">
        <v>3824</v>
      </c>
      <c r="AF104" s="14">
        <v>1206808</v>
      </c>
      <c r="AG104" s="14">
        <v>1443365</v>
      </c>
      <c r="AH104" s="14">
        <v>2650173</v>
      </c>
      <c r="AI104" s="538"/>
      <c r="AJ104" s="539">
        <f t="shared" si="9"/>
        <v>2650173</v>
      </c>
    </row>
    <row r="105" spans="1:37" ht="20.100000000000001" customHeight="1" x14ac:dyDescent="0.25">
      <c r="A105" s="485">
        <f t="shared" si="7"/>
        <v>101</v>
      </c>
      <c r="B105" s="485" t="s">
        <v>2945</v>
      </c>
      <c r="C105" s="485">
        <v>3508900</v>
      </c>
      <c r="D105" s="485" t="s">
        <v>2946</v>
      </c>
      <c r="E105" s="485" t="s">
        <v>2947</v>
      </c>
      <c r="F105" s="485">
        <v>253.352</v>
      </c>
      <c r="G105" s="486">
        <v>4195</v>
      </c>
      <c r="I105" s="542">
        <v>3505</v>
      </c>
      <c r="J105" s="542">
        <v>1</v>
      </c>
      <c r="K105" s="542" t="s">
        <v>3965</v>
      </c>
      <c r="L105" s="542">
        <v>4017.3437308366233</v>
      </c>
      <c r="M105" s="487">
        <f>+Tabela1368[[#This Row],[Colunas85]]/$N$651</f>
        <v>8.9926646437922999E-5</v>
      </c>
      <c r="N105" s="542">
        <v>3100.2840845998999</v>
      </c>
      <c r="O105" s="487">
        <f>+O104+Tabela1368[[#This Row],[Colunas8]]</f>
        <v>8.9180694723323073E-2</v>
      </c>
      <c r="P105" s="485">
        <v>16.11</v>
      </c>
      <c r="Q105" s="485">
        <v>98.9</v>
      </c>
      <c r="R105" s="561">
        <v>0.72899999999999998</v>
      </c>
      <c r="S105" s="485" t="s">
        <v>27</v>
      </c>
      <c r="T105" s="485">
        <v>17842.454559999998</v>
      </c>
      <c r="U105" s="485">
        <v>15597.89667</v>
      </c>
      <c r="V105" s="488">
        <v>58283819.799999997</v>
      </c>
      <c r="W105" s="487">
        <f t="shared" si="6"/>
        <v>2.5726100393796301E-5</v>
      </c>
      <c r="X105" s="487">
        <f>+X104+Tabela1368[[#This Row],[Colunas82]]</f>
        <v>8.9116963844411784E-2</v>
      </c>
      <c r="Y105" s="488">
        <v>13893.64</v>
      </c>
      <c r="AC105" s="462" t="s">
        <v>3820</v>
      </c>
      <c r="AD105" s="462">
        <v>2040</v>
      </c>
      <c r="AE105" s="462" t="s">
        <v>3823</v>
      </c>
      <c r="AF105" s="14">
        <v>1003360</v>
      </c>
      <c r="AG105" s="14">
        <v>1278042</v>
      </c>
      <c r="AH105" s="14">
        <v>2281402</v>
      </c>
      <c r="AI105" s="538"/>
      <c r="AJ105" s="539">
        <f t="shared" si="9"/>
        <v>2281402</v>
      </c>
    </row>
    <row r="106" spans="1:37" ht="20.100000000000001" customHeight="1" x14ac:dyDescent="0.25">
      <c r="A106" s="485">
        <f t="shared" si="7"/>
        <v>102</v>
      </c>
      <c r="B106" s="485" t="s">
        <v>1425</v>
      </c>
      <c r="C106" s="485">
        <v>3509007</v>
      </c>
      <c r="D106" s="485" t="s">
        <v>1426</v>
      </c>
      <c r="E106" s="485" t="s">
        <v>1427</v>
      </c>
      <c r="F106" s="485">
        <v>97.641999999999996</v>
      </c>
      <c r="G106" s="486">
        <v>104044</v>
      </c>
      <c r="I106" s="542">
        <v>3501</v>
      </c>
      <c r="J106" s="542">
        <v>1</v>
      </c>
      <c r="K106" s="542" t="s">
        <v>3944</v>
      </c>
      <c r="L106" s="542">
        <v>99637.785728525778</v>
      </c>
      <c r="M106" s="487">
        <f>+Tabela1368[[#This Row],[Colunas85]]/$N$651</f>
        <v>2.2303523246691927E-3</v>
      </c>
      <c r="N106" s="542">
        <v>76892.957639597633</v>
      </c>
      <c r="O106" s="487">
        <f>+O105+Tabela1368[[#This Row],[Colunas8]]</f>
        <v>9.1411047047992272E-2</v>
      </c>
      <c r="P106" s="485">
        <v>900.37</v>
      </c>
      <c r="Q106" s="485">
        <v>94.8</v>
      </c>
      <c r="R106" s="561">
        <v>0.78100000000000003</v>
      </c>
      <c r="S106" s="485">
        <v>5.12</v>
      </c>
      <c r="T106" s="485">
        <v>290687.07539000001</v>
      </c>
      <c r="U106" s="485">
        <v>237564.95632999999</v>
      </c>
      <c r="V106" s="488">
        <v>3695363001.6399999</v>
      </c>
      <c r="W106" s="487">
        <f t="shared" si="6"/>
        <v>1.6311092838103773E-3</v>
      </c>
      <c r="X106" s="487">
        <f>+X105+Tabela1368[[#This Row],[Colunas82]]</f>
        <v>9.0748073128222168E-2</v>
      </c>
      <c r="Y106" s="488">
        <v>35517.31</v>
      </c>
      <c r="AC106" s="462" t="s">
        <v>3820</v>
      </c>
      <c r="AD106" s="462">
        <v>2040</v>
      </c>
      <c r="AE106" s="462" t="s">
        <v>3822</v>
      </c>
      <c r="AF106" s="14">
        <v>1428872</v>
      </c>
      <c r="AG106" s="14">
        <v>2265228</v>
      </c>
      <c r="AH106" s="14">
        <v>3694100</v>
      </c>
      <c r="AI106" s="538"/>
      <c r="AJ106" s="539">
        <f t="shared" si="9"/>
        <v>3694100</v>
      </c>
    </row>
    <row r="107" spans="1:37" ht="20.100000000000001" customHeight="1" x14ac:dyDescent="0.25">
      <c r="A107" s="485">
        <f t="shared" si="7"/>
        <v>103</v>
      </c>
      <c r="B107" s="485" t="s">
        <v>2835</v>
      </c>
      <c r="C107" s="485">
        <v>3509106</v>
      </c>
      <c r="D107" s="485" t="s">
        <v>2836</v>
      </c>
      <c r="E107" s="485" t="s">
        <v>2837</v>
      </c>
      <c r="F107" s="485">
        <v>551.15899999999999</v>
      </c>
      <c r="G107" s="486">
        <v>6017</v>
      </c>
      <c r="I107" s="542">
        <v>3505</v>
      </c>
      <c r="J107" s="542">
        <v>4</v>
      </c>
      <c r="K107" s="542" t="s">
        <v>3968</v>
      </c>
      <c r="L107" s="542">
        <v>5762.182891166618</v>
      </c>
      <c r="M107" s="487">
        <f>+Tabela1368[[#This Row],[Colunas85]]/$N$651</f>
        <v>1.2898417916972174E-4</v>
      </c>
      <c r="N107" s="542">
        <v>4446.8198658015726</v>
      </c>
      <c r="O107" s="487">
        <f>+O106+Tabela1368[[#This Row],[Colunas8]]</f>
        <v>9.1540031227161991E-2</v>
      </c>
      <c r="P107" s="485">
        <v>9.16</v>
      </c>
      <c r="Q107" s="485">
        <v>99.3</v>
      </c>
      <c r="R107" s="561">
        <v>0.69699999999999995</v>
      </c>
      <c r="S107" s="485" t="s">
        <v>27</v>
      </c>
      <c r="T107" s="485">
        <v>30250.15624</v>
      </c>
      <c r="U107" s="485">
        <v>26171.096799999999</v>
      </c>
      <c r="V107" s="488">
        <v>78439356.930000007</v>
      </c>
      <c r="W107" s="487">
        <f t="shared" si="6"/>
        <v>3.4622623879672378E-5</v>
      </c>
      <c r="X107" s="487">
        <f>+X106+Tabela1368[[#This Row],[Colunas82]]</f>
        <v>9.0782695752101836E-2</v>
      </c>
      <c r="Y107" s="488">
        <v>13036.29</v>
      </c>
      <c r="AC107" s="462" t="s">
        <v>3820</v>
      </c>
      <c r="AD107" s="462">
        <v>2040</v>
      </c>
      <c r="AE107" s="462" t="s">
        <v>3821</v>
      </c>
      <c r="AF107" s="14">
        <v>23202352</v>
      </c>
      <c r="AG107" s="14">
        <v>24426909</v>
      </c>
      <c r="AH107" s="14">
        <v>47629261</v>
      </c>
      <c r="AI107" s="538"/>
      <c r="AJ107" s="539">
        <f>SUM(AJ91:AJ106)</f>
        <v>38861096.799999997</v>
      </c>
      <c r="AK107" s="541">
        <f>+(AJ107/AJ86)-1</f>
        <v>1.9069498641188121E-2</v>
      </c>
    </row>
    <row r="108" spans="1:37" ht="20.100000000000001" customHeight="1" x14ac:dyDescent="0.25">
      <c r="A108" s="485">
        <f t="shared" si="7"/>
        <v>104</v>
      </c>
      <c r="B108" s="485" t="s">
        <v>1227</v>
      </c>
      <c r="C108" s="485">
        <v>3509205</v>
      </c>
      <c r="D108" s="485" t="s">
        <v>1228</v>
      </c>
      <c r="E108" s="485" t="s">
        <v>1229</v>
      </c>
      <c r="F108" s="485">
        <v>131.386</v>
      </c>
      <c r="G108" s="486">
        <v>79034</v>
      </c>
      <c r="I108" s="542">
        <v>3501</v>
      </c>
      <c r="J108" s="542">
        <v>1</v>
      </c>
      <c r="K108" s="542" t="s">
        <v>3944</v>
      </c>
      <c r="L108" s="542">
        <v>75686.947419056421</v>
      </c>
      <c r="M108" s="487">
        <f>+Tabela1368[[#This Row],[Colunas85]]/$N$651</f>
        <v>1.6942223062156869E-3</v>
      </c>
      <c r="N108" s="542">
        <v>58409.499962400121</v>
      </c>
      <c r="O108" s="487">
        <f>+O107+Tabela1368[[#This Row],[Colunas8]]</f>
        <v>9.3234253533377678E-2</v>
      </c>
      <c r="P108" s="485">
        <v>488.18</v>
      </c>
      <c r="Q108" s="485">
        <v>96.5</v>
      </c>
      <c r="R108" s="561">
        <v>0.72799999999999998</v>
      </c>
      <c r="S108" s="485">
        <v>9.76</v>
      </c>
      <c r="T108" s="485">
        <v>447553.50021999999</v>
      </c>
      <c r="U108" s="485">
        <v>386498.42969999998</v>
      </c>
      <c r="V108" s="488">
        <v>17732035836.060001</v>
      </c>
      <c r="W108" s="487">
        <f t="shared" si="6"/>
        <v>7.826805718469285E-3</v>
      </c>
      <c r="X108" s="487">
        <f>+X107+Tabela1368[[#This Row],[Colunas82]]</f>
        <v>9.8609501470571126E-2</v>
      </c>
      <c r="Y108" s="488">
        <v>224359.59</v>
      </c>
      <c r="AC108" s="462" t="s">
        <v>3820</v>
      </c>
      <c r="AD108" s="462">
        <v>2040</v>
      </c>
      <c r="AE108" s="462" t="s">
        <v>3819</v>
      </c>
      <c r="AF108" s="14">
        <v>23202352</v>
      </c>
      <c r="AG108" s="14">
        <v>24426909</v>
      </c>
      <c r="AH108" s="14">
        <v>47629261</v>
      </c>
      <c r="AI108" s="538"/>
      <c r="AJ108" s="539"/>
    </row>
    <row r="109" spans="1:37" ht="20.100000000000001" customHeight="1" x14ac:dyDescent="0.25">
      <c r="A109" s="485">
        <f t="shared" si="7"/>
        <v>105</v>
      </c>
      <c r="B109" s="485" t="s">
        <v>1658</v>
      </c>
      <c r="C109" s="485">
        <v>3509254</v>
      </c>
      <c r="D109" s="485" t="s">
        <v>1659</v>
      </c>
      <c r="E109" s="485" t="s">
        <v>1660</v>
      </c>
      <c r="F109" s="485">
        <v>454.43599999999998</v>
      </c>
      <c r="G109" s="486">
        <v>28441</v>
      </c>
      <c r="I109" s="542">
        <v>3502</v>
      </c>
      <c r="J109" s="542">
        <v>3</v>
      </c>
      <c r="K109" s="542" t="s">
        <v>3949</v>
      </c>
      <c r="L109" s="542">
        <v>27236.537079552898</v>
      </c>
      <c r="M109" s="487">
        <f>+Tabela1368[[#This Row],[Colunas85]]/$N$651</f>
        <v>6.0967908256042151E-4</v>
      </c>
      <c r="N109" s="542">
        <v>21019.113146628311</v>
      </c>
      <c r="O109" s="487">
        <f>+O108+Tabela1368[[#This Row],[Colunas8]]</f>
        <v>9.3843932615938097E-2</v>
      </c>
      <c r="P109" s="485">
        <v>62.43</v>
      </c>
      <c r="Q109" s="485">
        <v>98.4</v>
      </c>
      <c r="R109" s="561">
        <v>0.69399999999999995</v>
      </c>
      <c r="S109" s="485">
        <v>9.2799999999999994</v>
      </c>
      <c r="T109" s="485">
        <v>101869.79444</v>
      </c>
      <c r="U109" s="485">
        <v>84204.346099999995</v>
      </c>
      <c r="V109" s="488">
        <v>1444148088.1800001</v>
      </c>
      <c r="W109" s="487">
        <f t="shared" si="6"/>
        <v>6.3743760837081708E-4</v>
      </c>
      <c r="X109" s="487">
        <f>+X108+Tabela1368[[#This Row],[Colunas82]]</f>
        <v>9.9246939078941943E-2</v>
      </c>
      <c r="Y109" s="488">
        <v>50776.98</v>
      </c>
    </row>
    <row r="110" spans="1:37" ht="20.100000000000001" customHeight="1" x14ac:dyDescent="0.25">
      <c r="A110" s="485">
        <f t="shared" si="7"/>
        <v>106</v>
      </c>
      <c r="B110" s="485" t="s">
        <v>2525</v>
      </c>
      <c r="C110" s="485">
        <v>3509304</v>
      </c>
      <c r="D110" s="485" t="s">
        <v>2526</v>
      </c>
      <c r="E110" s="485" t="s">
        <v>2527</v>
      </c>
      <c r="F110" s="485">
        <v>176.929</v>
      </c>
      <c r="G110" s="486">
        <v>10649</v>
      </c>
      <c r="I110" s="542">
        <v>3508</v>
      </c>
      <c r="J110" s="542">
        <v>2</v>
      </c>
      <c r="K110" s="542" t="s">
        <v>3983</v>
      </c>
      <c r="L110" s="542">
        <v>10198.019878350226</v>
      </c>
      <c r="M110" s="487">
        <f>+Tabela1368[[#This Row],[Colunas85]]/$N$651</f>
        <v>2.2827863120797185E-4</v>
      </c>
      <c r="N110" s="542">
        <v>7870.0656059366702</v>
      </c>
      <c r="O110" s="487">
        <f>+O109+Tabela1368[[#This Row],[Colunas8]]</f>
        <v>9.407221124714607E-2</v>
      </c>
      <c r="P110" s="485">
        <v>55.22</v>
      </c>
      <c r="Q110" s="485">
        <v>99.7</v>
      </c>
      <c r="R110" s="561">
        <v>0.73399999999999999</v>
      </c>
      <c r="S110" s="485">
        <v>17.54</v>
      </c>
      <c r="T110" s="485">
        <v>32487.39429</v>
      </c>
      <c r="U110" s="485">
        <v>30216.52334</v>
      </c>
      <c r="V110" s="488">
        <v>158390244.28</v>
      </c>
      <c r="W110" s="487">
        <f t="shared" si="6"/>
        <v>6.9912427492358696E-5</v>
      </c>
      <c r="X110" s="487">
        <f>+X109+Tabela1368[[#This Row],[Colunas82]]</f>
        <v>9.9316851506434295E-2</v>
      </c>
      <c r="Y110" s="488">
        <v>14873.72</v>
      </c>
    </row>
    <row r="111" spans="1:37" ht="20.100000000000001" customHeight="1" x14ac:dyDescent="0.25">
      <c r="A111" s="485">
        <f t="shared" si="7"/>
        <v>107</v>
      </c>
      <c r="B111" s="485" t="s">
        <v>1948</v>
      </c>
      <c r="C111" s="485">
        <v>3509403</v>
      </c>
      <c r="D111" s="485" t="s">
        <v>1949</v>
      </c>
      <c r="E111" s="485" t="s">
        <v>1950</v>
      </c>
      <c r="F111" s="485">
        <v>660.08799999999997</v>
      </c>
      <c r="G111" s="486">
        <v>26613</v>
      </c>
      <c r="I111" s="542">
        <v>3508</v>
      </c>
      <c r="J111" s="542">
        <v>1</v>
      </c>
      <c r="K111" s="542" t="s">
        <v>3982</v>
      </c>
      <c r="L111" s="542">
        <v>25485.952016389761</v>
      </c>
      <c r="M111" s="487">
        <f>+Tabela1368[[#This Row],[Colunas85]]/$N$651</f>
        <v>5.7049293007209662E-4</v>
      </c>
      <c r="N111" s="542">
        <v>19668.143109286568</v>
      </c>
      <c r="O111" s="487">
        <f>+O110+Tabela1368[[#This Row],[Colunas8]]</f>
        <v>9.4642704177218165E-2</v>
      </c>
      <c r="P111" s="485">
        <v>35.409999999999997</v>
      </c>
      <c r="Q111" s="485">
        <v>97.1</v>
      </c>
      <c r="R111" s="561">
        <v>0.71299999999999997</v>
      </c>
      <c r="S111" s="485">
        <v>6.17</v>
      </c>
      <c r="T111" s="485">
        <v>67029.458589999995</v>
      </c>
      <c r="U111" s="485">
        <v>59784.760999999999</v>
      </c>
      <c r="V111" s="488">
        <v>587123231.75999999</v>
      </c>
      <c r="W111" s="487">
        <f t="shared" si="6"/>
        <v>2.5915239007358082E-4</v>
      </c>
      <c r="X111" s="487">
        <f>+X110+Tabela1368[[#This Row],[Colunas82]]</f>
        <v>9.9576003896507878E-2</v>
      </c>
      <c r="Y111" s="488">
        <v>22061.52</v>
      </c>
    </row>
    <row r="112" spans="1:37" ht="20.100000000000001" customHeight="1" x14ac:dyDescent="0.25">
      <c r="A112" s="485">
        <f t="shared" si="7"/>
        <v>108</v>
      </c>
      <c r="B112" s="485" t="s">
        <v>2695</v>
      </c>
      <c r="C112" s="485">
        <v>3509452</v>
      </c>
      <c r="D112" s="485" t="s">
        <v>2696</v>
      </c>
      <c r="E112" s="485" t="s">
        <v>2697</v>
      </c>
      <c r="F112" s="485">
        <v>184.47900000000001</v>
      </c>
      <c r="G112" s="486">
        <v>6088</v>
      </c>
      <c r="I112" s="542">
        <v>3502</v>
      </c>
      <c r="J112" s="542">
        <v>4</v>
      </c>
      <c r="K112" s="542" t="s">
        <v>3950</v>
      </c>
      <c r="L112" s="542">
        <v>5830.1760746921</v>
      </c>
      <c r="M112" s="487">
        <f>+Tabela1368[[#This Row],[Colunas85]]/$N$651</f>
        <v>1.3050617962194878E-4</v>
      </c>
      <c r="N112" s="542">
        <v>4499.291896792417</v>
      </c>
      <c r="O112" s="487">
        <f>+O111+Tabela1368[[#This Row],[Colunas8]]</f>
        <v>9.477321035684011E-2</v>
      </c>
      <c r="P112" s="485">
        <v>30.09</v>
      </c>
      <c r="Q112" s="485">
        <v>97.5</v>
      </c>
      <c r="R112" s="561">
        <v>0.71699999999999997</v>
      </c>
      <c r="S112" s="485" t="s">
        <v>27</v>
      </c>
      <c r="T112" s="485">
        <v>22714.434000000001</v>
      </c>
      <c r="U112" s="485">
        <v>19475.580470000001</v>
      </c>
      <c r="V112" s="488">
        <v>110410202.47999999</v>
      </c>
      <c r="W112" s="487">
        <f t="shared" si="6"/>
        <v>4.8734347941619592E-5</v>
      </c>
      <c r="X112" s="487">
        <f>+X111+Tabela1368[[#This Row],[Colunas82]]</f>
        <v>9.9624738244449493E-2</v>
      </c>
      <c r="Y112" s="488">
        <v>18135.71</v>
      </c>
    </row>
    <row r="113" spans="1:25" ht="20.100000000000001" customHeight="1" x14ac:dyDescent="0.25">
      <c r="A113" s="485">
        <f t="shared" si="7"/>
        <v>109</v>
      </c>
      <c r="B113" s="485" t="s">
        <v>1188</v>
      </c>
      <c r="C113" s="485">
        <v>3509502</v>
      </c>
      <c r="D113" s="485" t="s">
        <v>1189</v>
      </c>
      <c r="E113" s="485" t="s">
        <v>1190</v>
      </c>
      <c r="F113" s="485">
        <v>794.57100000000003</v>
      </c>
      <c r="G113" s="486">
        <v>1223237</v>
      </c>
      <c r="I113" s="542">
        <v>3510</v>
      </c>
      <c r="J113" s="542">
        <v>1</v>
      </c>
      <c r="K113" s="542" t="s">
        <v>3991</v>
      </c>
      <c r="L113" s="542">
        <v>1171433.4906501544</v>
      </c>
      <c r="M113" s="487">
        <f>+Tabela1368[[#This Row],[Colunas85]]/$N$651</f>
        <v>2.6222074185646153E-2</v>
      </c>
      <c r="N113" s="542">
        <v>904024.36300208047</v>
      </c>
      <c r="O113" s="487">
        <f>+O112+Tabela1368[[#This Row],[Colunas8]]</f>
        <v>0.12099528454248626</v>
      </c>
      <c r="P113" s="485">
        <v>1359.6</v>
      </c>
      <c r="Q113" s="485">
        <v>96</v>
      </c>
      <c r="R113" s="561">
        <v>0.80500000000000005</v>
      </c>
      <c r="S113" s="485">
        <v>7.54</v>
      </c>
      <c r="T113" s="485">
        <v>4614990.7621900002</v>
      </c>
      <c r="U113" s="485">
        <v>4719975.6830399996</v>
      </c>
      <c r="V113" s="488">
        <v>62895715053.280006</v>
      </c>
      <c r="W113" s="487">
        <f t="shared" si="6"/>
        <v>2.7761761074559611E-2</v>
      </c>
      <c r="X113" s="487">
        <f>+X112+Tabela1368[[#This Row],[Colunas82]]</f>
        <v>0.12738649931900911</v>
      </c>
      <c r="Y113" s="488">
        <v>51417.440000000002</v>
      </c>
    </row>
    <row r="114" spans="1:25" ht="20.100000000000001" customHeight="1" x14ac:dyDescent="0.25">
      <c r="A114" s="485">
        <f t="shared" si="7"/>
        <v>110</v>
      </c>
      <c r="B114" s="485" t="s">
        <v>1527</v>
      </c>
      <c r="C114" s="485">
        <v>3509601</v>
      </c>
      <c r="D114" s="485" t="s">
        <v>1528</v>
      </c>
      <c r="E114" s="485" t="s">
        <v>1529</v>
      </c>
      <c r="F114" s="485">
        <v>79.403000000000006</v>
      </c>
      <c r="G114" s="486">
        <v>86407</v>
      </c>
      <c r="I114" s="542">
        <v>3510</v>
      </c>
      <c r="J114" s="542">
        <v>2</v>
      </c>
      <c r="K114" s="542" t="s">
        <v>3992</v>
      </c>
      <c r="L114" s="542">
        <v>82747.704350512533</v>
      </c>
      <c r="M114" s="487">
        <f>+Tabela1368[[#This Row],[Colunas85]]/$N$651</f>
        <v>1.8522745503603366E-3</v>
      </c>
      <c r="N114" s="542">
        <v>63858.461715857818</v>
      </c>
      <c r="O114" s="487">
        <f>+O113+Tabela1368[[#This Row],[Colunas8]]</f>
        <v>0.1228475590928466</v>
      </c>
      <c r="P114" s="485">
        <v>932.92</v>
      </c>
      <c r="Q114" s="485">
        <v>96.7</v>
      </c>
      <c r="R114" s="561">
        <v>0.76900000000000002</v>
      </c>
      <c r="S114" s="485">
        <v>12.73</v>
      </c>
      <c r="T114" s="485">
        <v>189590.27142999999</v>
      </c>
      <c r="U114" s="485">
        <v>163427.27489</v>
      </c>
      <c r="V114" s="488">
        <v>2178412061.4200001</v>
      </c>
      <c r="W114" s="487">
        <f t="shared" si="6"/>
        <v>9.6153696829506146E-4</v>
      </c>
      <c r="X114" s="487">
        <f>+X113+Tabela1368[[#This Row],[Colunas82]]</f>
        <v>0.12834803628730418</v>
      </c>
      <c r="Y114" s="488">
        <v>25211.06</v>
      </c>
    </row>
    <row r="115" spans="1:25" ht="20.100000000000001" customHeight="1" x14ac:dyDescent="0.25">
      <c r="A115" s="485">
        <f t="shared" si="7"/>
        <v>111</v>
      </c>
      <c r="B115" s="485" t="s">
        <v>1679</v>
      </c>
      <c r="C115" s="485">
        <v>3509700</v>
      </c>
      <c r="D115" s="485" t="s">
        <v>1680</v>
      </c>
      <c r="E115" s="485" t="s">
        <v>1681</v>
      </c>
      <c r="F115" s="485">
        <v>289.98099999999999</v>
      </c>
      <c r="G115" s="486">
        <v>52713</v>
      </c>
      <c r="I115" s="542">
        <v>3511</v>
      </c>
      <c r="J115" s="542">
        <v>2</v>
      </c>
      <c r="K115" s="542" t="s">
        <v>4005</v>
      </c>
      <c r="L115" s="542">
        <v>50480.629340546104</v>
      </c>
      <c r="M115" s="487">
        <f>+Tabela1368[[#This Row],[Colunas85]]/$N$651</f>
        <v>1.1299888709612003E-3</v>
      </c>
      <c r="N115" s="542">
        <v>38957.157318597026</v>
      </c>
      <c r="O115" s="487">
        <f>+O114+Tabela1368[[#This Row],[Colunas8]]</f>
        <v>0.1239775479638078</v>
      </c>
      <c r="P115" s="485">
        <v>164.76</v>
      </c>
      <c r="Q115" s="485">
        <v>97.1</v>
      </c>
      <c r="R115" s="561">
        <v>0.749</v>
      </c>
      <c r="S115" s="485">
        <v>17.96</v>
      </c>
      <c r="T115" s="485">
        <v>196829.83668000001</v>
      </c>
      <c r="U115" s="485">
        <v>180378.79266000001</v>
      </c>
      <c r="V115" s="488">
        <v>1270777593.24</v>
      </c>
      <c r="W115" s="487">
        <f t="shared" si="6"/>
        <v>5.609129953057586E-4</v>
      </c>
      <c r="X115" s="487">
        <f>+X114+Tabela1368[[#This Row],[Colunas82]]</f>
        <v>0.12890894928260993</v>
      </c>
      <c r="Y115" s="488">
        <v>24107.48</v>
      </c>
    </row>
    <row r="116" spans="1:25" ht="20.100000000000001" customHeight="1" x14ac:dyDescent="0.25">
      <c r="A116" s="485">
        <f t="shared" si="7"/>
        <v>112</v>
      </c>
      <c r="B116" s="485" t="s">
        <v>2563</v>
      </c>
      <c r="C116" s="485">
        <v>3509809</v>
      </c>
      <c r="D116" s="485" t="s">
        <v>2564</v>
      </c>
      <c r="E116" s="485" t="s">
        <v>2565</v>
      </c>
      <c r="F116" s="485">
        <v>484.19900000000001</v>
      </c>
      <c r="G116" s="486">
        <v>5028</v>
      </c>
      <c r="I116" s="542">
        <v>3504</v>
      </c>
      <c r="J116" s="542">
        <v>1</v>
      </c>
      <c r="K116" s="542" t="s">
        <v>3959</v>
      </c>
      <c r="L116" s="542">
        <v>4815.0665741708081</v>
      </c>
      <c r="M116" s="487">
        <f>+Tabela1368[[#This Row],[Colunas85]]/$N$651</f>
        <v>1.0778335596898138E-4</v>
      </c>
      <c r="N116" s="542">
        <v>3715.9066453798087</v>
      </c>
      <c r="O116" s="487">
        <f>+O115+Tabela1368[[#This Row],[Colunas8]]</f>
        <v>0.12408533131977678</v>
      </c>
      <c r="P116" s="485">
        <v>9.3800000000000008</v>
      </c>
      <c r="Q116" s="485">
        <v>97.9</v>
      </c>
      <c r="R116" s="561">
        <v>0.70599999999999996</v>
      </c>
      <c r="S116" s="485">
        <v>31.25</v>
      </c>
      <c r="T116" s="485">
        <v>21740.412499999999</v>
      </c>
      <c r="U116" s="485">
        <v>19664.728060000001</v>
      </c>
      <c r="V116" s="488">
        <v>144537703.68000001</v>
      </c>
      <c r="W116" s="487">
        <f t="shared" si="6"/>
        <v>6.37980058328377E-5</v>
      </c>
      <c r="X116" s="487">
        <f>+X115+Tabela1368[[#This Row],[Colunas82]]</f>
        <v>0.12897274728844277</v>
      </c>
      <c r="Y116" s="488">
        <v>28746.560000000001</v>
      </c>
    </row>
    <row r="117" spans="1:25" ht="20.100000000000001" customHeight="1" x14ac:dyDescent="0.25">
      <c r="A117" s="485">
        <f t="shared" si="7"/>
        <v>113</v>
      </c>
      <c r="B117" s="485" t="s">
        <v>2206</v>
      </c>
      <c r="C117" s="485">
        <v>3509908</v>
      </c>
      <c r="D117" s="485" t="s">
        <v>2207</v>
      </c>
      <c r="E117" s="485" t="s">
        <v>2208</v>
      </c>
      <c r="F117" s="485">
        <v>1237.354</v>
      </c>
      <c r="G117" s="486">
        <v>12542</v>
      </c>
      <c r="I117" s="542">
        <v>3502</v>
      </c>
      <c r="J117" s="542">
        <v>3</v>
      </c>
      <c r="K117" s="542" t="s">
        <v>3949</v>
      </c>
      <c r="L117" s="542">
        <v>12010.852222205704</v>
      </c>
      <c r="M117" s="487">
        <f>+Tabela1368[[#This Row],[Colunas85]]/$N$651</f>
        <v>2.688581643919977E-4</v>
      </c>
      <c r="N117" s="542">
        <v>9269.07341812919</v>
      </c>
      <c r="O117" s="487">
        <f>+O116+Tabela1368[[#This Row],[Colunas8]]</f>
        <v>0.12435418948416878</v>
      </c>
      <c r="P117" s="485">
        <v>9.86</v>
      </c>
      <c r="Q117" s="485">
        <v>97.3</v>
      </c>
      <c r="R117" s="561">
        <v>0.72</v>
      </c>
      <c r="S117" s="485">
        <v>5.75</v>
      </c>
      <c r="T117" s="485">
        <v>53312.487379999999</v>
      </c>
      <c r="U117" s="485">
        <v>47260.341119999997</v>
      </c>
      <c r="V117" s="488">
        <v>300728815.08000004</v>
      </c>
      <c r="W117" s="487">
        <f t="shared" si="6"/>
        <v>1.3273975032184634E-4</v>
      </c>
      <c r="X117" s="487">
        <f>+X116+Tabela1368[[#This Row],[Colunas82]]</f>
        <v>0.12910548703876462</v>
      </c>
      <c r="Y117" s="488">
        <v>23977.74</v>
      </c>
    </row>
    <row r="118" spans="1:25" ht="20.100000000000001" customHeight="1" x14ac:dyDescent="0.25">
      <c r="A118" s="485">
        <f t="shared" si="7"/>
        <v>114</v>
      </c>
      <c r="B118" s="485" t="s">
        <v>2701</v>
      </c>
      <c r="C118" s="485">
        <v>3509957</v>
      </c>
      <c r="D118" s="485" t="s">
        <v>2702</v>
      </c>
      <c r="E118" s="485" t="s">
        <v>2703</v>
      </c>
      <c r="F118" s="485">
        <v>53.261000000000003</v>
      </c>
      <c r="G118" s="486">
        <v>5268</v>
      </c>
      <c r="I118" s="542">
        <v>3511</v>
      </c>
      <c r="J118" s="542">
        <v>4</v>
      </c>
      <c r="K118" s="542" t="s">
        <v>4007</v>
      </c>
      <c r="L118" s="542">
        <v>5044.9026874963838</v>
      </c>
      <c r="M118" s="487">
        <f>+Tabela1368[[#This Row],[Colunas85]]/$N$651</f>
        <v>1.1292814623003059E-4</v>
      </c>
      <c r="N118" s="542">
        <v>3893.2768909826632</v>
      </c>
      <c r="O118" s="487">
        <f>+O117+Tabela1368[[#This Row],[Colunas8]]</f>
        <v>0.1244671176303988</v>
      </c>
      <c r="P118" s="485">
        <v>82.33</v>
      </c>
      <c r="Q118" s="485">
        <v>98.3</v>
      </c>
      <c r="R118" s="561">
        <v>0.70399999999999996</v>
      </c>
      <c r="S118" s="485">
        <v>13.89</v>
      </c>
      <c r="T118" s="485">
        <v>22047.379199999999</v>
      </c>
      <c r="U118" s="485">
        <v>20464.712780000002</v>
      </c>
      <c r="V118" s="488">
        <v>108642280.08000001</v>
      </c>
      <c r="W118" s="487">
        <f t="shared" si="6"/>
        <v>4.7953998449995492E-5</v>
      </c>
      <c r="X118" s="487">
        <f>+X117+Tabela1368[[#This Row],[Colunas82]]</f>
        <v>0.12915344103721463</v>
      </c>
      <c r="Y118" s="488">
        <v>20623.060000000001</v>
      </c>
    </row>
    <row r="119" spans="1:25" ht="20.100000000000001" customHeight="1" x14ac:dyDescent="0.25">
      <c r="A119" s="485">
        <f t="shared" si="7"/>
        <v>115</v>
      </c>
      <c r="B119" s="485" t="s">
        <v>1715</v>
      </c>
      <c r="C119" s="485">
        <v>3510005</v>
      </c>
      <c r="D119" s="485" t="s">
        <v>1716</v>
      </c>
      <c r="E119" s="485" t="s">
        <v>1717</v>
      </c>
      <c r="F119" s="485">
        <v>595.81100000000004</v>
      </c>
      <c r="G119" s="486">
        <v>31410</v>
      </c>
      <c r="I119" s="542">
        <v>3504</v>
      </c>
      <c r="J119" s="542">
        <v>2</v>
      </c>
      <c r="K119" s="542" t="s">
        <v>3960</v>
      </c>
      <c r="L119" s="542">
        <v>30079.801331484705</v>
      </c>
      <c r="M119" s="487">
        <f>+Tabela1368[[#This Row],[Colunas85]]/$N$651</f>
        <v>6.7332442541481806E-4</v>
      </c>
      <c r="N119" s="542">
        <v>23213.330893273629</v>
      </c>
      <c r="O119" s="487">
        <f>+O118+Tabela1368[[#This Row],[Colunas8]]</f>
        <v>0.12514044205581362</v>
      </c>
      <c r="P119" s="485">
        <v>50.12</v>
      </c>
      <c r="Q119" s="485">
        <v>98.2</v>
      </c>
      <c r="R119" s="561">
        <v>0.747</v>
      </c>
      <c r="S119" s="485">
        <v>14.79</v>
      </c>
      <c r="T119" s="485">
        <v>119067.47623</v>
      </c>
      <c r="U119" s="485">
        <v>91800.507620000004</v>
      </c>
      <c r="V119" s="488">
        <v>1173873366</v>
      </c>
      <c r="W119" s="487">
        <f t="shared" si="6"/>
        <v>5.1814009731942091E-4</v>
      </c>
      <c r="X119" s="487">
        <f>+X118+Tabela1368[[#This Row],[Colunas82]]</f>
        <v>0.12967158113453406</v>
      </c>
      <c r="Y119" s="488">
        <v>37372.6</v>
      </c>
    </row>
    <row r="120" spans="1:25" ht="20.100000000000001" customHeight="1" x14ac:dyDescent="0.25">
      <c r="A120" s="485">
        <f t="shared" si="7"/>
        <v>116</v>
      </c>
      <c r="B120" s="485" t="s">
        <v>2734</v>
      </c>
      <c r="C120" s="485">
        <v>3510104</v>
      </c>
      <c r="D120" s="485" t="s">
        <v>2735</v>
      </c>
      <c r="E120" s="485" t="s">
        <v>2736</v>
      </c>
      <c r="F120" s="485">
        <v>70.891999999999996</v>
      </c>
      <c r="G120" s="486">
        <v>2805</v>
      </c>
      <c r="I120" s="542">
        <v>3509</v>
      </c>
      <c r="J120" s="542">
        <v>1</v>
      </c>
      <c r="K120" s="542" t="s">
        <v>3988</v>
      </c>
      <c r="L120" s="542">
        <v>2686.2095744926646</v>
      </c>
      <c r="M120" s="487">
        <f>+Tabela1368[[#This Row],[Colunas85]]/$N$651</f>
        <v>6.0129736176012877E-5</v>
      </c>
      <c r="N120" s="542">
        <v>2073.0147454833659</v>
      </c>
      <c r="O120" s="487">
        <f>+O119+Tabela1368[[#This Row],[Colunas8]]</f>
        <v>0.12520057179198962</v>
      </c>
      <c r="P120" s="485">
        <v>37.94</v>
      </c>
      <c r="Q120" s="485">
        <v>99</v>
      </c>
      <c r="R120" s="561">
        <v>0.78900000000000003</v>
      </c>
      <c r="S120" s="485" t="s">
        <v>27</v>
      </c>
      <c r="T120" s="485">
        <v>18557.956829999999</v>
      </c>
      <c r="U120" s="485">
        <v>14177.405549999999</v>
      </c>
      <c r="V120" s="488">
        <v>100747269.14999999</v>
      </c>
      <c r="W120" s="487">
        <f t="shared" si="6"/>
        <v>4.4469191783372383E-5</v>
      </c>
      <c r="X120" s="487">
        <f>+X119+Tabela1368[[#This Row],[Colunas82]]</f>
        <v>0.12971605032631744</v>
      </c>
      <c r="Y120" s="488">
        <v>35917.03</v>
      </c>
    </row>
    <row r="121" spans="1:25" ht="20.100000000000001" customHeight="1" x14ac:dyDescent="0.25">
      <c r="A121" s="485">
        <f t="shared" si="7"/>
        <v>117</v>
      </c>
      <c r="B121" s="485" t="s">
        <v>2404</v>
      </c>
      <c r="C121" s="485">
        <v>3510153</v>
      </c>
      <c r="D121" s="485" t="s">
        <v>2405</v>
      </c>
      <c r="E121" s="485" t="s">
        <v>2406</v>
      </c>
      <c r="F121" s="485">
        <v>57.459000000000003</v>
      </c>
      <c r="G121" s="486">
        <v>5365</v>
      </c>
      <c r="I121" s="542">
        <v>3504</v>
      </c>
      <c r="J121" s="542">
        <v>3</v>
      </c>
      <c r="K121" s="542" t="s">
        <v>3961</v>
      </c>
      <c r="L121" s="542">
        <v>5137.7947832988038</v>
      </c>
      <c r="M121" s="487">
        <f>+Tabela1368[[#This Row],[Colunas85]]/$N$651</f>
        <v>1.1500749896053799E-4</v>
      </c>
      <c r="N121" s="542">
        <v>3964.9640319138171</v>
      </c>
      <c r="O121" s="487">
        <f>+O120+Tabela1368[[#This Row],[Colunas8]]</f>
        <v>0.12531557929095016</v>
      </c>
      <c r="P121" s="485">
        <v>76.34</v>
      </c>
      <c r="Q121" s="485">
        <v>96.1</v>
      </c>
      <c r="R121" s="561">
        <v>0.68</v>
      </c>
      <c r="S121" s="485">
        <v>13.7</v>
      </c>
      <c r="T121" s="485">
        <v>19723.738730000001</v>
      </c>
      <c r="U121" s="485">
        <v>17007.025409999998</v>
      </c>
      <c r="V121" s="488">
        <v>196965352.29999998</v>
      </c>
      <c r="W121" s="487">
        <f t="shared" si="6"/>
        <v>8.6939230214442062E-5</v>
      </c>
      <c r="X121" s="487">
        <f>+X120+Tabela1368[[#This Row],[Colunas82]]</f>
        <v>0.12980298955653188</v>
      </c>
      <c r="Y121" s="488">
        <v>36713.019999999997</v>
      </c>
    </row>
    <row r="122" spans="1:25" ht="20.100000000000001" customHeight="1" x14ac:dyDescent="0.25">
      <c r="A122" s="485">
        <f t="shared" si="7"/>
        <v>118</v>
      </c>
      <c r="B122" s="485" t="s">
        <v>1807</v>
      </c>
      <c r="C122" s="485">
        <v>3510203</v>
      </c>
      <c r="D122" s="485" t="s">
        <v>1808</v>
      </c>
      <c r="E122" s="485" t="s">
        <v>1809</v>
      </c>
      <c r="F122" s="485">
        <v>1640.23</v>
      </c>
      <c r="G122" s="486">
        <v>47098</v>
      </c>
      <c r="I122" s="542">
        <v>3502</v>
      </c>
      <c r="J122" s="542">
        <v>2</v>
      </c>
      <c r="K122" s="542" t="s">
        <v>3948</v>
      </c>
      <c r="L122" s="542">
        <v>45103.421939199819</v>
      </c>
      <c r="M122" s="487">
        <f>+Tabela1368[[#This Row],[Colunas85]]/$N$651</f>
        <v>1.0096222154787361E-3</v>
      </c>
      <c r="N122" s="542">
        <v>34807.432614180238</v>
      </c>
      <c r="O122" s="487">
        <f>+O121+Tabela1368[[#This Row],[Colunas8]]</f>
        <v>0.1263252015064289</v>
      </c>
      <c r="P122" s="485">
        <v>28.15</v>
      </c>
      <c r="Q122" s="485">
        <v>98.7</v>
      </c>
      <c r="R122" s="561">
        <v>0.72099999999999997</v>
      </c>
      <c r="S122" s="485">
        <v>6.27</v>
      </c>
      <c r="T122" s="485">
        <v>135940.40296000001</v>
      </c>
      <c r="U122" s="485">
        <v>122482.96613</v>
      </c>
      <c r="V122" s="488">
        <v>905290439.15999997</v>
      </c>
      <c r="W122" s="487">
        <f t="shared" si="6"/>
        <v>3.9958933376865085E-4</v>
      </c>
      <c r="X122" s="487">
        <f>+X121+Tabela1368[[#This Row],[Colunas82]]</f>
        <v>0.13020257889030054</v>
      </c>
      <c r="Y122" s="488">
        <v>19221.419999999998</v>
      </c>
    </row>
    <row r="123" spans="1:25" ht="20.100000000000001" customHeight="1" x14ac:dyDescent="0.25">
      <c r="A123" s="485">
        <f t="shared" si="7"/>
        <v>119</v>
      </c>
      <c r="B123" s="485" t="s">
        <v>2224</v>
      </c>
      <c r="C123" s="485">
        <v>3510302</v>
      </c>
      <c r="D123" s="485" t="s">
        <v>2225</v>
      </c>
      <c r="E123" s="485" t="s">
        <v>2226</v>
      </c>
      <c r="F123" s="485">
        <v>169.89</v>
      </c>
      <c r="G123" s="486">
        <v>21257</v>
      </c>
      <c r="I123" s="542">
        <v>3502</v>
      </c>
      <c r="J123" s="542">
        <v>1</v>
      </c>
      <c r="K123" s="542" t="s">
        <v>3947</v>
      </c>
      <c r="L123" s="542">
        <v>20356.776087340666</v>
      </c>
      <c r="M123" s="487">
        <f>+Tabela1368[[#This Row],[Colunas85]]/$N$651</f>
        <v>4.5567836074634788E-4</v>
      </c>
      <c r="N123" s="542">
        <v>15709.830461582855</v>
      </c>
      <c r="O123" s="487">
        <f>+O122+Tabela1368[[#This Row],[Colunas8]]</f>
        <v>0.12678087986717523</v>
      </c>
      <c r="P123" s="485">
        <v>103.2</v>
      </c>
      <c r="Q123" s="485">
        <v>96.5</v>
      </c>
      <c r="R123" s="561">
        <v>0.69899999999999995</v>
      </c>
      <c r="S123" s="485">
        <v>8.23</v>
      </c>
      <c r="T123" s="485">
        <v>59751.631730000001</v>
      </c>
      <c r="U123" s="485">
        <v>51831.964950000001</v>
      </c>
      <c r="V123" s="488">
        <v>283653620.56999999</v>
      </c>
      <c r="W123" s="487">
        <f t="shared" si="6"/>
        <v>1.252028701085172E-4</v>
      </c>
      <c r="X123" s="487">
        <f>+X122+Tabela1368[[#This Row],[Colunas82]]</f>
        <v>0.13032778176040904</v>
      </c>
      <c r="Y123" s="488">
        <v>13344.01</v>
      </c>
    </row>
    <row r="124" spans="1:25" ht="20.100000000000001" customHeight="1" x14ac:dyDescent="0.25">
      <c r="A124" s="485">
        <f t="shared" si="7"/>
        <v>120</v>
      </c>
      <c r="B124" s="485" t="s">
        <v>1536</v>
      </c>
      <c r="C124" s="485">
        <v>3510401</v>
      </c>
      <c r="D124" s="485" t="s">
        <v>1537</v>
      </c>
      <c r="E124" s="485" t="s">
        <v>1538</v>
      </c>
      <c r="F124" s="485">
        <v>322.87799999999999</v>
      </c>
      <c r="G124" s="486">
        <v>56973</v>
      </c>
      <c r="I124" s="542">
        <v>3510</v>
      </c>
      <c r="J124" s="542">
        <v>3</v>
      </c>
      <c r="K124" s="542" t="s">
        <v>3994</v>
      </c>
      <c r="L124" s="542">
        <v>54560.22035207507</v>
      </c>
      <c r="M124" s="487">
        <f>+Tabela1368[[#This Row],[Colunas85]]/$N$651</f>
        <v>1.2213088980948239E-3</v>
      </c>
      <c r="N124" s="542">
        <v>42105.479178047695</v>
      </c>
      <c r="O124" s="487">
        <f>+O123+Tabela1368[[#This Row],[Colunas8]]</f>
        <v>0.12800218876527006</v>
      </c>
      <c r="P124" s="485">
        <v>150.44999999999999</v>
      </c>
      <c r="Q124" s="485">
        <v>97.3</v>
      </c>
      <c r="R124" s="561">
        <v>0.75</v>
      </c>
      <c r="S124" s="485">
        <v>2.92</v>
      </c>
      <c r="T124" s="485">
        <v>211476.50331</v>
      </c>
      <c r="U124" s="485">
        <v>192162.05772000001</v>
      </c>
      <c r="V124" s="488">
        <v>2128135258.2</v>
      </c>
      <c r="W124" s="487">
        <f t="shared" si="6"/>
        <v>9.3934511313602709E-4</v>
      </c>
      <c r="X124" s="487">
        <f>+X123+Tabela1368[[#This Row],[Colunas82]]</f>
        <v>0.13126712687354508</v>
      </c>
      <c r="Y124" s="488">
        <v>37353.4</v>
      </c>
    </row>
    <row r="125" spans="1:25" ht="20.100000000000001" customHeight="1" x14ac:dyDescent="0.25">
      <c r="A125" s="485">
        <f t="shared" si="7"/>
        <v>121</v>
      </c>
      <c r="B125" s="485" t="s">
        <v>1437</v>
      </c>
      <c r="C125" s="485">
        <v>3510500</v>
      </c>
      <c r="D125" s="485" t="s">
        <v>1438</v>
      </c>
      <c r="E125" s="485" t="s">
        <v>1439</v>
      </c>
      <c r="F125" s="485">
        <v>484.947</v>
      </c>
      <c r="G125" s="486">
        <v>125194</v>
      </c>
      <c r="I125" s="542">
        <v>3511</v>
      </c>
      <c r="J125" s="542">
        <v>3</v>
      </c>
      <c r="K125" s="542" t="s">
        <v>4006</v>
      </c>
      <c r="L125" s="542">
        <v>119892.09321534213</v>
      </c>
      <c r="M125" s="487">
        <f>+Tabela1368[[#This Row],[Colunas85]]/$N$651</f>
        <v>2.6837369664241559E-3</v>
      </c>
      <c r="N125" s="542">
        <v>92523.710533349207</v>
      </c>
      <c r="O125" s="487">
        <f>+O124+Tabela1368[[#This Row],[Colunas8]]</f>
        <v>0.13068592573169421</v>
      </c>
      <c r="P125" s="485">
        <v>207.88</v>
      </c>
      <c r="Q125" s="485">
        <v>97.7</v>
      </c>
      <c r="R125" s="561">
        <v>0.75900000000000001</v>
      </c>
      <c r="S125" s="485">
        <v>10.5</v>
      </c>
      <c r="T125" s="485">
        <v>671648.92886999995</v>
      </c>
      <c r="U125" s="485">
        <v>595360.90780000004</v>
      </c>
      <c r="V125" s="488">
        <v>3480753758.7200003</v>
      </c>
      <c r="W125" s="487">
        <f t="shared" si="6"/>
        <v>1.5363821546046739E-3</v>
      </c>
      <c r="X125" s="487">
        <f>+X124+Tabela1368[[#This Row],[Colunas82]]</f>
        <v>0.13280350902814975</v>
      </c>
      <c r="Y125" s="488">
        <v>27802.880000000001</v>
      </c>
    </row>
    <row r="126" spans="1:25" ht="20.100000000000001" customHeight="1" x14ac:dyDescent="0.25">
      <c r="A126" s="485">
        <f t="shared" si="7"/>
        <v>122</v>
      </c>
      <c r="B126" s="485" t="s">
        <v>1359</v>
      </c>
      <c r="C126" s="485">
        <v>3510609</v>
      </c>
      <c r="D126" s="485" t="s">
        <v>1360</v>
      </c>
      <c r="E126" s="485" t="s">
        <v>1361</v>
      </c>
      <c r="F126" s="485">
        <v>34.545999999999999</v>
      </c>
      <c r="G126" s="486">
        <v>405375</v>
      </c>
      <c r="I126" s="542">
        <v>3501</v>
      </c>
      <c r="J126" s="542">
        <v>1</v>
      </c>
      <c r="K126" s="542" t="s">
        <v>3944</v>
      </c>
      <c r="L126" s="542">
        <v>388207.56016398</v>
      </c>
      <c r="M126" s="487">
        <f>+Tabela1368[[#This Row],[Colunas85]]/$N$651</f>
        <v>8.6898723003034674E-3</v>
      </c>
      <c r="N126" s="542">
        <v>299589.43046357203</v>
      </c>
      <c r="O126" s="487">
        <f>+O125+Tabela1368[[#This Row],[Colunas8]]</f>
        <v>0.13937579803199768</v>
      </c>
      <c r="P126" s="485">
        <v>10698.32</v>
      </c>
      <c r="Q126" s="485">
        <v>96.2</v>
      </c>
      <c r="R126" s="561">
        <v>0.749</v>
      </c>
      <c r="S126" s="485">
        <v>13.11</v>
      </c>
      <c r="T126" s="485">
        <v>480422.90273999999</v>
      </c>
      <c r="U126" s="485">
        <v>416067.26676000003</v>
      </c>
      <c r="V126" s="488">
        <v>5842803648.75</v>
      </c>
      <c r="W126" s="487">
        <f t="shared" si="6"/>
        <v>2.5789756705167401E-3</v>
      </c>
      <c r="X126" s="487">
        <f>+X125+Tabela1368[[#This Row],[Colunas82]]</f>
        <v>0.13538248469866648</v>
      </c>
      <c r="Y126" s="488">
        <v>14413.33</v>
      </c>
    </row>
    <row r="127" spans="1:25" ht="20.100000000000001" customHeight="1" x14ac:dyDescent="0.25">
      <c r="A127" s="485">
        <f t="shared" si="7"/>
        <v>123</v>
      </c>
      <c r="B127" s="485" t="s">
        <v>2272</v>
      </c>
      <c r="C127" s="485">
        <v>3510708</v>
      </c>
      <c r="D127" s="485" t="s">
        <v>2273</v>
      </c>
      <c r="E127" s="485" t="s">
        <v>2274</v>
      </c>
      <c r="F127" s="485">
        <v>639.24800000000005</v>
      </c>
      <c r="G127" s="486">
        <v>12371</v>
      </c>
      <c r="I127" s="542">
        <v>3507</v>
      </c>
      <c r="J127" s="542">
        <v>3</v>
      </c>
      <c r="K127" s="542" t="s">
        <v>3977</v>
      </c>
      <c r="L127" s="542">
        <v>11847.093991461232</v>
      </c>
      <c r="M127" s="487">
        <f>+Tabela1368[[#This Row],[Colunas85]]/$N$651</f>
        <v>2.6519250133100013E-4</v>
      </c>
      <c r="N127" s="542">
        <v>9142.6971181371555</v>
      </c>
      <c r="O127" s="487">
        <f>+O126+Tabela1368[[#This Row],[Colunas8]]</f>
        <v>0.13964099053332868</v>
      </c>
      <c r="P127" s="485">
        <v>18.45</v>
      </c>
      <c r="Q127" s="485">
        <v>96.8</v>
      </c>
      <c r="R127" s="561">
        <v>0.72199999999999998</v>
      </c>
      <c r="S127" s="485">
        <v>38.83</v>
      </c>
      <c r="T127" s="485">
        <v>46308.23775</v>
      </c>
      <c r="U127" s="485">
        <v>40320.404949999996</v>
      </c>
      <c r="V127" s="488">
        <v>256951731.79000002</v>
      </c>
      <c r="W127" s="487">
        <f t="shared" si="6"/>
        <v>1.1341682942320403E-4</v>
      </c>
      <c r="X127" s="487">
        <f>+X126+Tabela1368[[#This Row],[Colunas82]]</f>
        <v>0.13549590152808969</v>
      </c>
      <c r="Y127" s="488">
        <v>20770.490000000002</v>
      </c>
    </row>
    <row r="128" spans="1:25" ht="20.100000000000001" customHeight="1" x14ac:dyDescent="0.25">
      <c r="A128" s="485">
        <f t="shared" si="7"/>
        <v>124</v>
      </c>
      <c r="B128" s="485" t="s">
        <v>1834</v>
      </c>
      <c r="C128" s="485">
        <v>3510807</v>
      </c>
      <c r="D128" s="485" t="s">
        <v>1835</v>
      </c>
      <c r="E128" s="485" t="s">
        <v>1836</v>
      </c>
      <c r="F128" s="485">
        <v>864.22500000000002</v>
      </c>
      <c r="G128" s="486">
        <v>30655</v>
      </c>
      <c r="I128" s="542">
        <v>3510</v>
      </c>
      <c r="J128" s="542">
        <v>7</v>
      </c>
      <c r="K128" s="542" t="s">
        <v>3998</v>
      </c>
      <c r="L128" s="542">
        <v>29356.775224981327</v>
      </c>
      <c r="M128" s="487">
        <f>+Tabela1368[[#This Row],[Colunas85]]/$N$651</f>
        <v>6.5713977271860053E-4</v>
      </c>
      <c r="N128" s="542">
        <v>22655.353662314643</v>
      </c>
      <c r="O128" s="487">
        <f>+O127+Tabela1368[[#This Row],[Colunas8]]</f>
        <v>0.14029813030604729</v>
      </c>
      <c r="P128" s="485">
        <v>32.76</v>
      </c>
      <c r="Q128" s="485">
        <v>96.9</v>
      </c>
      <c r="R128" s="561">
        <v>0.73</v>
      </c>
      <c r="S128" s="485">
        <v>13.51</v>
      </c>
      <c r="T128" s="485">
        <v>97518.962209999998</v>
      </c>
      <c r="U128" s="485">
        <v>92693.257410000006</v>
      </c>
      <c r="V128" s="488">
        <v>842658128.19999993</v>
      </c>
      <c r="W128" s="487">
        <f t="shared" si="6"/>
        <v>3.7194383755406632E-4</v>
      </c>
      <c r="X128" s="487">
        <f>+X127+Tabela1368[[#This Row],[Colunas82]]</f>
        <v>0.13586784536564375</v>
      </c>
      <c r="Y128" s="488">
        <v>27488.44</v>
      </c>
    </row>
    <row r="129" spans="1:25" ht="20.100000000000001" customHeight="1" x14ac:dyDescent="0.25">
      <c r="A129" s="485">
        <f t="shared" si="7"/>
        <v>125</v>
      </c>
      <c r="B129" s="485" t="s">
        <v>2560</v>
      </c>
      <c r="C129" s="485">
        <v>3510906</v>
      </c>
      <c r="D129" s="485" t="s">
        <v>2561</v>
      </c>
      <c r="E129" s="485" t="s">
        <v>2562</v>
      </c>
      <c r="F129" s="485">
        <v>191.68299999999999</v>
      </c>
      <c r="G129" s="486">
        <v>2488</v>
      </c>
      <c r="I129" s="542">
        <v>3508</v>
      </c>
      <c r="J129" s="542">
        <v>1</v>
      </c>
      <c r="K129" s="542" t="s">
        <v>3982</v>
      </c>
      <c r="L129" s="542">
        <v>2382.6343748084669</v>
      </c>
      <c r="M129" s="487">
        <f>+Tabela1368[[#This Row],[Colunas85]]/$N$651</f>
        <v>5.3334325706210356E-5</v>
      </c>
      <c r="N129" s="542">
        <v>1838.7382127495953</v>
      </c>
      <c r="O129" s="487">
        <f>+O128+Tabela1368[[#This Row],[Colunas8]]</f>
        <v>0.14035146463175349</v>
      </c>
      <c r="P129" s="485">
        <v>13.74</v>
      </c>
      <c r="Q129" s="485">
        <v>99.5</v>
      </c>
      <c r="R129" s="561">
        <v>0.73399999999999999</v>
      </c>
      <c r="S129" s="485">
        <v>47.62</v>
      </c>
      <c r="T129" s="485">
        <v>15898.76893</v>
      </c>
      <c r="U129" s="485">
        <v>13737.03125</v>
      </c>
      <c r="V129" s="488">
        <v>145751866.72</v>
      </c>
      <c r="W129" s="487">
        <f t="shared" si="6"/>
        <v>6.4333929531192776E-5</v>
      </c>
      <c r="X129" s="487">
        <f>+X128+Tabela1368[[#This Row],[Colunas82]]</f>
        <v>0.13593217929517495</v>
      </c>
      <c r="Y129" s="488">
        <v>58581.94</v>
      </c>
    </row>
    <row r="130" spans="1:25" ht="20.100000000000001" customHeight="1" x14ac:dyDescent="0.25">
      <c r="A130" s="485">
        <f t="shared" si="7"/>
        <v>126</v>
      </c>
      <c r="B130" s="485" t="s">
        <v>1813</v>
      </c>
      <c r="C130" s="485">
        <v>3511003</v>
      </c>
      <c r="D130" s="485" t="s">
        <v>1814</v>
      </c>
      <c r="E130" s="485" t="s">
        <v>1815</v>
      </c>
      <c r="F130" s="485">
        <v>1065.318</v>
      </c>
      <c r="G130" s="486">
        <v>21521</v>
      </c>
      <c r="I130" s="542">
        <v>3506</v>
      </c>
      <c r="J130" s="542">
        <v>3</v>
      </c>
      <c r="K130" s="542" t="s">
        <v>3972</v>
      </c>
      <c r="L130" s="542">
        <v>20609.595811998799</v>
      </c>
      <c r="M130" s="487">
        <f>+Tabela1368[[#This Row],[Colunas85]]/$N$651</f>
        <v>4.6133763003350202E-4</v>
      </c>
      <c r="N130" s="542">
        <v>15904.937731745995</v>
      </c>
      <c r="O130" s="487">
        <f>+O129+Tabela1368[[#This Row],[Colunas8]]</f>
        <v>0.140812802261787</v>
      </c>
      <c r="P130" s="485">
        <v>16.89</v>
      </c>
      <c r="Q130" s="485">
        <v>99.1</v>
      </c>
      <c r="R130" s="561">
        <v>0.73099999999999998</v>
      </c>
      <c r="S130" s="485">
        <v>15.56</v>
      </c>
      <c r="T130" s="485">
        <v>87054.284440000003</v>
      </c>
      <c r="U130" s="485">
        <v>77169.984190000003</v>
      </c>
      <c r="V130" s="488">
        <v>897601096.14999998</v>
      </c>
      <c r="W130" s="487">
        <f t="shared" si="6"/>
        <v>3.9619530758923431E-4</v>
      </c>
      <c r="X130" s="487">
        <f>+X129+Tabela1368[[#This Row],[Colunas82]]</f>
        <v>0.1363283746027642</v>
      </c>
      <c r="Y130" s="488">
        <v>41708.15</v>
      </c>
    </row>
    <row r="131" spans="1:25" ht="20.100000000000001" customHeight="1" x14ac:dyDescent="0.25">
      <c r="A131" s="485">
        <f t="shared" si="7"/>
        <v>127</v>
      </c>
      <c r="B131" s="485" t="s">
        <v>1401</v>
      </c>
      <c r="C131" s="485">
        <v>3511102</v>
      </c>
      <c r="D131" s="485" t="s">
        <v>1402</v>
      </c>
      <c r="E131" s="485" t="s">
        <v>1403</v>
      </c>
      <c r="F131" s="485">
        <v>290.596</v>
      </c>
      <c r="G131" s="486">
        <v>123114</v>
      </c>
      <c r="I131" s="542">
        <v>3507</v>
      </c>
      <c r="J131" s="542">
        <v>2</v>
      </c>
      <c r="K131" s="542" t="s">
        <v>3976</v>
      </c>
      <c r="L131" s="542">
        <v>117900.18023318713</v>
      </c>
      <c r="M131" s="487">
        <f>+Tabela1368[[#This Row],[Colunas85]]/$N$651</f>
        <v>2.6391487841617291E-3</v>
      </c>
      <c r="N131" s="542">
        <v>90986.501738124469</v>
      </c>
      <c r="O131" s="487">
        <f>+O130+Tabela1368[[#This Row],[Colunas8]]</f>
        <v>0.14345195104594871</v>
      </c>
      <c r="P131" s="485">
        <v>388.24</v>
      </c>
      <c r="Q131" s="485">
        <v>98.1</v>
      </c>
      <c r="R131" s="561">
        <v>0.78500000000000003</v>
      </c>
      <c r="S131" s="485">
        <v>10.53</v>
      </c>
      <c r="T131" s="485">
        <v>461372.42056</v>
      </c>
      <c r="U131" s="485">
        <v>403700.92796</v>
      </c>
      <c r="V131" s="488">
        <v>4261120814.52</v>
      </c>
      <c r="W131" s="487">
        <f t="shared" si="6"/>
        <v>1.8808311164333913E-3</v>
      </c>
      <c r="X131" s="487">
        <f>+X130+Tabela1368[[#This Row],[Colunas82]]</f>
        <v>0.13820920571919759</v>
      </c>
      <c r="Y131" s="488">
        <v>34611.18</v>
      </c>
    </row>
    <row r="132" spans="1:25" ht="20.100000000000001" customHeight="1" x14ac:dyDescent="0.25">
      <c r="A132" s="485">
        <f t="shared" si="7"/>
        <v>128</v>
      </c>
      <c r="B132" s="485" t="s">
        <v>2648</v>
      </c>
      <c r="C132" s="485">
        <v>3511201</v>
      </c>
      <c r="D132" s="485" t="s">
        <v>2649</v>
      </c>
      <c r="E132" s="485" t="s">
        <v>2650</v>
      </c>
      <c r="F132" s="485">
        <v>148.393</v>
      </c>
      <c r="G132" s="486">
        <v>7905</v>
      </c>
      <c r="I132" s="542">
        <v>3507</v>
      </c>
      <c r="J132" s="542">
        <v>2</v>
      </c>
      <c r="K132" s="542" t="s">
        <v>3976</v>
      </c>
      <c r="L132" s="542">
        <v>7570.2269826611455</v>
      </c>
      <c r="M132" s="487">
        <f>+Tabela1368[[#This Row],[Colunas85]]/$N$651</f>
        <v>1.6945652922330901E-4</v>
      </c>
      <c r="N132" s="542">
        <v>5842.1324645440309</v>
      </c>
      <c r="O132" s="487">
        <f>+O131+Tabela1368[[#This Row],[Colunas8]]</f>
        <v>0.14362140757517203</v>
      </c>
      <c r="P132" s="485">
        <v>48.03</v>
      </c>
      <c r="Q132" s="485">
        <v>98.4</v>
      </c>
      <c r="R132" s="561">
        <v>0.751</v>
      </c>
      <c r="S132" s="485">
        <v>31.25</v>
      </c>
      <c r="T132" s="485">
        <v>21266.276590000001</v>
      </c>
      <c r="U132" s="485">
        <v>19437.586569999999</v>
      </c>
      <c r="V132" s="488">
        <v>119200364.55000001</v>
      </c>
      <c r="W132" s="487">
        <f t="shared" si="6"/>
        <v>5.2614268521062476E-5</v>
      </c>
      <c r="X132" s="487">
        <f>+X131+Tabela1368[[#This Row],[Colunas82]]</f>
        <v>0.13826181998771866</v>
      </c>
      <c r="Y132" s="488">
        <v>15079.11</v>
      </c>
    </row>
    <row r="133" spans="1:25" ht="20.100000000000001" customHeight="1" x14ac:dyDescent="0.25">
      <c r="A133" s="485">
        <f t="shared" si="7"/>
        <v>129</v>
      </c>
      <c r="B133" s="485" t="s">
        <v>2170</v>
      </c>
      <c r="C133" s="485">
        <v>3511300</v>
      </c>
      <c r="D133" s="485" t="s">
        <v>2171</v>
      </c>
      <c r="E133" s="485" t="s">
        <v>2172</v>
      </c>
      <c r="F133" s="485">
        <v>197.83799999999999</v>
      </c>
      <c r="G133" s="486">
        <v>9452</v>
      </c>
      <c r="I133" s="542">
        <v>3507</v>
      </c>
      <c r="J133" s="542">
        <v>1</v>
      </c>
      <c r="K133" s="542" t="s">
        <v>3974</v>
      </c>
      <c r="L133" s="542">
        <v>9051.7122631389175</v>
      </c>
      <c r="M133" s="487">
        <f>+Tabela1368[[#This Row],[Colunas85]]/$N$651</f>
        <v>2.0261898978098884E-4</v>
      </c>
      <c r="N133" s="542">
        <v>6985.431505992432</v>
      </c>
      <c r="O133" s="487">
        <f>+O132+Tabela1368[[#This Row],[Colunas8]]</f>
        <v>0.14382402656495302</v>
      </c>
      <c r="P133" s="485">
        <v>40.33</v>
      </c>
      <c r="Q133" s="485">
        <v>98.7</v>
      </c>
      <c r="R133" s="561">
        <v>0.76600000000000001</v>
      </c>
      <c r="S133" s="485" t="s">
        <v>27</v>
      </c>
      <c r="T133" s="485">
        <v>37763.925389999997</v>
      </c>
      <c r="U133" s="485">
        <v>30960.826509999999</v>
      </c>
      <c r="V133" s="488">
        <v>323621073.24000001</v>
      </c>
      <c r="W133" s="487">
        <f t="shared" ref="W133:W196" si="10">+V133/$V$651</f>
        <v>1.4284424473703328E-4</v>
      </c>
      <c r="X133" s="487">
        <f>+X132+Tabela1368[[#This Row],[Colunas82]]</f>
        <v>0.1384046642324557</v>
      </c>
      <c r="Y133" s="488">
        <v>34238.370000000003</v>
      </c>
    </row>
    <row r="134" spans="1:25" ht="20.100000000000001" customHeight="1" x14ac:dyDescent="0.25">
      <c r="A134" s="485">
        <f t="shared" si="7"/>
        <v>130</v>
      </c>
      <c r="B134" s="485" t="s">
        <v>1936</v>
      </c>
      <c r="C134" s="485">
        <v>3511409</v>
      </c>
      <c r="D134" s="485" t="s">
        <v>1937</v>
      </c>
      <c r="E134" s="485" t="s">
        <v>1938</v>
      </c>
      <c r="F134" s="485">
        <v>511.62099999999998</v>
      </c>
      <c r="G134" s="486">
        <v>20391</v>
      </c>
      <c r="I134" s="542">
        <v>3502</v>
      </c>
      <c r="J134" s="542">
        <v>5</v>
      </c>
      <c r="K134" s="542" t="s">
        <v>3951</v>
      </c>
      <c r="L134" s="542">
        <v>19527.450778424216</v>
      </c>
      <c r="M134" s="487">
        <f>+Tabela1368[[#This Row],[Colunas85]]/$N$651</f>
        <v>4.3711424255439525E-4</v>
      </c>
      <c r="N134" s="542">
        <v>15069.819492032555</v>
      </c>
      <c r="O134" s="487">
        <f>+O133+Tabela1368[[#This Row],[Colunas8]]</f>
        <v>0.1442611408075074</v>
      </c>
      <c r="P134" s="485">
        <v>34.270000000000003</v>
      </c>
      <c r="Q134" s="485">
        <v>98.2</v>
      </c>
      <c r="R134" s="561">
        <v>0.72899999999999998</v>
      </c>
      <c r="S134" s="485">
        <v>7.49</v>
      </c>
      <c r="T134" s="485">
        <v>75974.897020000004</v>
      </c>
      <c r="U134" s="485">
        <v>64272.704100000003</v>
      </c>
      <c r="V134" s="488">
        <v>624070837.11000001</v>
      </c>
      <c r="W134" s="487">
        <f t="shared" si="10"/>
        <v>2.7546082366297414E-4</v>
      </c>
      <c r="X134" s="487">
        <f>+X133+Tabela1368[[#This Row],[Colunas82]]</f>
        <v>0.13868012505611868</v>
      </c>
      <c r="Y134" s="488">
        <v>30605.21</v>
      </c>
    </row>
    <row r="135" spans="1:25" ht="20.100000000000001" customHeight="1" x14ac:dyDescent="0.25">
      <c r="A135" s="485">
        <f t="shared" ref="A135:A198" si="11">+A134+1</f>
        <v>131</v>
      </c>
      <c r="B135" s="485" t="s">
        <v>1563</v>
      </c>
      <c r="C135" s="485">
        <v>3511508</v>
      </c>
      <c r="D135" s="485" t="s">
        <v>1564</v>
      </c>
      <c r="E135" s="485" t="s">
        <v>1565</v>
      </c>
      <c r="F135" s="485">
        <v>127.803</v>
      </c>
      <c r="G135" s="486">
        <v>50631</v>
      </c>
      <c r="I135" s="542">
        <v>3502</v>
      </c>
      <c r="J135" s="542">
        <v>1</v>
      </c>
      <c r="K135" s="542" t="s">
        <v>3947</v>
      </c>
      <c r="L135" s="542">
        <v>48486.801057446733</v>
      </c>
      <c r="M135" s="487">
        <f>+Tabela1368[[#This Row],[Colunas85]]/$N$651</f>
        <v>1.0853578154465982E-3</v>
      </c>
      <c r="N135" s="542">
        <v>37418.470437992262</v>
      </c>
      <c r="O135" s="487">
        <f>+O134+Tabela1368[[#This Row],[Colunas8]]</f>
        <v>0.14534649862295401</v>
      </c>
      <c r="P135" s="485">
        <v>309.98</v>
      </c>
      <c r="Q135" s="485">
        <v>99.6</v>
      </c>
      <c r="R135" s="561">
        <v>0.78200000000000003</v>
      </c>
      <c r="S135" s="485">
        <v>11.81</v>
      </c>
      <c r="T135" s="485">
        <v>165449.81452000001</v>
      </c>
      <c r="U135" s="485">
        <v>138709.53714</v>
      </c>
      <c r="V135" s="488">
        <v>1930732681.7100003</v>
      </c>
      <c r="W135" s="487">
        <f t="shared" si="10"/>
        <v>8.5221289499723266E-4</v>
      </c>
      <c r="X135" s="487">
        <f>+X134+Tabela1368[[#This Row],[Colunas82]]</f>
        <v>0.13953233795111591</v>
      </c>
      <c r="Y135" s="488">
        <v>38133.410000000003</v>
      </c>
    </row>
    <row r="136" spans="1:25" ht="20.100000000000001" customHeight="1" x14ac:dyDescent="0.25">
      <c r="A136" s="485">
        <f t="shared" si="11"/>
        <v>132</v>
      </c>
      <c r="B136" s="485" t="s">
        <v>2026</v>
      </c>
      <c r="C136" s="485">
        <v>3511607</v>
      </c>
      <c r="D136" s="485" t="s">
        <v>2027</v>
      </c>
      <c r="E136" s="485" t="s">
        <v>2028</v>
      </c>
      <c r="F136" s="485">
        <v>190.392</v>
      </c>
      <c r="G136" s="486">
        <v>18595</v>
      </c>
      <c r="I136" s="542">
        <v>3502</v>
      </c>
      <c r="J136" s="542">
        <v>6</v>
      </c>
      <c r="K136" s="542" t="s">
        <v>3952</v>
      </c>
      <c r="L136" s="542">
        <v>17807.510530371157</v>
      </c>
      <c r="M136" s="487">
        <f>+Tabela1368[[#This Row],[Colunas85]]/$N$651</f>
        <v>3.9861406210087684E-4</v>
      </c>
      <c r="N136" s="542">
        <v>13742.49882077119</v>
      </c>
      <c r="O136" s="487">
        <f>+O135+Tabela1368[[#This Row],[Colunas8]]</f>
        <v>0.14574511268505488</v>
      </c>
      <c r="P136" s="485">
        <v>81.459999999999994</v>
      </c>
      <c r="Q136" s="485">
        <v>96.3</v>
      </c>
      <c r="R136" s="561">
        <v>0.70599999999999996</v>
      </c>
      <c r="S136" s="485">
        <v>25.75</v>
      </c>
      <c r="T136" s="485">
        <v>56792.830699999999</v>
      </c>
      <c r="U136" s="485">
        <v>53413.866349999997</v>
      </c>
      <c r="V136" s="488">
        <v>448660717.84999996</v>
      </c>
      <c r="W136" s="487">
        <f t="shared" si="10"/>
        <v>1.9803593363937027E-4</v>
      </c>
      <c r="X136" s="487">
        <f>+X135+Tabela1368[[#This Row],[Colunas82]]</f>
        <v>0.13973037388475529</v>
      </c>
      <c r="Y136" s="488">
        <v>24128.03</v>
      </c>
    </row>
    <row r="137" spans="1:25" ht="20.100000000000001" customHeight="1" x14ac:dyDescent="0.25">
      <c r="A137" s="485">
        <f t="shared" si="11"/>
        <v>133</v>
      </c>
      <c r="B137" s="485" t="s">
        <v>2101</v>
      </c>
      <c r="C137" s="485">
        <v>3511706</v>
      </c>
      <c r="D137" s="485" t="s">
        <v>2102</v>
      </c>
      <c r="E137" s="485" t="s">
        <v>2103</v>
      </c>
      <c r="F137" s="485">
        <v>175.846</v>
      </c>
      <c r="G137" s="486">
        <v>17539</v>
      </c>
      <c r="I137" s="542">
        <v>3510</v>
      </c>
      <c r="J137" s="542">
        <v>3</v>
      </c>
      <c r="K137" s="542" t="s">
        <v>3994</v>
      </c>
      <c r="L137" s="542">
        <v>16796.231631738625</v>
      </c>
      <c r="M137" s="487">
        <f>+Tabela1368[[#This Row],[Colunas85]]/$N$651</f>
        <v>3.7597698495226025E-4</v>
      </c>
      <c r="N137" s="542">
        <v>12962.06974011863</v>
      </c>
      <c r="O137" s="487">
        <f>+O136+Tabela1368[[#This Row],[Colunas8]]</f>
        <v>0.14612108967000714</v>
      </c>
      <c r="P137" s="485">
        <v>85.79</v>
      </c>
      <c r="Q137" s="485">
        <v>97.9</v>
      </c>
      <c r="R137" s="561">
        <v>0.73599999999999999</v>
      </c>
      <c r="S137" s="485">
        <v>5.71</v>
      </c>
      <c r="T137" s="485">
        <v>44565.502820000002</v>
      </c>
      <c r="U137" s="485">
        <v>38588.505519999999</v>
      </c>
      <c r="V137" s="488">
        <v>364933096.05000001</v>
      </c>
      <c r="W137" s="487">
        <f t="shared" si="10"/>
        <v>1.61079103912836E-4</v>
      </c>
      <c r="X137" s="487">
        <f>+X136+Tabela1368[[#This Row],[Colunas82]]</f>
        <v>0.13989145298866812</v>
      </c>
      <c r="Y137" s="488">
        <v>20806.95</v>
      </c>
    </row>
    <row r="138" spans="1:25" ht="20.100000000000001" customHeight="1" x14ac:dyDescent="0.25">
      <c r="A138" s="485">
        <f t="shared" si="11"/>
        <v>134</v>
      </c>
      <c r="B138" s="485" t="s">
        <v>2383</v>
      </c>
      <c r="C138" s="485">
        <v>3557204</v>
      </c>
      <c r="D138" s="485" t="s">
        <v>2384</v>
      </c>
      <c r="E138" s="485" t="s">
        <v>2385</v>
      </c>
      <c r="F138" s="485">
        <v>188.727</v>
      </c>
      <c r="G138" s="486">
        <v>12418</v>
      </c>
      <c r="I138" s="542">
        <v>3504</v>
      </c>
      <c r="J138" s="542">
        <v>3</v>
      </c>
      <c r="K138" s="542" t="s">
        <v>3961</v>
      </c>
      <c r="L138" s="542">
        <v>11892.103563654156</v>
      </c>
      <c r="M138" s="487">
        <f>+Tabela1368[[#This Row],[Colunas85]]/$N$651</f>
        <v>2.6620002275712227E-4</v>
      </c>
      <c r="N138" s="542">
        <v>9177.4321245677147</v>
      </c>
      <c r="O138" s="487">
        <f>+O137+Tabela1368[[#This Row],[Colunas8]]</f>
        <v>0.14638728969276427</v>
      </c>
      <c r="P138" s="485">
        <v>64.400000000000006</v>
      </c>
      <c r="Q138" s="485">
        <v>98.6</v>
      </c>
      <c r="R138" s="561">
        <v>0.72899999999999998</v>
      </c>
      <c r="S138" s="485">
        <v>12.99</v>
      </c>
      <c r="T138" s="485">
        <v>38538.019220000002</v>
      </c>
      <c r="U138" s="485">
        <v>34343.230060000002</v>
      </c>
      <c r="V138" s="488">
        <v>207456101.44000003</v>
      </c>
      <c r="W138" s="487">
        <f t="shared" si="10"/>
        <v>9.1569778907164736E-5</v>
      </c>
      <c r="X138" s="487">
        <f>+X137+Tabela1368[[#This Row],[Colunas82]]</f>
        <v>0.13998302276757529</v>
      </c>
      <c r="Y138" s="488">
        <v>16706.080000000002</v>
      </c>
    </row>
    <row r="139" spans="1:25" ht="20.100000000000001" customHeight="1" x14ac:dyDescent="0.25">
      <c r="A139" s="485">
        <f t="shared" si="11"/>
        <v>135</v>
      </c>
      <c r="B139" s="485" t="s">
        <v>2332</v>
      </c>
      <c r="C139" s="485">
        <v>3511904</v>
      </c>
      <c r="D139" s="485" t="s">
        <v>2333</v>
      </c>
      <c r="E139" s="485" t="s">
        <v>2334</v>
      </c>
      <c r="F139" s="485">
        <v>168.59</v>
      </c>
      <c r="G139" s="486">
        <v>8894</v>
      </c>
      <c r="I139" s="542">
        <v>3506</v>
      </c>
      <c r="J139" s="542">
        <v>2</v>
      </c>
      <c r="K139" s="542" t="s">
        <v>3971</v>
      </c>
      <c r="L139" s="542">
        <v>8517.3432996569554</v>
      </c>
      <c r="M139" s="487">
        <f>+Tabela1368[[#This Row],[Colunas85]]/$N$651</f>
        <v>1.9065735242404942E-4</v>
      </c>
      <c r="N139" s="542">
        <v>6573.0456849657958</v>
      </c>
      <c r="O139" s="487">
        <f>+O138+Tabela1368[[#This Row],[Colunas8]]</f>
        <v>0.14657794704518831</v>
      </c>
      <c r="P139" s="485">
        <v>41.85</v>
      </c>
      <c r="Q139" s="485">
        <v>98</v>
      </c>
      <c r="R139" s="561">
        <v>0.72499999999999998</v>
      </c>
      <c r="S139" s="485" t="s">
        <v>27</v>
      </c>
      <c r="T139" s="485">
        <v>28839.28053</v>
      </c>
      <c r="U139" s="485">
        <v>25236.84461</v>
      </c>
      <c r="V139" s="488">
        <v>230757942.89999998</v>
      </c>
      <c r="W139" s="487">
        <f t="shared" si="10"/>
        <v>1.0185506073696483E-4</v>
      </c>
      <c r="X139" s="487">
        <f>+X138+Tabela1368[[#This Row],[Colunas82]]</f>
        <v>0.14008487782831225</v>
      </c>
      <c r="Y139" s="488">
        <v>25945.35</v>
      </c>
    </row>
    <row r="140" spans="1:25" ht="20.100000000000001" customHeight="1" x14ac:dyDescent="0.25">
      <c r="A140" s="485">
        <f t="shared" si="11"/>
        <v>136</v>
      </c>
      <c r="B140" s="485" t="s">
        <v>1733</v>
      </c>
      <c r="C140" s="485">
        <v>3512001</v>
      </c>
      <c r="D140" s="485" t="s">
        <v>1734</v>
      </c>
      <c r="E140" s="485" t="s">
        <v>1735</v>
      </c>
      <c r="F140" s="485">
        <v>422.303</v>
      </c>
      <c r="G140" s="486">
        <v>18601</v>
      </c>
      <c r="I140" s="542">
        <v>3508</v>
      </c>
      <c r="J140" s="542">
        <v>2</v>
      </c>
      <c r="K140" s="542" t="s">
        <v>3983</v>
      </c>
      <c r="L140" s="542">
        <v>17813.256433204297</v>
      </c>
      <c r="M140" s="487">
        <f>+Tabela1368[[#This Row],[Colunas85]]/$N$651</f>
        <v>3.9874268185740306E-4</v>
      </c>
      <c r="N140" s="542">
        <v>13746.933076911262</v>
      </c>
      <c r="O140" s="487">
        <f>+O139+Tabela1368[[#This Row],[Colunas8]]</f>
        <v>0.14697668972704572</v>
      </c>
      <c r="P140" s="485">
        <v>41.11</v>
      </c>
      <c r="Q140" s="485">
        <v>98.4</v>
      </c>
      <c r="R140" s="561">
        <v>0.75700000000000001</v>
      </c>
      <c r="S140" s="485">
        <v>14.93</v>
      </c>
      <c r="T140" s="485">
        <v>80672.111480000007</v>
      </c>
      <c r="U140" s="485">
        <v>69472.461609999998</v>
      </c>
      <c r="V140" s="488">
        <v>1120117622.1400001</v>
      </c>
      <c r="W140" s="487">
        <f t="shared" si="10"/>
        <v>4.9441266030463623E-4</v>
      </c>
      <c r="X140" s="487">
        <f>+X139+Tabela1368[[#This Row],[Colunas82]]</f>
        <v>0.14057929048861689</v>
      </c>
      <c r="Y140" s="488">
        <v>60218.14</v>
      </c>
    </row>
    <row r="141" spans="1:25" ht="20.100000000000001" customHeight="1" x14ac:dyDescent="0.25">
      <c r="A141" s="485">
        <f t="shared" si="11"/>
        <v>137</v>
      </c>
      <c r="B141" s="485" t="s">
        <v>2149</v>
      </c>
      <c r="C141" s="485">
        <v>3512100</v>
      </c>
      <c r="D141" s="485" t="s">
        <v>2150</v>
      </c>
      <c r="E141" s="485" t="s">
        <v>2151</v>
      </c>
      <c r="F141" s="485">
        <v>728.64800000000002</v>
      </c>
      <c r="G141" s="486">
        <v>6223</v>
      </c>
      <c r="I141" s="542">
        <v>3508</v>
      </c>
      <c r="J141" s="542">
        <v>2</v>
      </c>
      <c r="K141" s="542" t="s">
        <v>3983</v>
      </c>
      <c r="L141" s="542">
        <v>5959.4588884377372</v>
      </c>
      <c r="M141" s="487">
        <f>+Tabela1368[[#This Row],[Colunas85]]/$N$651</f>
        <v>1.3340012414378902E-4</v>
      </c>
      <c r="N141" s="542">
        <v>4599.0626599440238</v>
      </c>
      <c r="O141" s="487">
        <f>+O140+Tabela1368[[#This Row],[Colunas8]]</f>
        <v>0.14711008985118951</v>
      </c>
      <c r="P141" s="485">
        <v>8.2200000000000006</v>
      </c>
      <c r="Q141" s="485">
        <v>99.2</v>
      </c>
      <c r="R141" s="561">
        <v>0.71</v>
      </c>
      <c r="S141" s="485" t="s">
        <v>27</v>
      </c>
      <c r="T141" s="485">
        <v>43935.22451</v>
      </c>
      <c r="U141" s="485">
        <v>38618.767119999997</v>
      </c>
      <c r="V141" s="488">
        <v>331109836.88999999</v>
      </c>
      <c r="W141" s="487">
        <f t="shared" si="10"/>
        <v>1.4614973648665453E-4</v>
      </c>
      <c r="X141" s="487">
        <f>+X140+Tabela1368[[#This Row],[Colunas82]]</f>
        <v>0.14072544022510355</v>
      </c>
      <c r="Y141" s="488">
        <v>53207.43</v>
      </c>
    </row>
    <row r="142" spans="1:25" ht="20.100000000000001" customHeight="1" x14ac:dyDescent="0.25">
      <c r="A142" s="485">
        <f t="shared" si="11"/>
        <v>138</v>
      </c>
      <c r="B142" s="485" t="s">
        <v>1879</v>
      </c>
      <c r="C142" s="485">
        <v>3512209</v>
      </c>
      <c r="D142" s="485" t="s">
        <v>1880</v>
      </c>
      <c r="E142" s="485" t="s">
        <v>1881</v>
      </c>
      <c r="F142" s="485">
        <v>182.79300000000001</v>
      </c>
      <c r="G142" s="486">
        <v>28491</v>
      </c>
      <c r="I142" s="542">
        <v>3510</v>
      </c>
      <c r="J142" s="542">
        <v>8</v>
      </c>
      <c r="K142" s="542" t="s">
        <v>3999</v>
      </c>
      <c r="L142" s="542">
        <v>27284.419603162391</v>
      </c>
      <c r="M142" s="487">
        <f>+Tabela1368[[#This Row],[Colunas85]]/$N$651</f>
        <v>6.1075091386480671E-4</v>
      </c>
      <c r="N142" s="542">
        <v>21056.065281128904</v>
      </c>
      <c r="O142" s="487">
        <f>+O141+Tabela1368[[#This Row],[Colunas8]]</f>
        <v>0.14772084076505432</v>
      </c>
      <c r="P142" s="485">
        <v>138.02000000000001</v>
      </c>
      <c r="Q142" s="485">
        <v>96.7</v>
      </c>
      <c r="R142" s="561">
        <v>0.70799999999999996</v>
      </c>
      <c r="S142" s="485">
        <v>8.9499999999999993</v>
      </c>
      <c r="T142" s="485">
        <v>100960.50997</v>
      </c>
      <c r="U142" s="485">
        <v>86413.176510000005</v>
      </c>
      <c r="V142" s="488">
        <v>708984004.59000003</v>
      </c>
      <c r="W142" s="487">
        <f t="shared" si="10"/>
        <v>3.129409455705935E-4</v>
      </c>
      <c r="X142" s="487">
        <f>+X141+Tabela1368[[#This Row],[Colunas82]]</f>
        <v>0.14103838117067416</v>
      </c>
      <c r="Y142" s="488">
        <v>24884.49</v>
      </c>
    </row>
    <row r="143" spans="1:25" ht="20.100000000000001" customHeight="1" x14ac:dyDescent="0.25">
      <c r="A143" s="485">
        <f t="shared" si="11"/>
        <v>139</v>
      </c>
      <c r="B143" s="485" t="s">
        <v>2104</v>
      </c>
      <c r="C143" s="485">
        <v>3512308</v>
      </c>
      <c r="D143" s="485" t="s">
        <v>2105</v>
      </c>
      <c r="E143" s="485" t="s">
        <v>2106</v>
      </c>
      <c r="F143" s="485">
        <v>466.12</v>
      </c>
      <c r="G143" s="486">
        <v>18138</v>
      </c>
      <c r="I143" s="542">
        <v>3503</v>
      </c>
      <c r="J143" s="542">
        <v>3</v>
      </c>
      <c r="K143" s="542" t="s">
        <v>3956</v>
      </c>
      <c r="L143" s="542">
        <v>17369.864264580374</v>
      </c>
      <c r="M143" s="487">
        <f>+Tabela1368[[#This Row],[Colunas85]]/$N$651</f>
        <v>3.8881752397879559E-4</v>
      </c>
      <c r="N143" s="542">
        <v>13404.756311435754</v>
      </c>
      <c r="O143" s="487">
        <f>+O142+Tabela1368[[#This Row],[Colunas8]]</f>
        <v>0.14810965828903311</v>
      </c>
      <c r="P143" s="485">
        <v>34.950000000000003</v>
      </c>
      <c r="Q143" s="485">
        <v>97.6</v>
      </c>
      <c r="R143" s="561">
        <v>0.73599999999999999</v>
      </c>
      <c r="S143" s="485">
        <v>19.14</v>
      </c>
      <c r="T143" s="485">
        <v>54724.102019999998</v>
      </c>
      <c r="U143" s="485">
        <v>50645.58986</v>
      </c>
      <c r="V143" s="488">
        <v>359689780.74000001</v>
      </c>
      <c r="W143" s="487">
        <f t="shared" si="10"/>
        <v>1.5876473851049515E-4</v>
      </c>
      <c r="X143" s="487">
        <f>+X142+Tabela1368[[#This Row],[Colunas82]]</f>
        <v>0.14119714590918467</v>
      </c>
      <c r="Y143" s="488">
        <v>19830.73</v>
      </c>
    </row>
    <row r="144" spans="1:25" ht="20.100000000000001" customHeight="1" x14ac:dyDescent="0.25">
      <c r="A144" s="485">
        <f t="shared" si="11"/>
        <v>140</v>
      </c>
      <c r="B144" s="485" t="s">
        <v>1485</v>
      </c>
      <c r="C144" s="485">
        <v>3512407</v>
      </c>
      <c r="D144" s="485" t="s">
        <v>1486</v>
      </c>
      <c r="E144" s="485" t="s">
        <v>1487</v>
      </c>
      <c r="F144" s="485">
        <v>137.57900000000001</v>
      </c>
      <c r="G144" s="486">
        <v>25116</v>
      </c>
      <c r="I144" s="542">
        <v>3510</v>
      </c>
      <c r="J144" s="542">
        <v>5</v>
      </c>
      <c r="K144" s="542" t="s">
        <v>3996</v>
      </c>
      <c r="L144" s="542">
        <v>24052.349259521481</v>
      </c>
      <c r="M144" s="487">
        <f>+Tabela1368[[#This Row],[Colunas85]]/$N$651</f>
        <v>5.3840230081880183E-4</v>
      </c>
      <c r="N144" s="542">
        <v>18561.796202338755</v>
      </c>
      <c r="O144" s="487">
        <f>+O143+Tabela1368[[#This Row],[Colunas8]]</f>
        <v>0.14864806058985192</v>
      </c>
      <c r="P144" s="485">
        <v>153.22</v>
      </c>
      <c r="Q144" s="485">
        <v>96.7</v>
      </c>
      <c r="R144" s="561">
        <v>0.75800000000000001</v>
      </c>
      <c r="S144" s="485">
        <v>6.9</v>
      </c>
      <c r="T144" s="485">
        <v>142098.68479999999</v>
      </c>
      <c r="U144" s="485">
        <v>121672.31628</v>
      </c>
      <c r="V144" s="488">
        <v>2926507027.0799999</v>
      </c>
      <c r="W144" s="487">
        <f t="shared" si="10"/>
        <v>1.2917412386518022E-3</v>
      </c>
      <c r="X144" s="487">
        <f>+X143+Tabela1368[[#This Row],[Colunas82]]</f>
        <v>0.14248888714783647</v>
      </c>
      <c r="Y144" s="488">
        <v>116519.63</v>
      </c>
    </row>
    <row r="145" spans="1:25" ht="20.100000000000001" customHeight="1" x14ac:dyDescent="0.25">
      <c r="A145" s="485">
        <f t="shared" si="11"/>
        <v>141</v>
      </c>
      <c r="B145" s="485" t="s">
        <v>2483</v>
      </c>
      <c r="C145" s="485">
        <v>3512506</v>
      </c>
      <c r="D145" s="485" t="s">
        <v>2484</v>
      </c>
      <c r="E145" s="485" t="s">
        <v>2485</v>
      </c>
      <c r="F145" s="485">
        <v>246.82499999999999</v>
      </c>
      <c r="G145" s="486">
        <v>6197</v>
      </c>
      <c r="I145" s="542">
        <v>3506</v>
      </c>
      <c r="J145" s="542">
        <v>2</v>
      </c>
      <c r="K145" s="542" t="s">
        <v>3971</v>
      </c>
      <c r="L145" s="542">
        <v>5934.5599761608</v>
      </c>
      <c r="M145" s="487">
        <f>+Tabela1368[[#This Row],[Colunas85]]/$N$651</f>
        <v>1.328427718655087E-4</v>
      </c>
      <c r="N145" s="542">
        <v>4579.8475500037148</v>
      </c>
      <c r="O145" s="487">
        <f>+O144+Tabela1368[[#This Row],[Colunas8]]</f>
        <v>0.14878090336171743</v>
      </c>
      <c r="P145" s="485">
        <v>21.26</v>
      </c>
      <c r="Q145" s="485">
        <v>98.3</v>
      </c>
      <c r="R145" s="561">
        <v>0.71899999999999997</v>
      </c>
      <c r="S145" s="485">
        <v>18.52</v>
      </c>
      <c r="T145" s="485">
        <v>20830.3842</v>
      </c>
      <c r="U145" s="485">
        <v>18406.571980000001</v>
      </c>
      <c r="V145" s="488">
        <v>171337692.53</v>
      </c>
      <c r="W145" s="487">
        <f t="shared" si="10"/>
        <v>7.5627347253382705E-5</v>
      </c>
      <c r="X145" s="487">
        <f>+X144+Tabela1368[[#This Row],[Colunas82]]</f>
        <v>0.14256451449508986</v>
      </c>
      <c r="Y145" s="488">
        <v>27648.49</v>
      </c>
    </row>
    <row r="146" spans="1:25" ht="20.100000000000001" customHeight="1" x14ac:dyDescent="0.25">
      <c r="A146" s="485">
        <f t="shared" si="11"/>
        <v>142</v>
      </c>
      <c r="B146" s="485" t="s">
        <v>2853</v>
      </c>
      <c r="C146" s="485">
        <v>3512605</v>
      </c>
      <c r="D146" s="485" t="s">
        <v>2854</v>
      </c>
      <c r="E146" s="485" t="s">
        <v>2855</v>
      </c>
      <c r="F146" s="485">
        <v>303.83</v>
      </c>
      <c r="G146" s="486">
        <v>4591</v>
      </c>
      <c r="I146" s="542">
        <v>3502</v>
      </c>
      <c r="J146" s="542">
        <v>5</v>
      </c>
      <c r="K146" s="542" t="s">
        <v>3951</v>
      </c>
      <c r="L146" s="542">
        <v>4396.5733178238224</v>
      </c>
      <c r="M146" s="487">
        <f>+Tabela1368[[#This Row],[Colunas85]]/$N$651</f>
        <v>9.8415550368654214E-5</v>
      </c>
      <c r="N146" s="542">
        <v>3392.9449898446101</v>
      </c>
      <c r="O146" s="487">
        <f>+O145+Tabela1368[[#This Row],[Colunas8]]</f>
        <v>0.14887931891208608</v>
      </c>
      <c r="P146" s="485">
        <v>16.45</v>
      </c>
      <c r="Q146" s="485">
        <v>99.1</v>
      </c>
      <c r="R146" s="561">
        <v>0.69</v>
      </c>
      <c r="S146" s="485" t="s">
        <v>27</v>
      </c>
      <c r="T146" s="485">
        <v>22729.316780000001</v>
      </c>
      <c r="U146" s="485">
        <v>18982.068449999999</v>
      </c>
      <c r="V146" s="488">
        <v>74643783.519999996</v>
      </c>
      <c r="W146" s="487">
        <f t="shared" si="10"/>
        <v>3.2947282370952597E-5</v>
      </c>
      <c r="X146" s="487">
        <f>+X145+Tabela1368[[#This Row],[Colunas82]]</f>
        <v>0.14259746177746083</v>
      </c>
      <c r="Y146" s="488">
        <v>16258.72</v>
      </c>
    </row>
    <row r="147" spans="1:25" ht="20.100000000000001" customHeight="1" x14ac:dyDescent="0.25">
      <c r="A147" s="485">
        <f t="shared" si="11"/>
        <v>143</v>
      </c>
      <c r="B147" s="485" t="s">
        <v>2293</v>
      </c>
      <c r="C147" s="485">
        <v>3512704</v>
      </c>
      <c r="D147" s="485" t="s">
        <v>2294</v>
      </c>
      <c r="E147" s="485" t="s">
        <v>2295</v>
      </c>
      <c r="F147" s="485">
        <v>278.62200000000001</v>
      </c>
      <c r="G147" s="486">
        <v>4072</v>
      </c>
      <c r="I147" s="542">
        <v>3510</v>
      </c>
      <c r="J147" s="542">
        <v>9</v>
      </c>
      <c r="K147" s="542" t="s">
        <v>4000</v>
      </c>
      <c r="L147" s="542">
        <v>3899.5527227572657</v>
      </c>
      <c r="M147" s="487">
        <f>+Tabela1368[[#This Row],[Colunas85]]/$N$651</f>
        <v>8.7289941429135275E-5</v>
      </c>
      <c r="N147" s="542">
        <v>3009.381833728437</v>
      </c>
      <c r="O147" s="487">
        <f>+O146+Tabela1368[[#This Row],[Colunas8]]</f>
        <v>0.14896660885351523</v>
      </c>
      <c r="P147" s="485">
        <v>13.9</v>
      </c>
      <c r="Q147" s="485">
        <v>97</v>
      </c>
      <c r="R147" s="561">
        <v>0.754</v>
      </c>
      <c r="S147" s="485" t="s">
        <v>27</v>
      </c>
      <c r="T147" s="485">
        <v>25285.25506</v>
      </c>
      <c r="U147" s="485">
        <v>23448.37991</v>
      </c>
      <c r="V147" s="488">
        <v>250096864.96000001</v>
      </c>
      <c r="W147" s="487">
        <f t="shared" si="10"/>
        <v>1.1039113562242324E-4</v>
      </c>
      <c r="X147" s="487">
        <f>+X146+Tabela1368[[#This Row],[Colunas82]]</f>
        <v>0.14270785291308324</v>
      </c>
      <c r="Y147" s="488">
        <v>61418.68</v>
      </c>
    </row>
    <row r="148" spans="1:25" ht="20.100000000000001" customHeight="1" x14ac:dyDescent="0.25">
      <c r="A148" s="485">
        <f t="shared" si="11"/>
        <v>144</v>
      </c>
      <c r="B148" s="485" t="s">
        <v>1610</v>
      </c>
      <c r="C148" s="485">
        <v>3512803</v>
      </c>
      <c r="D148" s="485" t="s">
        <v>1611</v>
      </c>
      <c r="E148" s="485" t="s">
        <v>1612</v>
      </c>
      <c r="F148" s="485">
        <v>154.66499999999999</v>
      </c>
      <c r="G148" s="486">
        <v>74662</v>
      </c>
      <c r="I148" s="542">
        <v>3510</v>
      </c>
      <c r="J148" s="542">
        <v>1</v>
      </c>
      <c r="K148" s="542" t="s">
        <v>3991</v>
      </c>
      <c r="L148" s="542">
        <v>71500.099554642176</v>
      </c>
      <c r="M148" s="487">
        <f>+Tabela1368[[#This Row],[Colunas85]]/$N$651</f>
        <v>1.6005013769602398E-3</v>
      </c>
      <c r="N148" s="542">
        <v>55178.405321668106</v>
      </c>
      <c r="O148" s="487">
        <f>+O147+Tabela1368[[#This Row],[Colunas8]]</f>
        <v>0.15056711023047548</v>
      </c>
      <c r="P148" s="485">
        <v>380.37</v>
      </c>
      <c r="Q148" s="485">
        <v>98</v>
      </c>
      <c r="R148" s="561">
        <v>0.76900000000000002</v>
      </c>
      <c r="S148" s="485">
        <v>22.97</v>
      </c>
      <c r="T148" s="485">
        <v>171948.44394999999</v>
      </c>
      <c r="U148" s="485">
        <v>148441.59284</v>
      </c>
      <c r="V148" s="488">
        <v>1673202298.3199999</v>
      </c>
      <c r="W148" s="487">
        <f t="shared" si="10"/>
        <v>7.3854065250731954E-4</v>
      </c>
      <c r="X148" s="487">
        <f>+X147+Tabela1368[[#This Row],[Colunas82]]</f>
        <v>0.14344639356559055</v>
      </c>
      <c r="Y148" s="488">
        <v>22410.36</v>
      </c>
    </row>
    <row r="149" spans="1:25" ht="20.100000000000001" customHeight="1" x14ac:dyDescent="0.25">
      <c r="A149" s="485">
        <f t="shared" si="11"/>
        <v>145</v>
      </c>
      <c r="B149" s="485" t="s">
        <v>2143</v>
      </c>
      <c r="C149" s="485">
        <v>3512902</v>
      </c>
      <c r="D149" s="485" t="s">
        <v>2144</v>
      </c>
      <c r="E149" s="485" t="s">
        <v>2145</v>
      </c>
      <c r="F149" s="485">
        <v>441.68</v>
      </c>
      <c r="G149" s="486">
        <v>7289</v>
      </c>
      <c r="I149" s="542">
        <v>3507</v>
      </c>
      <c r="J149" s="542">
        <v>3</v>
      </c>
      <c r="K149" s="542" t="s">
        <v>3977</v>
      </c>
      <c r="L149" s="542">
        <v>6980.3142917921687</v>
      </c>
      <c r="M149" s="487">
        <f>+Tabela1368[[#This Row],[Colunas85]]/$N$651</f>
        <v>1.5625156755328268E-4</v>
      </c>
      <c r="N149" s="542">
        <v>5386.8821674967039</v>
      </c>
      <c r="O149" s="487">
        <f>+O148+Tabela1368[[#This Row],[Colunas8]]</f>
        <v>0.15072336179802875</v>
      </c>
      <c r="P149" s="485">
        <v>16.329999999999998</v>
      </c>
      <c r="Q149" s="485">
        <v>97.9</v>
      </c>
      <c r="R149" s="561">
        <v>0.72199999999999998</v>
      </c>
      <c r="S149" s="485" t="s">
        <v>27</v>
      </c>
      <c r="T149" s="485">
        <v>30778.34102</v>
      </c>
      <c r="U149" s="485">
        <v>25647.125090000001</v>
      </c>
      <c r="V149" s="488">
        <v>334656431.17000002</v>
      </c>
      <c r="W149" s="487">
        <f t="shared" si="10"/>
        <v>1.4771518022072057E-4</v>
      </c>
      <c r="X149" s="487">
        <f>+X148+Tabela1368[[#This Row],[Colunas82]]</f>
        <v>0.14359410874581127</v>
      </c>
      <c r="Y149" s="488">
        <v>45912.53</v>
      </c>
    </row>
    <row r="150" spans="1:25" ht="20.100000000000001" customHeight="1" x14ac:dyDescent="0.25">
      <c r="A150" s="485">
        <f t="shared" si="11"/>
        <v>146</v>
      </c>
      <c r="B150" s="485" t="s">
        <v>1266</v>
      </c>
      <c r="C150" s="485">
        <v>3513009</v>
      </c>
      <c r="D150" s="485" t="s">
        <v>1267</v>
      </c>
      <c r="E150" s="485" t="s">
        <v>1268</v>
      </c>
      <c r="F150" s="485">
        <v>323.99400000000003</v>
      </c>
      <c r="G150" s="486">
        <v>257882</v>
      </c>
      <c r="I150" s="542">
        <v>3501</v>
      </c>
      <c r="J150" s="542">
        <v>1</v>
      </c>
      <c r="K150" s="542" t="s">
        <v>3944</v>
      </c>
      <c r="L150" s="542">
        <v>246960.81906927534</v>
      </c>
      <c r="M150" s="487">
        <f>+Tabela1368[[#This Row],[Colunas85]]/$N$651</f>
        <v>5.5281200087495732E-3</v>
      </c>
      <c r="N150" s="542">
        <v>190585.80698564753</v>
      </c>
      <c r="O150" s="487">
        <f>+O149+Tabela1368[[#This Row],[Colunas8]]</f>
        <v>0.15625148180677834</v>
      </c>
      <c r="P150" s="485">
        <v>620.80999999999995</v>
      </c>
      <c r="Q150" s="485">
        <v>97.5</v>
      </c>
      <c r="R150" s="561">
        <v>0.78</v>
      </c>
      <c r="S150" s="485">
        <v>10.26</v>
      </c>
      <c r="T150" s="485">
        <v>795242.86636999995</v>
      </c>
      <c r="U150" s="485">
        <v>720866.57793999999</v>
      </c>
      <c r="V150" s="488">
        <v>13210131812.18</v>
      </c>
      <c r="W150" s="487">
        <f t="shared" si="10"/>
        <v>5.8308665832403966E-3</v>
      </c>
      <c r="X150" s="487">
        <f>+X149+Tabela1368[[#This Row],[Colunas82]]</f>
        <v>0.14942497532905166</v>
      </c>
      <c r="Y150" s="488">
        <v>51225.49</v>
      </c>
    </row>
    <row r="151" spans="1:25" ht="20.100000000000001" customHeight="1" x14ac:dyDescent="0.25">
      <c r="A151" s="485">
        <f t="shared" si="11"/>
        <v>147</v>
      </c>
      <c r="B151" s="485" t="s">
        <v>1688</v>
      </c>
      <c r="C151" s="485">
        <v>3513108</v>
      </c>
      <c r="D151" s="485" t="s">
        <v>1689</v>
      </c>
      <c r="E151" s="485" t="s">
        <v>1690</v>
      </c>
      <c r="F151" s="485">
        <v>311.423</v>
      </c>
      <c r="G151" s="486">
        <v>35858</v>
      </c>
      <c r="I151" s="542">
        <v>3508</v>
      </c>
      <c r="J151" s="542">
        <v>1</v>
      </c>
      <c r="K151" s="542" t="s">
        <v>3982</v>
      </c>
      <c r="L151" s="542">
        <v>34339.43063178537</v>
      </c>
      <c r="M151" s="487">
        <f>+Tabela1368[[#This Row],[Colunas85]]/$N$651</f>
        <v>7.6867453825293041E-4</v>
      </c>
      <c r="N151" s="542">
        <v>26500.592778446535</v>
      </c>
      <c r="O151" s="487">
        <f>+O150+Tabela1368[[#This Row],[Colunas8]]</f>
        <v>0.15702015634503128</v>
      </c>
      <c r="P151" s="485">
        <v>101.77</v>
      </c>
      <c r="Q151" s="485">
        <v>98.1</v>
      </c>
      <c r="R151" s="561">
        <v>0.75600000000000001</v>
      </c>
      <c r="S151" s="485">
        <v>10</v>
      </c>
      <c r="T151" s="485">
        <v>131080.58595000001</v>
      </c>
      <c r="U151" s="485">
        <v>111134.667</v>
      </c>
      <c r="V151" s="488">
        <v>1225111160.54</v>
      </c>
      <c r="W151" s="487">
        <f t="shared" si="10"/>
        <v>5.4075612782009759E-4</v>
      </c>
      <c r="X151" s="487">
        <f>+X150+Tabela1368[[#This Row],[Colunas82]]</f>
        <v>0.14996573145687175</v>
      </c>
      <c r="Y151" s="488">
        <v>34165.629999999997</v>
      </c>
    </row>
    <row r="152" spans="1:25" ht="20.100000000000001" customHeight="1" x14ac:dyDescent="0.25">
      <c r="A152" s="485">
        <f t="shared" si="11"/>
        <v>148</v>
      </c>
      <c r="B152" s="485" t="s">
        <v>2398</v>
      </c>
      <c r="C152" s="485">
        <v>3513207</v>
      </c>
      <c r="D152" s="485" t="s">
        <v>2399</v>
      </c>
      <c r="E152" s="485" t="s">
        <v>2400</v>
      </c>
      <c r="F152" s="485">
        <v>385.23</v>
      </c>
      <c r="G152" s="486">
        <v>8803</v>
      </c>
      <c r="I152" s="542">
        <v>3508</v>
      </c>
      <c r="J152" s="542">
        <v>3</v>
      </c>
      <c r="K152" s="542" t="s">
        <v>3984</v>
      </c>
      <c r="L152" s="542">
        <v>8430.197106687674</v>
      </c>
      <c r="M152" s="487">
        <f>+Tabela1368[[#This Row],[Colunas85]]/$N$651</f>
        <v>1.8870661945006824E-4</v>
      </c>
      <c r="N152" s="542">
        <v>6505.7928001747132</v>
      </c>
      <c r="O152" s="487">
        <f>+O151+Tabela1368[[#This Row],[Colunas8]]</f>
        <v>0.15720886296448133</v>
      </c>
      <c r="P152" s="485">
        <v>19.7</v>
      </c>
      <c r="Q152" s="485">
        <v>98.2</v>
      </c>
      <c r="R152" s="561">
        <v>0.73399999999999999</v>
      </c>
      <c r="S152" s="485">
        <v>8.6999999999999993</v>
      </c>
      <c r="T152" s="485">
        <v>29472.106520000001</v>
      </c>
      <c r="U152" s="485">
        <v>25481.634819999999</v>
      </c>
      <c r="V152" s="488">
        <v>199098331.29999998</v>
      </c>
      <c r="W152" s="487">
        <f t="shared" si="10"/>
        <v>8.788071332382227E-5</v>
      </c>
      <c r="X152" s="487">
        <f>+X151+Tabela1368[[#This Row],[Colunas82]]</f>
        <v>0.15005361217019558</v>
      </c>
      <c r="Y152" s="488">
        <v>22617.1</v>
      </c>
    </row>
    <row r="153" spans="1:25" ht="20.100000000000001" customHeight="1" x14ac:dyDescent="0.25">
      <c r="A153" s="485">
        <f t="shared" si="11"/>
        <v>149</v>
      </c>
      <c r="B153" s="485" t="s">
        <v>2740</v>
      </c>
      <c r="C153" s="485">
        <v>3513306</v>
      </c>
      <c r="D153" s="485" t="s">
        <v>2741</v>
      </c>
      <c r="E153" s="485" t="s">
        <v>2742</v>
      </c>
      <c r="F153" s="485">
        <v>149.33000000000001</v>
      </c>
      <c r="G153" s="486">
        <v>2021</v>
      </c>
      <c r="I153" s="542">
        <v>3504</v>
      </c>
      <c r="J153" s="542">
        <v>2</v>
      </c>
      <c r="K153" s="542" t="s">
        <v>3960</v>
      </c>
      <c r="L153" s="542">
        <v>1935.4116042957844</v>
      </c>
      <c r="M153" s="487">
        <f>+Tabela1368[[#This Row],[Colunas85]]/$N$651</f>
        <v>4.3323421323252062E-5</v>
      </c>
      <c r="N153" s="542">
        <v>1493.6052765140403</v>
      </c>
      <c r="O153" s="487">
        <f>+O152+Tabela1368[[#This Row],[Colunas8]]</f>
        <v>0.1572521863858046</v>
      </c>
      <c r="P153" s="485">
        <v>15.26</v>
      </c>
      <c r="Q153" s="485">
        <v>97.8</v>
      </c>
      <c r="R153" s="561">
        <v>0.77400000000000002</v>
      </c>
      <c r="S153" s="485">
        <v>71.430000000000007</v>
      </c>
      <c r="T153" s="485">
        <v>16229.07926</v>
      </c>
      <c r="U153" s="485">
        <v>14631.834500000001</v>
      </c>
      <c r="V153" s="488">
        <v>100601600.72999999</v>
      </c>
      <c r="W153" s="487">
        <f t="shared" si="10"/>
        <v>4.4404894686682688E-5</v>
      </c>
      <c r="X153" s="487">
        <f>+X152+Tabela1368[[#This Row],[Colunas82]]</f>
        <v>0.15009801706488227</v>
      </c>
      <c r="Y153" s="488">
        <v>49778.13</v>
      </c>
    </row>
    <row r="154" spans="1:25" ht="20.100000000000001" customHeight="1" x14ac:dyDescent="0.25">
      <c r="A154" s="485">
        <f t="shared" si="11"/>
        <v>150</v>
      </c>
      <c r="B154" s="485" t="s">
        <v>1512</v>
      </c>
      <c r="C154" s="485">
        <v>3513405</v>
      </c>
      <c r="D154" s="485" t="s">
        <v>1513</v>
      </c>
      <c r="E154" s="485" t="s">
        <v>1514</v>
      </c>
      <c r="F154" s="485">
        <v>305.69900000000001</v>
      </c>
      <c r="G154" s="486">
        <v>82895</v>
      </c>
      <c r="I154" s="542">
        <v>3511</v>
      </c>
      <c r="J154" s="542">
        <v>5</v>
      </c>
      <c r="K154" s="542" t="s">
        <v>4008</v>
      </c>
      <c r="L154" s="542">
        <v>79384.435892181617</v>
      </c>
      <c r="M154" s="487">
        <f>+Tabela1368[[#This Row],[Colunas85]]/$N$651</f>
        <v>1.7769891195403163E-3</v>
      </c>
      <c r="N154" s="542">
        <v>61262.943788536046</v>
      </c>
      <c r="O154" s="487">
        <f>+O153+Tabela1368[[#This Row],[Colunas8]]</f>
        <v>0.15902917550534493</v>
      </c>
      <c r="P154" s="485">
        <v>252.01</v>
      </c>
      <c r="Q154" s="485">
        <v>97.6</v>
      </c>
      <c r="R154" s="561">
        <v>0.78800000000000003</v>
      </c>
      <c r="S154" s="485">
        <v>13.56</v>
      </c>
      <c r="T154" s="485">
        <v>187068.03289</v>
      </c>
      <c r="U154" s="485">
        <v>170760.32136999999</v>
      </c>
      <c r="V154" s="488">
        <v>2465561735.0499997</v>
      </c>
      <c r="W154" s="487">
        <f t="shared" si="10"/>
        <v>1.0882829735706322E-3</v>
      </c>
      <c r="X154" s="487">
        <f>+X153+Tabela1368[[#This Row],[Colunas82]]</f>
        <v>0.1511863000384529</v>
      </c>
      <c r="Y154" s="488">
        <v>29743.19</v>
      </c>
    </row>
    <row r="155" spans="1:25" ht="20.100000000000001" customHeight="1" x14ac:dyDescent="0.25">
      <c r="A155" s="485">
        <f t="shared" si="11"/>
        <v>151</v>
      </c>
      <c r="B155" s="485" t="s">
        <v>1263</v>
      </c>
      <c r="C155" s="485">
        <v>3513504</v>
      </c>
      <c r="D155" s="485" t="s">
        <v>1264</v>
      </c>
      <c r="E155" s="485" t="s">
        <v>1265</v>
      </c>
      <c r="F155" s="485">
        <v>142.87899999999999</v>
      </c>
      <c r="G155" s="486">
        <v>132521</v>
      </c>
      <c r="I155" s="542">
        <v>3501</v>
      </c>
      <c r="J155" s="542">
        <v>2</v>
      </c>
      <c r="K155" s="542" t="s">
        <v>3945</v>
      </c>
      <c r="L155" s="542">
        <v>126908.79822507751</v>
      </c>
      <c r="M155" s="487">
        <f>+Tabela1368[[#This Row],[Colunas85]]/$N$651</f>
        <v>2.8408031257687711E-3</v>
      </c>
      <c r="N155" s="542">
        <v>97938.676323066364</v>
      </c>
      <c r="O155" s="487">
        <f>+O154+Tabela1368[[#This Row],[Colunas8]]</f>
        <v>0.16186997863111369</v>
      </c>
      <c r="P155" s="485">
        <v>830.91</v>
      </c>
      <c r="Q155" s="485">
        <v>98</v>
      </c>
      <c r="R155" s="561">
        <v>0.73699999999999999</v>
      </c>
      <c r="S155" s="485">
        <v>14.1</v>
      </c>
      <c r="T155" s="485">
        <v>1181573.22046</v>
      </c>
      <c r="U155" s="485">
        <v>985154.10829999996</v>
      </c>
      <c r="V155" s="488">
        <v>13463747963.889999</v>
      </c>
      <c r="W155" s="487">
        <f t="shared" si="10"/>
        <v>5.9428111092300895E-3</v>
      </c>
      <c r="X155" s="487">
        <f>+X154+Tabela1368[[#This Row],[Colunas82]]</f>
        <v>0.15712911114768299</v>
      </c>
      <c r="Y155" s="488">
        <v>101597.09</v>
      </c>
    </row>
    <row r="156" spans="1:25" ht="20.100000000000001" customHeight="1" x14ac:dyDescent="0.25">
      <c r="A156" s="485">
        <f t="shared" si="11"/>
        <v>152</v>
      </c>
      <c r="B156" s="485" t="s">
        <v>2278</v>
      </c>
      <c r="C156" s="485">
        <v>3513603</v>
      </c>
      <c r="D156" s="485" t="s">
        <v>2279</v>
      </c>
      <c r="E156" s="485" t="s">
        <v>2280</v>
      </c>
      <c r="F156" s="485">
        <v>1407.25</v>
      </c>
      <c r="G156" s="486">
        <v>21373</v>
      </c>
      <c r="I156" s="542">
        <v>3511</v>
      </c>
      <c r="J156" s="542">
        <v>4</v>
      </c>
      <c r="K156" s="542" t="s">
        <v>4007</v>
      </c>
      <c r="L156" s="542">
        <v>20467.863542114694</v>
      </c>
      <c r="M156" s="487">
        <f>+Tabela1368[[#This Row],[Colunas85]]/$N$651</f>
        <v>4.5816500937252165E-4</v>
      </c>
      <c r="N156" s="542">
        <v>15795.559413624234</v>
      </c>
      <c r="O156" s="487">
        <f>+O155+Tabela1368[[#This Row],[Colunas8]]</f>
        <v>0.1623281436404862</v>
      </c>
      <c r="P156" s="485">
        <v>15.54</v>
      </c>
      <c r="Q156" s="485">
        <v>98</v>
      </c>
      <c r="R156" s="561">
        <v>0.68400000000000005</v>
      </c>
      <c r="S156" s="485" t="s">
        <v>27</v>
      </c>
      <c r="T156" s="485">
        <v>55363.084739999998</v>
      </c>
      <c r="U156" s="485">
        <v>51329.500240000001</v>
      </c>
      <c r="V156" s="488">
        <v>255865373.39000002</v>
      </c>
      <c r="W156" s="487">
        <f t="shared" si="10"/>
        <v>1.1293731786479989E-4</v>
      </c>
      <c r="X156" s="487">
        <f>+X155+Tabela1368[[#This Row],[Colunas82]]</f>
        <v>0.15724204846554779</v>
      </c>
      <c r="Y156" s="488">
        <v>11971.43</v>
      </c>
    </row>
    <row r="157" spans="1:25" ht="20.100000000000001" customHeight="1" x14ac:dyDescent="0.25">
      <c r="A157" s="485">
        <f t="shared" si="11"/>
        <v>153</v>
      </c>
      <c r="B157" s="485" t="s">
        <v>1622</v>
      </c>
      <c r="C157" s="485">
        <v>3513702</v>
      </c>
      <c r="D157" s="485" t="s">
        <v>1623</v>
      </c>
      <c r="E157" s="485" t="s">
        <v>1624</v>
      </c>
      <c r="F157" s="485">
        <v>753.70600000000002</v>
      </c>
      <c r="G157" s="486">
        <v>34097</v>
      </c>
      <c r="I157" s="542">
        <v>3509</v>
      </c>
      <c r="J157" s="542">
        <v>2</v>
      </c>
      <c r="K157" s="542" t="s">
        <v>3989</v>
      </c>
      <c r="L157" s="542">
        <v>32653.00815025896</v>
      </c>
      <c r="M157" s="487">
        <f>+Tabela1368[[#This Row],[Colunas85]]/$N$651</f>
        <v>7.3092463971248165E-4</v>
      </c>
      <c r="N157" s="542">
        <v>25199.138601335588</v>
      </c>
      <c r="O157" s="487">
        <f>+O156+Tabela1368[[#This Row],[Colunas8]]</f>
        <v>0.16305906828019867</v>
      </c>
      <c r="P157" s="485">
        <v>41.2</v>
      </c>
      <c r="Q157" s="485">
        <v>98.6</v>
      </c>
      <c r="R157" s="561">
        <v>0.76</v>
      </c>
      <c r="S157" s="485">
        <v>5.87</v>
      </c>
      <c r="T157" s="485">
        <v>112355.68803</v>
      </c>
      <c r="U157" s="485">
        <v>92575.656849999999</v>
      </c>
      <c r="V157" s="488">
        <v>1613735996.6000001</v>
      </c>
      <c r="W157" s="487">
        <f t="shared" si="10"/>
        <v>7.1229261225624972E-4</v>
      </c>
      <c r="X157" s="487">
        <f>+X156+Tabela1368[[#This Row],[Colunas82]]</f>
        <v>0.15795434107780404</v>
      </c>
      <c r="Y157" s="488">
        <v>47327.8</v>
      </c>
    </row>
    <row r="158" spans="1:25" ht="20.100000000000001" customHeight="1" x14ac:dyDescent="0.25">
      <c r="A158" s="485">
        <f t="shared" si="11"/>
        <v>154</v>
      </c>
      <c r="B158" s="485" t="s">
        <v>1245</v>
      </c>
      <c r="C158" s="485">
        <v>3513801</v>
      </c>
      <c r="D158" s="485" t="s">
        <v>1246</v>
      </c>
      <c r="E158" s="485" t="s">
        <v>1247</v>
      </c>
      <c r="F158" s="485">
        <v>30.731999999999999</v>
      </c>
      <c r="G158" s="486">
        <v>429550</v>
      </c>
      <c r="I158" s="542">
        <v>3501</v>
      </c>
      <c r="J158" s="542">
        <v>1</v>
      </c>
      <c r="K158" s="542" t="s">
        <v>3944</v>
      </c>
      <c r="L158" s="542">
        <v>411358.76032917073</v>
      </c>
      <c r="M158" s="487">
        <f>+Tabela1368[[#This Row],[Colunas85]]/$N$651</f>
        <v>9.2081027359737343E-3</v>
      </c>
      <c r="N158" s="542">
        <v>317455.78749460948</v>
      </c>
      <c r="O158" s="487">
        <f>+O157+Tabela1368[[#This Row],[Colunas8]]</f>
        <v>0.17226717101617239</v>
      </c>
      <c r="P158" s="485">
        <v>12536.99</v>
      </c>
      <c r="Q158" s="485">
        <v>96.8</v>
      </c>
      <c r="R158" s="561">
        <v>0.75700000000000001</v>
      </c>
      <c r="S158" s="485">
        <v>11.64</v>
      </c>
      <c r="T158" s="485">
        <v>1243622.6928999999</v>
      </c>
      <c r="U158" s="485">
        <v>1212704.15444</v>
      </c>
      <c r="V158" s="488">
        <v>14972287412.5</v>
      </c>
      <c r="W158" s="487">
        <f t="shared" si="10"/>
        <v>6.6086706468533084E-3</v>
      </c>
      <c r="X158" s="487">
        <f>+X157+Tabela1368[[#This Row],[Colunas82]]</f>
        <v>0.16456301172465734</v>
      </c>
      <c r="Y158" s="488">
        <v>34855.75</v>
      </c>
    </row>
    <row r="159" spans="1:25" ht="20.100000000000001" customHeight="1" x14ac:dyDescent="0.25">
      <c r="A159" s="485">
        <f t="shared" si="11"/>
        <v>155</v>
      </c>
      <c r="B159" s="485" t="s">
        <v>2948</v>
      </c>
      <c r="C159" s="485">
        <v>3513850</v>
      </c>
      <c r="D159" s="485" t="s">
        <v>2949</v>
      </c>
      <c r="E159" s="485" t="s">
        <v>2950</v>
      </c>
      <c r="F159" s="485">
        <v>88.132999999999996</v>
      </c>
      <c r="G159" s="486">
        <v>1805</v>
      </c>
      <c r="I159" s="542">
        <v>3507</v>
      </c>
      <c r="J159" s="542">
        <v>4</v>
      </c>
      <c r="K159" s="542" t="s">
        <v>3978</v>
      </c>
      <c r="L159" s="542">
        <v>1728.5591023027662</v>
      </c>
      <c r="M159" s="487">
        <f>+Tabela1368[[#This Row],[Colunas85]]/$N$651</f>
        <v>3.869311008830775E-5</v>
      </c>
      <c r="N159" s="542">
        <v>1333.9720554714706</v>
      </c>
      <c r="O159" s="487">
        <f>+O158+Tabela1368[[#This Row],[Colunas8]]</f>
        <v>0.1723058641262607</v>
      </c>
      <c r="P159" s="485">
        <v>19.12</v>
      </c>
      <c r="Q159" s="485">
        <v>100</v>
      </c>
      <c r="R159" s="561">
        <v>0.74099999999999999</v>
      </c>
      <c r="S159" s="485" t="s">
        <v>27</v>
      </c>
      <c r="T159" s="485">
        <v>15516.84756</v>
      </c>
      <c r="U159" s="485">
        <v>12939.807839999999</v>
      </c>
      <c r="V159" s="488">
        <v>58001184.100000001</v>
      </c>
      <c r="W159" s="487">
        <f t="shared" si="10"/>
        <v>2.560134682723149E-5</v>
      </c>
      <c r="X159" s="487">
        <f>+X158+Tabela1368[[#This Row],[Colunas82]]</f>
        <v>0.16458861307148456</v>
      </c>
      <c r="Y159" s="488">
        <v>32133.62</v>
      </c>
    </row>
    <row r="160" spans="1:25" ht="20.100000000000001" customHeight="1" x14ac:dyDescent="0.25">
      <c r="A160" s="485">
        <f t="shared" si="11"/>
        <v>156</v>
      </c>
      <c r="B160" s="485" t="s">
        <v>2236</v>
      </c>
      <c r="C160" s="485">
        <v>3513900</v>
      </c>
      <c r="D160" s="485" t="s">
        <v>2237</v>
      </c>
      <c r="E160" s="485" t="s">
        <v>2238</v>
      </c>
      <c r="F160" s="485">
        <v>223.749</v>
      </c>
      <c r="G160" s="486">
        <v>11027</v>
      </c>
      <c r="I160" s="542">
        <v>3510</v>
      </c>
      <c r="J160" s="542">
        <v>10</v>
      </c>
      <c r="K160" s="542" t="s">
        <v>4001</v>
      </c>
      <c r="L160" s="542">
        <v>10560.011756838008</v>
      </c>
      <c r="M160" s="487">
        <f>+Tabela1368[[#This Row],[Colunas85]]/$N$651</f>
        <v>2.3638167586912442E-4</v>
      </c>
      <c r="N160" s="542">
        <v>8149.4237427611679</v>
      </c>
      <c r="O160" s="487">
        <f>+O159+Tabela1368[[#This Row],[Colunas8]]</f>
        <v>0.17254224580212982</v>
      </c>
      <c r="P160" s="485">
        <v>50.46</v>
      </c>
      <c r="Q160" s="485">
        <v>98.6</v>
      </c>
      <c r="R160" s="561">
        <v>0.73399999999999999</v>
      </c>
      <c r="S160" s="485">
        <v>7.19</v>
      </c>
      <c r="T160" s="485">
        <v>41501.132169999997</v>
      </c>
      <c r="U160" s="485">
        <v>31180.571339999999</v>
      </c>
      <c r="V160" s="488">
        <v>275022642.68000001</v>
      </c>
      <c r="W160" s="487">
        <f t="shared" si="10"/>
        <v>1.2139321239464898E-4</v>
      </c>
      <c r="X160" s="487">
        <f>+X159+Tabela1368[[#This Row],[Colunas82]]</f>
        <v>0.16471000628387922</v>
      </c>
      <c r="Y160" s="488">
        <v>24940.84</v>
      </c>
    </row>
    <row r="161" spans="1:25" ht="20.100000000000001" customHeight="1" x14ac:dyDescent="0.25">
      <c r="A161" s="485">
        <f t="shared" si="11"/>
        <v>157</v>
      </c>
      <c r="B161" s="485" t="s">
        <v>2651</v>
      </c>
      <c r="C161" s="485">
        <v>3514007</v>
      </c>
      <c r="D161" s="485" t="s">
        <v>2652</v>
      </c>
      <c r="E161" s="485" t="s">
        <v>2653</v>
      </c>
      <c r="F161" s="485">
        <v>149.72900000000001</v>
      </c>
      <c r="G161" s="486">
        <v>9088</v>
      </c>
      <c r="I161" s="542">
        <v>3509</v>
      </c>
      <c r="J161" s="542">
        <v>1</v>
      </c>
      <c r="K161" s="542" t="s">
        <v>3988</v>
      </c>
      <c r="L161" s="542">
        <v>8703.1274912617955</v>
      </c>
      <c r="M161" s="487">
        <f>+Tabela1368[[#This Row],[Colunas85]]/$N$651</f>
        <v>1.948160578850642E-4</v>
      </c>
      <c r="N161" s="542">
        <v>6716.4199668281035</v>
      </c>
      <c r="O161" s="487">
        <f>+O160+Tabela1368[[#This Row],[Colunas8]]</f>
        <v>0.17273706186001489</v>
      </c>
      <c r="P161" s="485">
        <v>53.02</v>
      </c>
      <c r="Q161" s="485">
        <v>99.5</v>
      </c>
      <c r="R161" s="561">
        <v>0.71799999999999997</v>
      </c>
      <c r="S161" s="485" t="s">
        <v>27</v>
      </c>
      <c r="T161" s="485">
        <v>22281.170320000001</v>
      </c>
      <c r="U161" s="485">
        <v>18909.981970000001</v>
      </c>
      <c r="V161" s="488">
        <v>118557958.39999999</v>
      </c>
      <c r="W161" s="487">
        <f t="shared" si="10"/>
        <v>5.2330714609098514E-5</v>
      </c>
      <c r="X161" s="487">
        <f>+X160+Tabela1368[[#This Row],[Colunas82]]</f>
        <v>0.16476233699848833</v>
      </c>
      <c r="Y161" s="488">
        <v>13045.55</v>
      </c>
    </row>
    <row r="162" spans="1:25" ht="20.100000000000001" customHeight="1" x14ac:dyDescent="0.25">
      <c r="A162" s="485">
        <f t="shared" si="11"/>
        <v>158</v>
      </c>
      <c r="B162" s="485" t="s">
        <v>1915</v>
      </c>
      <c r="C162" s="485">
        <v>3514106</v>
      </c>
      <c r="D162" s="485" t="s">
        <v>1916</v>
      </c>
      <c r="E162" s="485" t="s">
        <v>1917</v>
      </c>
      <c r="F162" s="485">
        <v>632.97199999999998</v>
      </c>
      <c r="G162" s="486">
        <v>27704</v>
      </c>
      <c r="I162" s="542">
        <v>3503</v>
      </c>
      <c r="J162" s="542">
        <v>2</v>
      </c>
      <c r="K162" s="542" t="s">
        <v>3955</v>
      </c>
      <c r="L162" s="542">
        <v>26530.748681548939</v>
      </c>
      <c r="M162" s="487">
        <f>+Tabela1368[[#This Row],[Colunas85]]/$N$651</f>
        <v>5.9388028913378275E-4</v>
      </c>
      <c r="N162" s="542">
        <v>20474.438684089542</v>
      </c>
      <c r="O162" s="487">
        <f>+O161+Tabela1368[[#This Row],[Colunas8]]</f>
        <v>0.17333094214914868</v>
      </c>
      <c r="P162" s="485">
        <v>39.119999999999997</v>
      </c>
      <c r="Q162" s="485">
        <v>96.7</v>
      </c>
      <c r="R162" s="561">
        <v>0.72499999999999998</v>
      </c>
      <c r="S162" s="485">
        <v>9.9</v>
      </c>
      <c r="T162" s="485">
        <v>79488.72696</v>
      </c>
      <c r="U162" s="485">
        <v>69736.721590000001</v>
      </c>
      <c r="V162" s="488">
        <v>662033899.75999999</v>
      </c>
      <c r="W162" s="487">
        <f t="shared" si="10"/>
        <v>2.9221747352465454E-4</v>
      </c>
      <c r="X162" s="487">
        <f>+X161+Tabela1368[[#This Row],[Colunas82]]</f>
        <v>0.16505455447201298</v>
      </c>
      <c r="Y162" s="488">
        <v>23896.69</v>
      </c>
    </row>
    <row r="163" spans="1:25" ht="20.100000000000001" customHeight="1" x14ac:dyDescent="0.25">
      <c r="A163" s="485">
        <f t="shared" si="11"/>
        <v>159</v>
      </c>
      <c r="B163" s="485" t="s">
        <v>3013</v>
      </c>
      <c r="C163" s="485">
        <v>3514205</v>
      </c>
      <c r="D163" s="485" t="s">
        <v>3014</v>
      </c>
      <c r="E163" s="485" t="s">
        <v>3015</v>
      </c>
      <c r="F163" s="485">
        <v>77.938999999999993</v>
      </c>
      <c r="G163" s="486">
        <v>2108</v>
      </c>
      <c r="I163" s="542">
        <v>3507</v>
      </c>
      <c r="J163" s="542">
        <v>4</v>
      </c>
      <c r="K163" s="542" t="s">
        <v>3978</v>
      </c>
      <c r="L163" s="542">
        <v>2018.7271953763054</v>
      </c>
      <c r="M163" s="487">
        <f>+Tabela1368[[#This Row],[Colunas85]]/$N$651</f>
        <v>4.518840779288241E-5</v>
      </c>
      <c r="N163" s="542">
        <v>1557.901990545075</v>
      </c>
      <c r="O163" s="487">
        <f>+O162+Tabela1368[[#This Row],[Colunas8]]</f>
        <v>0.17337613055694157</v>
      </c>
      <c r="P163" s="485">
        <v>26.76</v>
      </c>
      <c r="Q163" s="485">
        <v>100</v>
      </c>
      <c r="R163" s="561">
        <v>0.74199999999999999</v>
      </c>
      <c r="S163" s="485" t="s">
        <v>27</v>
      </c>
      <c r="T163" s="485">
        <v>13251.796700000001</v>
      </c>
      <c r="U163" s="485">
        <v>9814.6387699999996</v>
      </c>
      <c r="V163" s="488">
        <v>46050609.119999997</v>
      </c>
      <c r="W163" s="487">
        <f t="shared" si="10"/>
        <v>2.032644046807295E-5</v>
      </c>
      <c r="X163" s="487">
        <f>+X162+Tabela1368[[#This Row],[Colunas82]]</f>
        <v>0.16507488091248104</v>
      </c>
      <c r="Y163" s="488">
        <v>21845.64</v>
      </c>
    </row>
    <row r="164" spans="1:25" ht="20.100000000000001" customHeight="1" x14ac:dyDescent="0.25">
      <c r="A164" s="485">
        <f t="shared" si="11"/>
        <v>160</v>
      </c>
      <c r="B164" s="485" t="s">
        <v>1930</v>
      </c>
      <c r="C164" s="485">
        <v>3514304</v>
      </c>
      <c r="D164" s="485" t="s">
        <v>1931</v>
      </c>
      <c r="E164" s="485" t="s">
        <v>1932</v>
      </c>
      <c r="F164" s="485">
        <v>205.874</v>
      </c>
      <c r="G164" s="486">
        <v>8883</v>
      </c>
      <c r="I164" s="542">
        <v>3509</v>
      </c>
      <c r="J164" s="542">
        <v>2</v>
      </c>
      <c r="K164" s="542" t="s">
        <v>3989</v>
      </c>
      <c r="L164" s="542">
        <v>8506.8091444628662</v>
      </c>
      <c r="M164" s="487">
        <f>+Tabela1368[[#This Row],[Colunas85]]/$N$651</f>
        <v>1.9042154953708462E-4</v>
      </c>
      <c r="N164" s="542">
        <v>6564.9162153756643</v>
      </c>
      <c r="O164" s="487">
        <f>+O163+Tabela1368[[#This Row],[Colunas8]]</f>
        <v>0.17356655210647864</v>
      </c>
      <c r="P164" s="485">
        <v>41.82</v>
      </c>
      <c r="Q164" s="485">
        <v>100</v>
      </c>
      <c r="R164" s="561">
        <v>0.73799999999999999</v>
      </c>
      <c r="S164" s="485">
        <v>11.11</v>
      </c>
      <c r="T164" s="485">
        <v>32243.421620000001</v>
      </c>
      <c r="U164" s="485">
        <v>27453.784500000002</v>
      </c>
      <c r="V164" s="488">
        <v>628240847.85000002</v>
      </c>
      <c r="W164" s="487">
        <f t="shared" si="10"/>
        <v>2.7730143938288699E-4</v>
      </c>
      <c r="X164" s="487">
        <f>+X163+Tabela1368[[#This Row],[Colunas82]]</f>
        <v>0.16535218235186394</v>
      </c>
      <c r="Y164" s="488">
        <v>70723.95</v>
      </c>
    </row>
    <row r="165" spans="1:25" ht="20.100000000000001" customHeight="1" x14ac:dyDescent="0.25">
      <c r="A165" s="485">
        <f t="shared" si="11"/>
        <v>161</v>
      </c>
      <c r="B165" s="485" t="s">
        <v>1697</v>
      </c>
      <c r="C165" s="485">
        <v>3514403</v>
      </c>
      <c r="D165" s="485" t="s">
        <v>1698</v>
      </c>
      <c r="E165" s="485" t="s">
        <v>1699</v>
      </c>
      <c r="F165" s="485">
        <v>487.68799999999999</v>
      </c>
      <c r="G165" s="486">
        <v>47287</v>
      </c>
      <c r="I165" s="542">
        <v>3505</v>
      </c>
      <c r="J165" s="542">
        <v>3</v>
      </c>
      <c r="K165" s="542" t="s">
        <v>3967</v>
      </c>
      <c r="L165" s="542">
        <v>45284.417878443717</v>
      </c>
      <c r="M165" s="487">
        <f>+Tabela1368[[#This Row],[Colunas85]]/$N$651</f>
        <v>1.0136737378093122E-3</v>
      </c>
      <c r="N165" s="542">
        <v>34947.111682592484</v>
      </c>
      <c r="O165" s="487">
        <f>+O164+Tabela1368[[#This Row],[Colunas8]]</f>
        <v>0.17458022584428795</v>
      </c>
      <c r="P165" s="485">
        <v>88.64</v>
      </c>
      <c r="Q165" s="485">
        <v>98.2</v>
      </c>
      <c r="R165" s="561">
        <v>0.77600000000000002</v>
      </c>
      <c r="S165" s="485">
        <v>8.06</v>
      </c>
      <c r="T165" s="485">
        <v>119375.78421</v>
      </c>
      <c r="U165" s="485">
        <v>109360.69292</v>
      </c>
      <c r="V165" s="488">
        <v>1219051294.0799999</v>
      </c>
      <c r="W165" s="487">
        <f t="shared" si="10"/>
        <v>5.3808134203121286E-4</v>
      </c>
      <c r="X165" s="487">
        <f>+X164+Tabela1368[[#This Row],[Colunas82]]</f>
        <v>0.16589026369389515</v>
      </c>
      <c r="Y165" s="488">
        <v>25779.84</v>
      </c>
    </row>
    <row r="166" spans="1:25" ht="20.100000000000001" customHeight="1" x14ac:dyDescent="0.25">
      <c r="A166" s="485">
        <f t="shared" si="11"/>
        <v>162</v>
      </c>
      <c r="B166" s="485" t="s">
        <v>2320</v>
      </c>
      <c r="C166" s="485">
        <v>3514502</v>
      </c>
      <c r="D166" s="485" t="s">
        <v>2321</v>
      </c>
      <c r="E166" s="485" t="s">
        <v>2322</v>
      </c>
      <c r="F166" s="485">
        <v>264.55700000000002</v>
      </c>
      <c r="G166" s="486">
        <v>12421</v>
      </c>
      <c r="I166" s="542">
        <v>3503</v>
      </c>
      <c r="J166" s="542">
        <v>1</v>
      </c>
      <c r="K166" s="542" t="s">
        <v>3954</v>
      </c>
      <c r="L166" s="542">
        <v>11894.976515070726</v>
      </c>
      <c r="M166" s="487">
        <f>+Tabela1368[[#This Row],[Colunas85]]/$N$651</f>
        <v>2.6626433263538538E-4</v>
      </c>
      <c r="N166" s="542">
        <v>9179.6492526377497</v>
      </c>
      <c r="O166" s="487">
        <f>+O165+Tabela1368[[#This Row],[Colunas8]]</f>
        <v>0.17484649017692333</v>
      </c>
      <c r="P166" s="485">
        <v>46.31</v>
      </c>
      <c r="Q166" s="485">
        <v>98.3</v>
      </c>
      <c r="R166" s="561">
        <v>0.748</v>
      </c>
      <c r="S166" s="485">
        <v>6.67</v>
      </c>
      <c r="T166" s="485">
        <v>42598.589399999997</v>
      </c>
      <c r="U166" s="485">
        <v>34796.012490000001</v>
      </c>
      <c r="V166" s="488">
        <v>236593096.43000001</v>
      </c>
      <c r="W166" s="487">
        <f t="shared" si="10"/>
        <v>1.0443065969463638E-4</v>
      </c>
      <c r="X166" s="487">
        <f>+X165+Tabela1368[[#This Row],[Colunas82]]</f>
        <v>0.16599469435358979</v>
      </c>
      <c r="Y166" s="488">
        <v>19047.830000000002</v>
      </c>
    </row>
    <row r="167" spans="1:25" ht="20.100000000000001" customHeight="1" x14ac:dyDescent="0.25">
      <c r="A167" s="485">
        <f t="shared" si="11"/>
        <v>163</v>
      </c>
      <c r="B167" s="485" t="s">
        <v>2308</v>
      </c>
      <c r="C167" s="485">
        <v>3514601</v>
      </c>
      <c r="D167" s="485" t="s">
        <v>2309</v>
      </c>
      <c r="E167" s="485" t="s">
        <v>2310</v>
      </c>
      <c r="F167" s="485">
        <v>111.376</v>
      </c>
      <c r="G167" s="486">
        <v>10174</v>
      </c>
      <c r="I167" s="542">
        <v>3508</v>
      </c>
      <c r="J167" s="542">
        <v>1</v>
      </c>
      <c r="K167" s="542" t="s">
        <v>3982</v>
      </c>
      <c r="L167" s="542">
        <v>9743.1359040600255</v>
      </c>
      <c r="M167" s="487">
        <f>+Tabela1368[[#This Row],[Colunas85]]/$N$651</f>
        <v>2.1809623381631197E-4</v>
      </c>
      <c r="N167" s="542">
        <v>7519.0203281810218</v>
      </c>
      <c r="O167" s="487">
        <f>+O166+Tabela1368[[#This Row],[Colunas8]]</f>
        <v>0.17506458641073963</v>
      </c>
      <c r="P167" s="485">
        <v>73.13</v>
      </c>
      <c r="Q167" s="485">
        <v>97.6</v>
      </c>
      <c r="R167" s="561">
        <v>0.74399999999999999</v>
      </c>
      <c r="S167" s="485">
        <v>18.52</v>
      </c>
      <c r="T167" s="485">
        <v>29559.195670000001</v>
      </c>
      <c r="U167" s="485">
        <v>25846.890810000001</v>
      </c>
      <c r="V167" s="488">
        <v>239982684.16</v>
      </c>
      <c r="W167" s="487">
        <f t="shared" si="10"/>
        <v>1.0592680175489921E-4</v>
      </c>
      <c r="X167" s="487">
        <f>+X166+Tabela1368[[#This Row],[Colunas82]]</f>
        <v>0.16610062115534469</v>
      </c>
      <c r="Y167" s="488">
        <v>23587.84</v>
      </c>
    </row>
    <row r="168" spans="1:25" ht="20.100000000000001" customHeight="1" x14ac:dyDescent="0.25">
      <c r="A168" s="485">
        <f t="shared" si="11"/>
        <v>164</v>
      </c>
      <c r="B168" s="485" t="s">
        <v>2636</v>
      </c>
      <c r="C168" s="485">
        <v>3514700</v>
      </c>
      <c r="D168" s="485" t="s">
        <v>2637</v>
      </c>
      <c r="E168" s="485" t="s">
        <v>2638</v>
      </c>
      <c r="F168" s="485">
        <v>515.25800000000004</v>
      </c>
      <c r="G168" s="486">
        <v>6026</v>
      </c>
      <c r="I168" s="542">
        <v>3504</v>
      </c>
      <c r="J168" s="542">
        <v>1</v>
      </c>
      <c r="K168" s="542" t="s">
        <v>3959</v>
      </c>
      <c r="L168" s="542">
        <v>5770.8017454163273</v>
      </c>
      <c r="M168" s="487">
        <f>+Tabela1368[[#This Row],[Colunas85]]/$N$651</f>
        <v>1.291771088045111E-4</v>
      </c>
      <c r="N168" s="542">
        <v>4453.4712500116802</v>
      </c>
      <c r="O168" s="487">
        <f>+O167+Tabela1368[[#This Row],[Colunas8]]</f>
        <v>0.17519376351954413</v>
      </c>
      <c r="P168" s="485">
        <v>12.26</v>
      </c>
      <c r="Q168" s="485">
        <v>98.8</v>
      </c>
      <c r="R168" s="561">
        <v>0.745</v>
      </c>
      <c r="S168" s="485">
        <v>12.35</v>
      </c>
      <c r="T168" s="485">
        <v>25858.752980000001</v>
      </c>
      <c r="U168" s="485">
        <v>21629.419849999998</v>
      </c>
      <c r="V168" s="488">
        <v>123092921.22000001</v>
      </c>
      <c r="W168" s="487">
        <f t="shared" si="10"/>
        <v>5.4332417812316748E-5</v>
      </c>
      <c r="X168" s="487">
        <f>+X167+Tabela1368[[#This Row],[Colunas82]]</f>
        <v>0.16615495357315702</v>
      </c>
      <c r="Y168" s="488">
        <v>20426.97</v>
      </c>
    </row>
    <row r="169" spans="1:25" ht="20.100000000000001" customHeight="1" x14ac:dyDescent="0.25">
      <c r="A169" s="485">
        <f t="shared" si="11"/>
        <v>165</v>
      </c>
      <c r="B169" s="485" t="s">
        <v>2164</v>
      </c>
      <c r="C169" s="485">
        <v>3514809</v>
      </c>
      <c r="D169" s="485" t="s">
        <v>2165</v>
      </c>
      <c r="E169" s="485" t="s">
        <v>2166</v>
      </c>
      <c r="F169" s="485">
        <v>1654.2560000000001</v>
      </c>
      <c r="G169" s="486">
        <v>15592</v>
      </c>
      <c r="I169" s="542">
        <v>3502</v>
      </c>
      <c r="J169" s="542">
        <v>3</v>
      </c>
      <c r="K169" s="542" t="s">
        <v>3949</v>
      </c>
      <c r="L169" s="542">
        <v>14931.686162384893</v>
      </c>
      <c r="M169" s="487">
        <f>+Tabela1368[[#This Row],[Colunas85]]/$N$651</f>
        <v>3.3423987395949831E-4</v>
      </c>
      <c r="N169" s="542">
        <v>11523.153622665468</v>
      </c>
      <c r="O169" s="487">
        <f>+O168+Tabela1368[[#This Row],[Colunas8]]</f>
        <v>0.17552800339350363</v>
      </c>
      <c r="P169" s="485">
        <v>8.85</v>
      </c>
      <c r="Q169" s="485">
        <v>97.3</v>
      </c>
      <c r="R169" s="561">
        <v>0.69099999999999995</v>
      </c>
      <c r="S169" s="485">
        <v>5.46</v>
      </c>
      <c r="T169" s="485">
        <v>45711.828710000002</v>
      </c>
      <c r="U169" s="485">
        <v>39754.672250000003</v>
      </c>
      <c r="V169" s="488">
        <v>324240629.44</v>
      </c>
      <c r="W169" s="487">
        <f t="shared" si="10"/>
        <v>1.4311771282912971E-4</v>
      </c>
      <c r="X169" s="487">
        <f>+X168+Tabela1368[[#This Row],[Colunas82]]</f>
        <v>0.16629807128598614</v>
      </c>
      <c r="Y169" s="488">
        <v>20795.32</v>
      </c>
    </row>
    <row r="170" spans="1:25" ht="20.100000000000001" customHeight="1" x14ac:dyDescent="0.25">
      <c r="A170" s="485">
        <f t="shared" si="11"/>
        <v>166</v>
      </c>
      <c r="B170" s="485" t="s">
        <v>1861</v>
      </c>
      <c r="C170" s="485">
        <v>3514908</v>
      </c>
      <c r="D170" s="485" t="s">
        <v>1862</v>
      </c>
      <c r="E170" s="485" t="s">
        <v>1863</v>
      </c>
      <c r="F170" s="485">
        <v>202.36</v>
      </c>
      <c r="G170" s="486">
        <v>18095</v>
      </c>
      <c r="I170" s="542">
        <v>3510</v>
      </c>
      <c r="J170" s="542">
        <v>1</v>
      </c>
      <c r="K170" s="542" t="s">
        <v>3991</v>
      </c>
      <c r="L170" s="542">
        <v>17328.685294276209</v>
      </c>
      <c r="M170" s="487">
        <f>+Tabela1368[[#This Row],[Colunas85]]/$N$651</f>
        <v>3.8789574905702428E-4</v>
      </c>
      <c r="N170" s="542">
        <v>13372.977475765243</v>
      </c>
      <c r="O170" s="487">
        <f>+O169+Tabela1368[[#This Row],[Colunas8]]</f>
        <v>0.17591589914256067</v>
      </c>
      <c r="P170" s="485">
        <v>77.83</v>
      </c>
      <c r="Q170" s="485">
        <v>97.3</v>
      </c>
      <c r="R170" s="561">
        <v>0.69499999999999995</v>
      </c>
      <c r="S170" s="485">
        <v>9.8000000000000007</v>
      </c>
      <c r="T170" s="485">
        <v>56795.789420000001</v>
      </c>
      <c r="U170" s="485">
        <v>52155.797839999999</v>
      </c>
      <c r="V170" s="488">
        <v>726415451.30000007</v>
      </c>
      <c r="W170" s="487">
        <f t="shared" si="10"/>
        <v>3.2063507319656919E-4</v>
      </c>
      <c r="X170" s="487">
        <f>+X169+Tabela1368[[#This Row],[Colunas82]]</f>
        <v>0.16661870635918272</v>
      </c>
      <c r="Y170" s="488">
        <v>40144.54</v>
      </c>
    </row>
    <row r="171" spans="1:25" ht="20.100000000000001" customHeight="1" x14ac:dyDescent="0.25">
      <c r="A171" s="485">
        <f t="shared" si="11"/>
        <v>167</v>
      </c>
      <c r="B171" s="485" t="s">
        <v>2904</v>
      </c>
      <c r="C171" s="485">
        <v>3514924</v>
      </c>
      <c r="D171" s="485" t="s">
        <v>2905</v>
      </c>
      <c r="E171" s="485" t="s">
        <v>2906</v>
      </c>
      <c r="F171" s="485">
        <v>93.98</v>
      </c>
      <c r="G171" s="486">
        <v>3742</v>
      </c>
      <c r="I171" s="542">
        <v>3507</v>
      </c>
      <c r="J171" s="542">
        <v>2</v>
      </c>
      <c r="K171" s="542" t="s">
        <v>3976</v>
      </c>
      <c r="L171" s="542">
        <v>3583.5280669345993</v>
      </c>
      <c r="M171" s="487">
        <f>+Tabela1368[[#This Row],[Colunas85]]/$N$651</f>
        <v>8.021585482019258E-5</v>
      </c>
      <c r="N171" s="542">
        <v>2765.4977460245113</v>
      </c>
      <c r="O171" s="487">
        <f>+O170+Tabela1368[[#This Row],[Colunas8]]</f>
        <v>0.17599611499738085</v>
      </c>
      <c r="P171" s="485">
        <v>33.200000000000003</v>
      </c>
      <c r="Q171" s="485">
        <v>98.6</v>
      </c>
      <c r="R171" s="561">
        <v>0.747</v>
      </c>
      <c r="S171" s="485">
        <v>28.57</v>
      </c>
      <c r="T171" s="485">
        <v>17787.074629999999</v>
      </c>
      <c r="U171" s="485">
        <v>15070.41166</v>
      </c>
      <c r="V171" s="488">
        <v>66177270</v>
      </c>
      <c r="W171" s="487">
        <f t="shared" si="10"/>
        <v>2.9210218164310571E-5</v>
      </c>
      <c r="X171" s="487">
        <f>+X170+Tabela1368[[#This Row],[Colunas82]]</f>
        <v>0.16664791657734704</v>
      </c>
      <c r="Y171" s="488">
        <v>17685</v>
      </c>
    </row>
    <row r="172" spans="1:25" ht="20.100000000000001" customHeight="1" x14ac:dyDescent="0.25">
      <c r="A172" s="485">
        <f t="shared" si="11"/>
        <v>168</v>
      </c>
      <c r="B172" s="485" t="s">
        <v>2984</v>
      </c>
      <c r="C172" s="485">
        <v>3514957</v>
      </c>
      <c r="D172" s="485" t="s">
        <v>2985</v>
      </c>
      <c r="E172" s="485" t="s">
        <v>2986</v>
      </c>
      <c r="F172" s="485">
        <v>83.129000000000005</v>
      </c>
      <c r="G172" s="486">
        <v>2446</v>
      </c>
      <c r="I172" s="542">
        <v>3507</v>
      </c>
      <c r="J172" s="542">
        <v>2</v>
      </c>
      <c r="K172" s="542" t="s">
        <v>3976</v>
      </c>
      <c r="L172" s="542">
        <v>2342.4130549764914</v>
      </c>
      <c r="M172" s="487">
        <f>+Tabela1368[[#This Row],[Colunas85]]/$N$651</f>
        <v>5.2433987410526747E-5</v>
      </c>
      <c r="N172" s="542">
        <v>1807.6984197690958</v>
      </c>
      <c r="O172" s="487">
        <f>+O171+Tabela1368[[#This Row],[Colunas8]]</f>
        <v>0.17604854898479139</v>
      </c>
      <c r="P172" s="485">
        <v>29.15</v>
      </c>
      <c r="Q172" s="485">
        <v>100</v>
      </c>
      <c r="R172" s="561">
        <v>0.73</v>
      </c>
      <c r="S172" s="485" t="s">
        <v>27</v>
      </c>
      <c r="T172" s="485">
        <v>17245.915959999998</v>
      </c>
      <c r="U172" s="485">
        <v>14037.84829</v>
      </c>
      <c r="V172" s="488">
        <v>51950178.180000007</v>
      </c>
      <c r="W172" s="487">
        <f t="shared" si="10"/>
        <v>2.2930472023288463E-5</v>
      </c>
      <c r="X172" s="487">
        <f>+X171+Tabela1368[[#This Row],[Colunas82]]</f>
        <v>0.16667084704937032</v>
      </c>
      <c r="Y172" s="488">
        <v>21238.83</v>
      </c>
    </row>
    <row r="173" spans="1:25" ht="20.100000000000001" customHeight="1" x14ac:dyDescent="0.25">
      <c r="A173" s="485">
        <f t="shared" si="11"/>
        <v>169</v>
      </c>
      <c r="B173" s="485" t="s">
        <v>1254</v>
      </c>
      <c r="C173" s="485">
        <v>3515004</v>
      </c>
      <c r="D173" s="485" t="s">
        <v>1255</v>
      </c>
      <c r="E173" s="485" t="s">
        <v>1256</v>
      </c>
      <c r="F173" s="485">
        <v>70.397999999999996</v>
      </c>
      <c r="G173" s="486">
        <v>279264</v>
      </c>
      <c r="I173" s="542">
        <v>3501</v>
      </c>
      <c r="J173" s="542">
        <v>1</v>
      </c>
      <c r="K173" s="542" t="s">
        <v>3944</v>
      </c>
      <c r="L173" s="542">
        <v>267437.30146563973</v>
      </c>
      <c r="M173" s="487">
        <f>+Tabela1368[[#This Row],[Colunas85]]/$N$651</f>
        <v>5.9864779477568847E-3</v>
      </c>
      <c r="N173" s="542">
        <v>206388.01778348189</v>
      </c>
      <c r="O173" s="487">
        <f>+O172+Tabela1368[[#This Row],[Colunas8]]</f>
        <v>0.18203502693254828</v>
      </c>
      <c r="P173" s="485">
        <v>3412.89</v>
      </c>
      <c r="Q173" s="485">
        <v>96.8</v>
      </c>
      <c r="R173" s="561">
        <v>0.73499999999999999</v>
      </c>
      <c r="S173" s="485">
        <v>11.93</v>
      </c>
      <c r="T173" s="485">
        <v>619272.82744000002</v>
      </c>
      <c r="U173" s="485">
        <v>559806.58715000004</v>
      </c>
      <c r="V173" s="488">
        <v>13660103610.240002</v>
      </c>
      <c r="W173" s="487">
        <f t="shared" si="10"/>
        <v>6.0294812191889592E-3</v>
      </c>
      <c r="X173" s="487">
        <f>+X172+Tabela1368[[#This Row],[Colunas82]]</f>
        <v>0.17270032826855927</v>
      </c>
      <c r="Y173" s="488">
        <v>48914.66</v>
      </c>
    </row>
    <row r="174" spans="1:25" ht="20.100000000000001" customHeight="1" x14ac:dyDescent="0.25">
      <c r="A174" s="485">
        <f t="shared" si="11"/>
        <v>170</v>
      </c>
      <c r="B174" s="485" t="s">
        <v>1721</v>
      </c>
      <c r="C174" s="485">
        <v>3515103</v>
      </c>
      <c r="D174" s="485" t="s">
        <v>1722</v>
      </c>
      <c r="E174" s="485" t="s">
        <v>1723</v>
      </c>
      <c r="F174" s="485">
        <v>155.64099999999999</v>
      </c>
      <c r="G174" s="486">
        <v>70402</v>
      </c>
      <c r="I174" s="542">
        <v>3501</v>
      </c>
      <c r="J174" s="542">
        <v>1</v>
      </c>
      <c r="K174" s="542" t="s">
        <v>3944</v>
      </c>
      <c r="L174" s="542">
        <v>67420.508543113217</v>
      </c>
      <c r="M174" s="487">
        <f>+Tabela1368[[#This Row],[Colunas85]]/$N$651</f>
        <v>1.5091813498266163E-3</v>
      </c>
      <c r="N174" s="542">
        <v>52030.083462217444</v>
      </c>
      <c r="O174" s="487">
        <f>+O173+Tabela1368[[#This Row],[Colunas8]]</f>
        <v>0.18354420828237489</v>
      </c>
      <c r="P174" s="485">
        <v>403.32</v>
      </c>
      <c r="Q174" s="485">
        <v>97.1</v>
      </c>
      <c r="R174" s="561">
        <v>0.749</v>
      </c>
      <c r="S174" s="485">
        <v>4.67</v>
      </c>
      <c r="T174" s="485">
        <v>146776.5067</v>
      </c>
      <c r="U174" s="485">
        <v>127155.69309</v>
      </c>
      <c r="V174" s="488">
        <v>1147083018.6600001</v>
      </c>
      <c r="W174" s="487">
        <f t="shared" si="10"/>
        <v>5.063150115989151E-4</v>
      </c>
      <c r="X174" s="487">
        <f>+X173+Tabela1368[[#This Row],[Colunas82]]</f>
        <v>0.1732066432801582</v>
      </c>
      <c r="Y174" s="488">
        <v>16293.33</v>
      </c>
    </row>
    <row r="175" spans="1:25" ht="20.100000000000001" customHeight="1" x14ac:dyDescent="0.25">
      <c r="A175" s="485">
        <f t="shared" si="11"/>
        <v>171</v>
      </c>
      <c r="B175" s="485" t="s">
        <v>2930</v>
      </c>
      <c r="C175" s="485">
        <v>3515129</v>
      </c>
      <c r="D175" s="485" t="s">
        <v>2931</v>
      </c>
      <c r="E175" s="485" t="s">
        <v>2932</v>
      </c>
      <c r="F175" s="485">
        <v>225.167</v>
      </c>
      <c r="G175" s="486">
        <v>3238</v>
      </c>
      <c r="I175" s="542">
        <v>3505</v>
      </c>
      <c r="J175" s="542">
        <v>1</v>
      </c>
      <c r="K175" s="542" t="s">
        <v>3965</v>
      </c>
      <c r="L175" s="542">
        <v>3100.8722289508901</v>
      </c>
      <c r="M175" s="487">
        <f>+Tabela1368[[#This Row],[Colunas85]]/$N$651</f>
        <v>6.9411795271989189E-5</v>
      </c>
      <c r="N175" s="542">
        <v>2393.0202302585162</v>
      </c>
      <c r="O175" s="487">
        <f>+O174+Tabela1368[[#This Row],[Colunas8]]</f>
        <v>0.18361362007764687</v>
      </c>
      <c r="P175" s="485">
        <v>13.45</v>
      </c>
      <c r="Q175" s="485">
        <v>97.3</v>
      </c>
      <c r="R175" s="561">
        <v>0.72699999999999998</v>
      </c>
      <c r="S175" s="485" t="s">
        <v>27</v>
      </c>
      <c r="T175" s="485">
        <v>16099.475560000001</v>
      </c>
      <c r="U175" s="485">
        <v>13958.666660000001</v>
      </c>
      <c r="V175" s="488">
        <v>62441592</v>
      </c>
      <c r="W175" s="487">
        <f t="shared" si="10"/>
        <v>2.7561314101456131E-5</v>
      </c>
      <c r="X175" s="487">
        <f>+X174+Tabela1368[[#This Row],[Colunas82]]</f>
        <v>0.17323420459425964</v>
      </c>
      <c r="Y175" s="488">
        <v>19284</v>
      </c>
    </row>
    <row r="176" spans="1:25" ht="20.100000000000001" customHeight="1" x14ac:dyDescent="0.25">
      <c r="A176" s="485">
        <f t="shared" si="11"/>
        <v>172</v>
      </c>
      <c r="B176" s="485" t="s">
        <v>1873</v>
      </c>
      <c r="C176" s="485">
        <v>3515152</v>
      </c>
      <c r="D176" s="485" t="s">
        <v>1874</v>
      </c>
      <c r="E176" s="485" t="s">
        <v>1875</v>
      </c>
      <c r="F176" s="485">
        <v>109.941</v>
      </c>
      <c r="G176" s="486">
        <v>21712</v>
      </c>
      <c r="I176" s="542">
        <v>3510</v>
      </c>
      <c r="J176" s="542">
        <v>5</v>
      </c>
      <c r="K176" s="542" t="s">
        <v>3996</v>
      </c>
      <c r="L176" s="542">
        <v>20792.507052187069</v>
      </c>
      <c r="M176" s="487">
        <f>+Tabela1368[[#This Row],[Colunas85]]/$N$651</f>
        <v>4.6543202561625369E-4</v>
      </c>
      <c r="N176" s="542">
        <v>16046.094885538267</v>
      </c>
      <c r="O176" s="487">
        <f>+O175+Tabela1368[[#This Row],[Colunas8]]</f>
        <v>0.18407905210326311</v>
      </c>
      <c r="P176" s="485">
        <v>142.99</v>
      </c>
      <c r="Q176" s="485">
        <v>98.5</v>
      </c>
      <c r="R176" s="561">
        <v>0.73199999999999998</v>
      </c>
      <c r="S176" s="485">
        <v>7.66</v>
      </c>
      <c r="T176" s="485">
        <v>54941.016389999997</v>
      </c>
      <c r="U176" s="485">
        <v>50224.980199999998</v>
      </c>
      <c r="V176" s="488">
        <v>710011928.32000005</v>
      </c>
      <c r="W176" s="487">
        <f t="shared" si="10"/>
        <v>3.1339466444430301E-4</v>
      </c>
      <c r="X176" s="487">
        <f>+X175+Tabela1368[[#This Row],[Colunas82]]</f>
        <v>0.17354759925870394</v>
      </c>
      <c r="Y176" s="488">
        <v>32701.360000000001</v>
      </c>
    </row>
    <row r="177" spans="1:25" ht="20.100000000000001" customHeight="1" x14ac:dyDescent="0.25">
      <c r="A177" s="485">
        <f t="shared" si="11"/>
        <v>173</v>
      </c>
      <c r="B177" s="485" t="s">
        <v>1655</v>
      </c>
      <c r="C177" s="485">
        <v>3515186</v>
      </c>
      <c r="D177" s="485" t="s">
        <v>1656</v>
      </c>
      <c r="E177" s="485" t="s">
        <v>1657</v>
      </c>
      <c r="F177" s="485">
        <v>389.23500000000001</v>
      </c>
      <c r="G177" s="486">
        <v>44607</v>
      </c>
      <c r="I177" s="542">
        <v>3510</v>
      </c>
      <c r="J177" s="542">
        <v>7</v>
      </c>
      <c r="K177" s="542" t="s">
        <v>3998</v>
      </c>
      <c r="L177" s="542">
        <v>42717.91461297479</v>
      </c>
      <c r="M177" s="487">
        <f>+Tabela1368[[#This Row],[Colunas85]]/$N$651</f>
        <v>9.5622357989426257E-4</v>
      </c>
      <c r="N177" s="542">
        <v>32966.477273360608</v>
      </c>
      <c r="O177" s="487">
        <f>+O176+Tabela1368[[#This Row],[Colunas8]]</f>
        <v>0.18503527568315736</v>
      </c>
      <c r="P177" s="485">
        <v>107.61</v>
      </c>
      <c r="Q177" s="485">
        <v>97.9</v>
      </c>
      <c r="R177" s="561">
        <v>0.78700000000000003</v>
      </c>
      <c r="S177" s="485">
        <v>20.41</v>
      </c>
      <c r="T177" s="485">
        <v>109535.81675</v>
      </c>
      <c r="U177" s="485">
        <v>98304.157529999997</v>
      </c>
      <c r="V177" s="488">
        <v>1446888710.52</v>
      </c>
      <c r="W177" s="487">
        <f t="shared" si="10"/>
        <v>6.3864730131308234E-4</v>
      </c>
      <c r="X177" s="487">
        <f>+X176+Tabela1368[[#This Row],[Colunas82]]</f>
        <v>0.17418624656001702</v>
      </c>
      <c r="Y177" s="488">
        <v>32436.36</v>
      </c>
    </row>
    <row r="178" spans="1:25" ht="20.100000000000001" customHeight="1" x14ac:dyDescent="0.25">
      <c r="A178" s="485">
        <f t="shared" si="11"/>
        <v>174</v>
      </c>
      <c r="B178" s="485" t="s">
        <v>2817</v>
      </c>
      <c r="C178" s="485">
        <v>3515194</v>
      </c>
      <c r="D178" s="485" t="s">
        <v>2818</v>
      </c>
      <c r="E178" s="485" t="s">
        <v>2819</v>
      </c>
      <c r="F178" s="485">
        <v>193.666</v>
      </c>
      <c r="G178" s="486">
        <v>4926</v>
      </c>
      <c r="I178" s="542">
        <v>3504</v>
      </c>
      <c r="J178" s="542">
        <v>3</v>
      </c>
      <c r="K178" s="542" t="s">
        <v>3961</v>
      </c>
      <c r="L178" s="542">
        <v>4717.3862260074393</v>
      </c>
      <c r="M178" s="487">
        <f>+Tabela1368[[#This Row],[Colunas85]]/$N$651</f>
        <v>1.0559682010803546E-4</v>
      </c>
      <c r="N178" s="542">
        <v>3640.5242909985959</v>
      </c>
      <c r="O178" s="487">
        <f>+O177+Tabela1368[[#This Row],[Colunas8]]</f>
        <v>0.18514087250326539</v>
      </c>
      <c r="P178" s="485">
        <v>21.92</v>
      </c>
      <c r="Q178" s="485">
        <v>97.4</v>
      </c>
      <c r="R178" s="561">
        <v>0.69599999999999995</v>
      </c>
      <c r="S178" s="485">
        <v>13.16</v>
      </c>
      <c r="T178" s="485">
        <v>20621.289690000001</v>
      </c>
      <c r="U178" s="485">
        <v>17942.540069999999</v>
      </c>
      <c r="V178" s="488">
        <v>81112107.11999999</v>
      </c>
      <c r="W178" s="487">
        <f t="shared" si="10"/>
        <v>3.5802358494723769E-5</v>
      </c>
      <c r="X178" s="487">
        <f>+X177+Tabela1368[[#This Row],[Colunas82]]</f>
        <v>0.17422204891851176</v>
      </c>
      <c r="Y178" s="488">
        <v>16466.12</v>
      </c>
    </row>
    <row r="179" spans="1:25" ht="20.100000000000001" customHeight="1" x14ac:dyDescent="0.25">
      <c r="A179" s="485">
        <f t="shared" si="11"/>
        <v>175</v>
      </c>
      <c r="B179" s="485" t="s">
        <v>2128</v>
      </c>
      <c r="C179" s="485">
        <v>3557303</v>
      </c>
      <c r="D179" s="485" t="s">
        <v>2129</v>
      </c>
      <c r="E179" s="485" t="s">
        <v>2130</v>
      </c>
      <c r="F179" s="485">
        <v>74.144000000000005</v>
      </c>
      <c r="G179" s="486">
        <v>11507</v>
      </c>
      <c r="I179" s="542">
        <v>3510</v>
      </c>
      <c r="J179" s="542">
        <v>6</v>
      </c>
      <c r="K179" s="542" t="s">
        <v>3997</v>
      </c>
      <c r="L179" s="542">
        <v>11019.68398348916</v>
      </c>
      <c r="M179" s="487">
        <f>+Tabela1368[[#This Row],[Colunas85]]/$N$651</f>
        <v>2.4667125639122288E-4</v>
      </c>
      <c r="N179" s="542">
        <v>8504.1642339668779</v>
      </c>
      <c r="O179" s="487">
        <f>+O178+Tabela1368[[#This Row],[Colunas8]]</f>
        <v>0.1853875437596566</v>
      </c>
      <c r="P179" s="485">
        <v>135.35</v>
      </c>
      <c r="Q179" s="485">
        <v>98.6</v>
      </c>
      <c r="R179" s="561">
        <v>0.74</v>
      </c>
      <c r="S179" s="485">
        <v>6.9</v>
      </c>
      <c r="T179" s="485">
        <v>40727.843269999998</v>
      </c>
      <c r="U179" s="485">
        <v>35422.876360000002</v>
      </c>
      <c r="V179" s="488">
        <v>343869089.29000002</v>
      </c>
      <c r="W179" s="487">
        <f t="shared" si="10"/>
        <v>1.5178158781895495E-4</v>
      </c>
      <c r="X179" s="487">
        <f>+X178+Tabela1368[[#This Row],[Colunas82]]</f>
        <v>0.17437383050633071</v>
      </c>
      <c r="Y179" s="488">
        <v>29883.47</v>
      </c>
    </row>
    <row r="180" spans="1:25" ht="20.100000000000001" customHeight="1" x14ac:dyDescent="0.25">
      <c r="A180" s="485">
        <f t="shared" si="11"/>
        <v>176</v>
      </c>
      <c r="B180" s="485" t="s">
        <v>2999</v>
      </c>
      <c r="C180" s="485">
        <v>3515301</v>
      </c>
      <c r="D180" s="485" t="s">
        <v>1934</v>
      </c>
      <c r="E180" s="485" t="s">
        <v>3000</v>
      </c>
      <c r="F180" s="485">
        <v>264.98700000000002</v>
      </c>
      <c r="G180" s="486">
        <v>2774</v>
      </c>
      <c r="I180" s="542">
        <v>3505</v>
      </c>
      <c r="J180" s="542">
        <v>1</v>
      </c>
      <c r="K180" s="542" t="s">
        <v>3965</v>
      </c>
      <c r="L180" s="542">
        <v>2656.5224098547774</v>
      </c>
      <c r="M180" s="487">
        <f>+Tabela1368[[#This Row],[Colunas85]]/$N$651</f>
        <v>5.9465200767294005E-5</v>
      </c>
      <c r="N180" s="542">
        <v>2050.1044220929966</v>
      </c>
      <c r="O180" s="487">
        <f>+O179+Tabela1368[[#This Row],[Colunas8]]</f>
        <v>0.1854470089604239</v>
      </c>
      <c r="P180" s="485">
        <v>10.09</v>
      </c>
      <c r="Q180" s="485">
        <v>98.9</v>
      </c>
      <c r="R180" s="561">
        <v>0.74</v>
      </c>
      <c r="S180" s="485" t="s">
        <v>27</v>
      </c>
      <c r="T180" s="485">
        <v>16898.17931</v>
      </c>
      <c r="U180" s="485">
        <v>14342.148639999999</v>
      </c>
      <c r="V180" s="488">
        <v>50810137.440000005</v>
      </c>
      <c r="W180" s="487">
        <f t="shared" si="10"/>
        <v>2.2427265427857706E-5</v>
      </c>
      <c r="X180" s="487">
        <f>+X179+Tabela1368[[#This Row],[Colunas82]]</f>
        <v>0.17439625777175857</v>
      </c>
      <c r="Y180" s="488">
        <v>18316.560000000001</v>
      </c>
    </row>
    <row r="181" spans="1:25" ht="20.100000000000001" customHeight="1" x14ac:dyDescent="0.25">
      <c r="A181" s="485">
        <f t="shared" si="11"/>
        <v>177</v>
      </c>
      <c r="B181" s="485" t="s">
        <v>1933</v>
      </c>
      <c r="C181" s="485">
        <v>3515202</v>
      </c>
      <c r="D181" s="485" t="s">
        <v>1934</v>
      </c>
      <c r="E181" s="485" t="s">
        <v>1935</v>
      </c>
      <c r="F181" s="485">
        <v>296.28100000000001</v>
      </c>
      <c r="G181" s="486">
        <v>8420</v>
      </c>
      <c r="I181" s="542">
        <v>3507</v>
      </c>
      <c r="J181" s="542">
        <v>5</v>
      </c>
      <c r="K181" s="542" t="s">
        <v>3979</v>
      </c>
      <c r="L181" s="542">
        <v>8063.4169758389435</v>
      </c>
      <c r="M181" s="487">
        <f>+Tabela1368[[#This Row],[Colunas85]]/$N$651</f>
        <v>1.8049639165847715E-4</v>
      </c>
      <c r="N181" s="542">
        <v>6222.7394499001566</v>
      </c>
      <c r="O181" s="487">
        <f>+O180+Tabela1368[[#This Row],[Colunas8]]</f>
        <v>0.18562750535208239</v>
      </c>
      <c r="P181" s="485">
        <v>27.69</v>
      </c>
      <c r="Q181" s="485">
        <v>99</v>
      </c>
      <c r="R181" s="561">
        <v>0.76</v>
      </c>
      <c r="S181" s="485">
        <v>21.05</v>
      </c>
      <c r="T181" s="485">
        <v>35526.628559999997</v>
      </c>
      <c r="U181" s="485">
        <v>32891.95349</v>
      </c>
      <c r="V181" s="488">
        <v>626261412.79999995</v>
      </c>
      <c r="W181" s="487">
        <f t="shared" si="10"/>
        <v>2.7642772957810679E-4</v>
      </c>
      <c r="X181" s="487">
        <f>+X180+Tabela1368[[#This Row],[Colunas82]]</f>
        <v>0.17467268550133669</v>
      </c>
      <c r="Y181" s="488">
        <v>74377.84</v>
      </c>
    </row>
    <row r="182" spans="1:25" ht="20.100000000000001" customHeight="1" x14ac:dyDescent="0.25">
      <c r="A182" s="485">
        <f t="shared" si="11"/>
        <v>178</v>
      </c>
      <c r="B182" s="485" t="s">
        <v>2528</v>
      </c>
      <c r="C182" s="485">
        <v>3515350</v>
      </c>
      <c r="D182" s="485" t="s">
        <v>2529</v>
      </c>
      <c r="E182" s="485" t="s">
        <v>2530</v>
      </c>
      <c r="F182" s="485">
        <v>573.89400000000001</v>
      </c>
      <c r="G182" s="486">
        <v>9280</v>
      </c>
      <c r="I182" s="542">
        <v>3505</v>
      </c>
      <c r="J182" s="542">
        <v>1</v>
      </c>
      <c r="K182" s="542" t="s">
        <v>3965</v>
      </c>
      <c r="L182" s="542">
        <v>8886.9963819222558</v>
      </c>
      <c r="M182" s="487">
        <f>+Tabela1368[[#This Row],[Colunas85]]/$N$651</f>
        <v>1.9893189009390357E-4</v>
      </c>
      <c r="N182" s="542">
        <v>6858.3161633103864</v>
      </c>
      <c r="O182" s="487">
        <f>+O181+Tabela1368[[#This Row],[Colunas8]]</f>
        <v>0.18582643724217629</v>
      </c>
      <c r="P182" s="485">
        <v>16.66</v>
      </c>
      <c r="Q182" s="485">
        <v>98.5</v>
      </c>
      <c r="R182" s="561">
        <v>0.70399999999999996</v>
      </c>
      <c r="S182" s="485" t="s">
        <v>27</v>
      </c>
      <c r="T182" s="485">
        <v>29092.25561</v>
      </c>
      <c r="U182" s="485">
        <v>26471.533189999998</v>
      </c>
      <c r="V182" s="488">
        <v>156769731.20000002</v>
      </c>
      <c r="W182" s="487">
        <f t="shared" si="10"/>
        <v>6.9197143519403659E-5</v>
      </c>
      <c r="X182" s="487">
        <f>+X181+Tabela1368[[#This Row],[Colunas82]]</f>
        <v>0.1747418826448561</v>
      </c>
      <c r="Y182" s="488">
        <v>16893.29</v>
      </c>
    </row>
    <row r="183" spans="1:25" ht="20.100000000000001" customHeight="1" x14ac:dyDescent="0.25">
      <c r="A183" s="485">
        <f t="shared" si="11"/>
        <v>179</v>
      </c>
      <c r="B183" s="485" t="s">
        <v>2086</v>
      </c>
      <c r="C183" s="485">
        <v>3515400</v>
      </c>
      <c r="D183" s="485" t="s">
        <v>2087</v>
      </c>
      <c r="E183" s="485" t="s">
        <v>2088</v>
      </c>
      <c r="F183" s="485">
        <v>429.17099999999999</v>
      </c>
      <c r="G183" s="486">
        <v>16102</v>
      </c>
      <c r="I183" s="542">
        <v>3504</v>
      </c>
      <c r="J183" s="542">
        <v>5</v>
      </c>
      <c r="K183" s="542" t="s">
        <v>3963</v>
      </c>
      <c r="L183" s="542">
        <v>15420.08790320174</v>
      </c>
      <c r="M183" s="487">
        <f>+Tabela1368[[#This Row],[Colunas85]]/$N$651</f>
        <v>3.4517255326422792E-4</v>
      </c>
      <c r="N183" s="542">
        <v>11900.065394571535</v>
      </c>
      <c r="O183" s="487">
        <f>+O182+Tabela1368[[#This Row],[Colunas8]]</f>
        <v>0.18617160979544051</v>
      </c>
      <c r="P183" s="485">
        <v>35.700000000000003</v>
      </c>
      <c r="Q183" s="485">
        <v>97.4</v>
      </c>
      <c r="R183" s="561">
        <v>0.73199999999999998</v>
      </c>
      <c r="S183" s="485">
        <v>4.42</v>
      </c>
      <c r="T183" s="485">
        <v>49079.063040000001</v>
      </c>
      <c r="U183" s="485">
        <v>43959.597439999998</v>
      </c>
      <c r="V183" s="488">
        <v>372967727.63999999</v>
      </c>
      <c r="W183" s="487">
        <f t="shared" si="10"/>
        <v>1.646255382340729E-4</v>
      </c>
      <c r="X183" s="487">
        <f>+X182+Tabela1368[[#This Row],[Colunas82]]</f>
        <v>0.17490650818309017</v>
      </c>
      <c r="Y183" s="488">
        <v>23162.82</v>
      </c>
    </row>
    <row r="184" spans="1:25" ht="20.100000000000001" customHeight="1" x14ac:dyDescent="0.25">
      <c r="A184" s="485">
        <f t="shared" si="11"/>
        <v>180</v>
      </c>
      <c r="B184" s="485" t="s">
        <v>2413</v>
      </c>
      <c r="C184" s="485">
        <v>3515608</v>
      </c>
      <c r="D184" s="485" t="s">
        <v>2414</v>
      </c>
      <c r="E184" s="485" t="s">
        <v>2415</v>
      </c>
      <c r="F184" s="485">
        <v>169.99</v>
      </c>
      <c r="G184" s="486">
        <v>5805</v>
      </c>
      <c r="I184" s="542">
        <v>3507</v>
      </c>
      <c r="J184" s="542">
        <v>2</v>
      </c>
      <c r="K184" s="542" t="s">
        <v>3976</v>
      </c>
      <c r="L184" s="542">
        <v>5559.1609910623583</v>
      </c>
      <c r="M184" s="487">
        <f>+Tabela1368[[#This Row],[Colunas85]]/$N$651</f>
        <v>1.2443961443912824E-4</v>
      </c>
      <c r="N184" s="542">
        <v>4290.1428155190506</v>
      </c>
      <c r="O184" s="487">
        <f>+O183+Tabela1368[[#This Row],[Colunas8]]</f>
        <v>0.18629604940987962</v>
      </c>
      <c r="P184" s="485">
        <v>32.43</v>
      </c>
      <c r="Q184" s="485">
        <v>96.5</v>
      </c>
      <c r="R184" s="561">
        <v>0.75800000000000001</v>
      </c>
      <c r="S184" s="485" t="s">
        <v>27</v>
      </c>
      <c r="T184" s="485">
        <v>22629.275109999999</v>
      </c>
      <c r="U184" s="485">
        <v>19679.363069999999</v>
      </c>
      <c r="V184" s="488">
        <v>192535421.84999999</v>
      </c>
      <c r="W184" s="487">
        <f t="shared" si="10"/>
        <v>8.4983887618755931E-5</v>
      </c>
      <c r="X184" s="487">
        <f>+X183+Tabela1368[[#This Row],[Colunas82]]</f>
        <v>0.17499149207070894</v>
      </c>
      <c r="Y184" s="488">
        <v>33167.17</v>
      </c>
    </row>
    <row r="185" spans="1:25" ht="20.100000000000001" customHeight="1" x14ac:dyDescent="0.25">
      <c r="A185" s="485">
        <f t="shared" si="11"/>
        <v>181</v>
      </c>
      <c r="B185" s="485" t="s">
        <v>1551</v>
      </c>
      <c r="C185" s="485">
        <v>3515509</v>
      </c>
      <c r="D185" s="485" t="s">
        <v>1552</v>
      </c>
      <c r="E185" s="485" t="s">
        <v>1553</v>
      </c>
      <c r="F185" s="485">
        <v>549.79700000000003</v>
      </c>
      <c r="G185" s="486">
        <v>69680</v>
      </c>
      <c r="I185" s="542">
        <v>3507</v>
      </c>
      <c r="J185" s="542">
        <v>5</v>
      </c>
      <c r="K185" s="542" t="s">
        <v>3979</v>
      </c>
      <c r="L185" s="542">
        <v>66729.084902192117</v>
      </c>
      <c r="M185" s="487">
        <f>+Tabela1368[[#This Row],[Colunas85]]/$N$651</f>
        <v>1.4937041057912935E-3</v>
      </c>
      <c r="N185" s="542">
        <v>51496.494640028861</v>
      </c>
      <c r="O185" s="487">
        <f>+O184+Tabela1368[[#This Row],[Colunas8]]</f>
        <v>0.18778975351567093</v>
      </c>
      <c r="P185" s="485">
        <v>117.62</v>
      </c>
      <c r="Q185" s="485">
        <v>99.4</v>
      </c>
      <c r="R185" s="561">
        <v>0.79700000000000004</v>
      </c>
      <c r="S185" s="485">
        <v>5.31</v>
      </c>
      <c r="T185" s="485">
        <v>199250.69195000001</v>
      </c>
      <c r="U185" s="485">
        <v>174683.38965</v>
      </c>
      <c r="V185" s="488">
        <v>2031084203.2</v>
      </c>
      <c r="W185" s="487">
        <f t="shared" si="10"/>
        <v>8.9650740632783591E-4</v>
      </c>
      <c r="X185" s="487">
        <f>+X184+Tabela1368[[#This Row],[Colunas82]]</f>
        <v>0.17588799947703676</v>
      </c>
      <c r="Y185" s="488">
        <v>29148.74</v>
      </c>
    </row>
    <row r="186" spans="1:25" ht="20.100000000000001" customHeight="1" x14ac:dyDescent="0.25">
      <c r="A186" s="485">
        <f t="shared" si="11"/>
        <v>182</v>
      </c>
      <c r="B186" s="485" t="s">
        <v>2996</v>
      </c>
      <c r="C186" s="485">
        <v>3515657</v>
      </c>
      <c r="D186" s="485" t="s">
        <v>2997</v>
      </c>
      <c r="E186" s="485" t="s">
        <v>2998</v>
      </c>
      <c r="F186" s="485">
        <v>100.504</v>
      </c>
      <c r="G186" s="486">
        <v>1739</v>
      </c>
      <c r="I186" s="542">
        <v>3504</v>
      </c>
      <c r="J186" s="542">
        <v>1</v>
      </c>
      <c r="K186" s="542" t="s">
        <v>3959</v>
      </c>
      <c r="L186" s="542">
        <v>1665.3541711382331</v>
      </c>
      <c r="M186" s="487">
        <f>+Tabela1368[[#This Row],[Colunas85]]/$N$651</f>
        <v>3.7278292766519216E-5</v>
      </c>
      <c r="N186" s="542">
        <v>1285.1952379306856</v>
      </c>
      <c r="O186" s="487">
        <f>+O185+Tabela1368[[#This Row],[Colunas8]]</f>
        <v>0.18782703180843743</v>
      </c>
      <c r="P186" s="485">
        <v>15.51</v>
      </c>
      <c r="Q186" s="485">
        <v>99.1</v>
      </c>
      <c r="R186" s="561">
        <v>0.70299999999999996</v>
      </c>
      <c r="S186" s="485" t="s">
        <v>27</v>
      </c>
      <c r="T186" s="485">
        <v>16383.494269999999</v>
      </c>
      <c r="U186" s="485">
        <v>11484.037549999999</v>
      </c>
      <c r="V186" s="488">
        <v>51057005.219999999</v>
      </c>
      <c r="W186" s="487">
        <f t="shared" si="10"/>
        <v>2.2536231266302518E-5</v>
      </c>
      <c r="X186" s="487">
        <f>+X185+Tabela1368[[#This Row],[Colunas82]]</f>
        <v>0.17591053570830306</v>
      </c>
      <c r="Y186" s="488">
        <v>29359.98</v>
      </c>
    </row>
    <row r="187" spans="1:25" ht="20.100000000000001" customHeight="1" x14ac:dyDescent="0.25">
      <c r="A187" s="485">
        <f t="shared" si="11"/>
        <v>183</v>
      </c>
      <c r="B187" s="485" t="s">
        <v>1455</v>
      </c>
      <c r="C187" s="485">
        <v>3515707</v>
      </c>
      <c r="D187" s="485" t="s">
        <v>1456</v>
      </c>
      <c r="E187" s="485" t="s">
        <v>1457</v>
      </c>
      <c r="F187" s="485">
        <v>29.564</v>
      </c>
      <c r="G187" s="486">
        <v>198661</v>
      </c>
      <c r="I187" s="542">
        <v>3501</v>
      </c>
      <c r="J187" s="542">
        <v>1</v>
      </c>
      <c r="K187" s="542" t="s">
        <v>3944</v>
      </c>
      <c r="L187" s="542">
        <v>190247.80045571737</v>
      </c>
      <c r="M187" s="487">
        <f>+Tabela1368[[#This Row],[Colunas85]]/$N$651</f>
        <v>4.2586215752095881E-3</v>
      </c>
      <c r="N187" s="542">
        <v>146818.95984045311</v>
      </c>
      <c r="O187" s="487">
        <f>+O186+Tabela1368[[#This Row],[Colunas8]]</f>
        <v>0.19208565338364703</v>
      </c>
      <c r="P187" s="485">
        <v>5692.55</v>
      </c>
      <c r="Q187" s="485">
        <v>97.6</v>
      </c>
      <c r="R187" s="561">
        <v>0.73799999999999999</v>
      </c>
      <c r="S187" s="485">
        <v>12.6</v>
      </c>
      <c r="T187" s="485">
        <v>323758.51022</v>
      </c>
      <c r="U187" s="485">
        <v>277576.96208999999</v>
      </c>
      <c r="V187" s="488">
        <v>3246921343.8299999</v>
      </c>
      <c r="W187" s="487">
        <f t="shared" si="10"/>
        <v>1.4331700418532037E-3</v>
      </c>
      <c r="X187" s="487">
        <f>+X186+Tabela1368[[#This Row],[Colunas82]]</f>
        <v>0.17734370575015626</v>
      </c>
      <c r="Y187" s="488">
        <v>16344.03</v>
      </c>
    </row>
    <row r="188" spans="1:25" ht="20.100000000000001" customHeight="1" x14ac:dyDescent="0.25">
      <c r="A188" s="485">
        <f t="shared" si="11"/>
        <v>184</v>
      </c>
      <c r="B188" s="485" t="s">
        <v>3076</v>
      </c>
      <c r="C188" s="485">
        <v>3515806</v>
      </c>
      <c r="D188" s="485" t="s">
        <v>3077</v>
      </c>
      <c r="E188" s="485" t="s">
        <v>3078</v>
      </c>
      <c r="F188" s="485">
        <v>224.71100000000001</v>
      </c>
      <c r="G188" s="486">
        <v>1397</v>
      </c>
      <c r="I188" s="542">
        <v>3505</v>
      </c>
      <c r="J188" s="542">
        <v>3</v>
      </c>
      <c r="K188" s="542" t="s">
        <v>3967</v>
      </c>
      <c r="L188" s="542">
        <v>1337.8377096492879</v>
      </c>
      <c r="M188" s="487">
        <f>+Tabela1368[[#This Row],[Colunas85]]/$N$651</f>
        <v>2.994696664452406E-5</v>
      </c>
      <c r="N188" s="542">
        <v>1032.4426379466174</v>
      </c>
      <c r="O188" s="487">
        <f>+O187+Tabela1368[[#This Row],[Colunas8]]</f>
        <v>0.19211560035029154</v>
      </c>
      <c r="P188" s="485">
        <v>7.78</v>
      </c>
      <c r="Q188" s="485">
        <v>99.1</v>
      </c>
      <c r="R188" s="561">
        <v>0.72699999999999998</v>
      </c>
      <c r="S188" s="485" t="s">
        <v>27</v>
      </c>
      <c r="T188" s="485">
        <v>14076.609409999999</v>
      </c>
      <c r="U188" s="485">
        <v>12147.19562</v>
      </c>
      <c r="V188" s="488">
        <v>35384836.520000003</v>
      </c>
      <c r="W188" s="487">
        <f t="shared" si="10"/>
        <v>1.5618637554218605E-5</v>
      </c>
      <c r="X188" s="487">
        <f>+X187+Tabela1368[[#This Row],[Colunas82]]</f>
        <v>0.17735932438771049</v>
      </c>
      <c r="Y188" s="488">
        <v>25329.16</v>
      </c>
    </row>
    <row r="189" spans="1:25" ht="20.100000000000001" customHeight="1" x14ac:dyDescent="0.25">
      <c r="A189" s="485">
        <f t="shared" si="11"/>
        <v>185</v>
      </c>
      <c r="B189" s="485" t="s">
        <v>2925</v>
      </c>
      <c r="C189" s="485">
        <v>3515905</v>
      </c>
      <c r="D189" s="485" t="s">
        <v>2926</v>
      </c>
      <c r="E189" s="485" t="s">
        <v>2927</v>
      </c>
      <c r="F189" s="485">
        <v>204.23599999999999</v>
      </c>
      <c r="G189" s="486">
        <v>2884</v>
      </c>
      <c r="I189" s="542">
        <v>3507</v>
      </c>
      <c r="J189" s="542">
        <v>3</v>
      </c>
      <c r="K189" s="542" t="s">
        <v>3977</v>
      </c>
      <c r="L189" s="542">
        <v>2761.8639617956665</v>
      </c>
      <c r="M189" s="487">
        <f>+Tabela1368[[#This Row],[Colunas85]]/$N$651</f>
        <v>6.1823229636941577E-5</v>
      </c>
      <c r="N189" s="542">
        <v>2131.3991179943055</v>
      </c>
      <c r="O189" s="487">
        <f>+O188+Tabela1368[[#This Row],[Colunas8]]</f>
        <v>0.19217742357992848</v>
      </c>
      <c r="P189" s="485">
        <v>14.7</v>
      </c>
      <c r="Q189" s="485">
        <v>96.2</v>
      </c>
      <c r="R189" s="561">
        <v>0.747</v>
      </c>
      <c r="S189" s="485" t="s">
        <v>27</v>
      </c>
      <c r="T189" s="485">
        <v>21076.837589999999</v>
      </c>
      <c r="U189" s="485">
        <v>17439.960569999999</v>
      </c>
      <c r="V189" s="488">
        <v>62888705.880000003</v>
      </c>
      <c r="W189" s="487">
        <f t="shared" si="10"/>
        <v>2.7758667270891669E-5</v>
      </c>
      <c r="X189" s="487">
        <f>+X188+Tabela1368[[#This Row],[Colunas82]]</f>
        <v>0.17738708305498138</v>
      </c>
      <c r="Y189" s="488">
        <v>21806.07</v>
      </c>
    </row>
    <row r="190" spans="1:25" ht="20.100000000000001" customHeight="1" x14ac:dyDescent="0.25">
      <c r="A190" s="485">
        <f t="shared" si="11"/>
        <v>186</v>
      </c>
      <c r="B190" s="485" t="s">
        <v>2368</v>
      </c>
      <c r="C190" s="485">
        <v>3516002</v>
      </c>
      <c r="D190" s="485" t="s">
        <v>2369</v>
      </c>
      <c r="E190" s="485" t="s">
        <v>2370</v>
      </c>
      <c r="F190" s="485">
        <v>524.13800000000003</v>
      </c>
      <c r="G190" s="486">
        <v>14936</v>
      </c>
      <c r="I190" s="542">
        <v>3505</v>
      </c>
      <c r="J190" s="542">
        <v>2</v>
      </c>
      <c r="K190" s="542" t="s">
        <v>3966</v>
      </c>
      <c r="L190" s="542">
        <v>14303.46745262832</v>
      </c>
      <c r="M190" s="487">
        <f>+Tabela1368[[#This Row],[Colunas85]]/$N$651</f>
        <v>3.2017744724596378E-4</v>
      </c>
      <c r="N190" s="542">
        <v>11038.341618017666</v>
      </c>
      <c r="O190" s="487">
        <f>+O189+Tabela1368[[#This Row],[Colunas8]]</f>
        <v>0.19249760102717445</v>
      </c>
      <c r="P190" s="485">
        <v>24.47</v>
      </c>
      <c r="Q190" s="485">
        <v>98.9</v>
      </c>
      <c r="R190" s="561">
        <v>0.71499999999999997</v>
      </c>
      <c r="S190" s="485">
        <v>17.86</v>
      </c>
      <c r="T190" s="485">
        <v>36645.521780000003</v>
      </c>
      <c r="U190" s="485">
        <v>31878.619429999999</v>
      </c>
      <c r="V190" s="488">
        <v>213052630.32000002</v>
      </c>
      <c r="W190" s="487">
        <f t="shared" si="10"/>
        <v>9.4040050490559827E-5</v>
      </c>
      <c r="X190" s="487">
        <f>+X189+Tabela1368[[#This Row],[Colunas82]]</f>
        <v>0.17748112310547196</v>
      </c>
      <c r="Y190" s="488">
        <v>14264.37</v>
      </c>
    </row>
    <row r="191" spans="1:25" ht="20.100000000000001" customHeight="1" x14ac:dyDescent="0.25">
      <c r="A191" s="485">
        <f t="shared" si="11"/>
        <v>187</v>
      </c>
      <c r="B191" s="485" t="s">
        <v>2614</v>
      </c>
      <c r="C191" s="485">
        <v>3516101</v>
      </c>
      <c r="D191" s="485" t="s">
        <v>2615</v>
      </c>
      <c r="E191" s="485" t="s">
        <v>2616</v>
      </c>
      <c r="F191" s="485">
        <v>225.886</v>
      </c>
      <c r="G191" s="486">
        <v>2631</v>
      </c>
      <c r="I191" s="542">
        <v>3504</v>
      </c>
      <c r="J191" s="542">
        <v>2</v>
      </c>
      <c r="K191" s="542" t="s">
        <v>3960</v>
      </c>
      <c r="L191" s="542">
        <v>2519.5783923316221</v>
      </c>
      <c r="M191" s="487">
        <f>+Tabela1368[[#This Row],[Colunas85]]/$N$651</f>
        <v>5.6399763236752181E-5</v>
      </c>
      <c r="N191" s="542">
        <v>1944.421317421296</v>
      </c>
      <c r="O191" s="487">
        <f>+O190+Tabela1368[[#This Row],[Colunas8]]</f>
        <v>0.19255400079041121</v>
      </c>
      <c r="P191" s="485">
        <v>12.54</v>
      </c>
      <c r="Q191" s="485">
        <v>96.6</v>
      </c>
      <c r="R191" s="561">
        <v>0.71299999999999997</v>
      </c>
      <c r="S191" s="485" t="s">
        <v>27</v>
      </c>
      <c r="T191" s="485">
        <v>19383.358560000001</v>
      </c>
      <c r="U191" s="485">
        <v>16583.3992</v>
      </c>
      <c r="V191" s="488">
        <v>132662623.59</v>
      </c>
      <c r="W191" s="487">
        <f t="shared" si="10"/>
        <v>5.8556422428935405E-5</v>
      </c>
      <c r="X191" s="487">
        <f>+X190+Tabela1368[[#This Row],[Colunas82]]</f>
        <v>0.1775396795279009</v>
      </c>
      <c r="Y191" s="488">
        <v>50422.89</v>
      </c>
    </row>
    <row r="192" spans="1:25" ht="20.100000000000001" customHeight="1" x14ac:dyDescent="0.25">
      <c r="A192" s="485">
        <f t="shared" si="11"/>
        <v>188</v>
      </c>
      <c r="B192" s="485" t="s">
        <v>1290</v>
      </c>
      <c r="C192" s="485">
        <v>3516200</v>
      </c>
      <c r="D192" s="485" t="s">
        <v>1291</v>
      </c>
      <c r="E192" s="485" t="s">
        <v>1292</v>
      </c>
      <c r="F192" s="485">
        <v>605.67899999999997</v>
      </c>
      <c r="G192" s="486">
        <v>358539</v>
      </c>
      <c r="I192" s="542">
        <v>3508</v>
      </c>
      <c r="J192" s="542">
        <v>3</v>
      </c>
      <c r="K192" s="542" t="s">
        <v>3984</v>
      </c>
      <c r="L192" s="542">
        <v>343355.04264849395</v>
      </c>
      <c r="M192" s="487">
        <f>+Tabela1368[[#This Row],[Colunas85]]/$N$651</f>
        <v>7.6858664808597092E-3</v>
      </c>
      <c r="N192" s="542">
        <v>264975.62703417492</v>
      </c>
      <c r="O192" s="487">
        <f>+O191+Tabela1368[[#This Row],[Colunas8]]</f>
        <v>0.20023986727127091</v>
      </c>
      <c r="P192" s="485">
        <v>526.09</v>
      </c>
      <c r="Q192" s="485">
        <v>98.2</v>
      </c>
      <c r="R192" s="561">
        <v>0.78</v>
      </c>
      <c r="S192" s="485">
        <v>7.09</v>
      </c>
      <c r="T192" s="485">
        <v>720800.10493000003</v>
      </c>
      <c r="U192" s="485">
        <v>693764.86768999998</v>
      </c>
      <c r="V192" s="488">
        <v>10225094862.42</v>
      </c>
      <c r="W192" s="487">
        <f t="shared" si="10"/>
        <v>4.5132906159782568E-3</v>
      </c>
      <c r="X192" s="487">
        <f>+X191+Tabela1368[[#This Row],[Colunas82]]</f>
        <v>0.18205297014387914</v>
      </c>
      <c r="Y192" s="488">
        <v>28518.78</v>
      </c>
    </row>
    <row r="193" spans="1:25" ht="20.100000000000001" customHeight="1" x14ac:dyDescent="0.25">
      <c r="A193" s="485">
        <f t="shared" si="11"/>
        <v>189</v>
      </c>
      <c r="B193" s="485" t="s">
        <v>1637</v>
      </c>
      <c r="C193" s="485">
        <v>3516309</v>
      </c>
      <c r="D193" s="485" t="s">
        <v>1638</v>
      </c>
      <c r="E193" s="485" t="s">
        <v>1639</v>
      </c>
      <c r="F193" s="485">
        <v>49.000999999999998</v>
      </c>
      <c r="G193" s="486">
        <v>179372</v>
      </c>
      <c r="I193" s="542">
        <v>3501</v>
      </c>
      <c r="J193" s="542">
        <v>1</v>
      </c>
      <c r="K193" s="542" t="s">
        <v>3944</v>
      </c>
      <c r="L193" s="542">
        <v>171775.68049764645</v>
      </c>
      <c r="M193" s="487">
        <f>+Tabela1368[[#This Row],[Colunas85]]/$N$651</f>
        <v>3.8451304946038444E-3</v>
      </c>
      <c r="N193" s="542">
        <v>132563.56539281367</v>
      </c>
      <c r="O193" s="487">
        <f>+O192+Tabela1368[[#This Row],[Colunas8]]</f>
        <v>0.20408499776587474</v>
      </c>
      <c r="P193" s="485">
        <v>3147.8</v>
      </c>
      <c r="Q193" s="485">
        <v>95.8</v>
      </c>
      <c r="R193" s="561">
        <v>0.70299999999999996</v>
      </c>
      <c r="S193" s="485">
        <v>11.98</v>
      </c>
      <c r="T193" s="485">
        <v>322463.64999000001</v>
      </c>
      <c r="U193" s="485">
        <v>283061.88222000003</v>
      </c>
      <c r="V193" s="488">
        <v>1564016216.8</v>
      </c>
      <c r="W193" s="487">
        <f t="shared" si="10"/>
        <v>6.903466236254179E-4</v>
      </c>
      <c r="X193" s="487">
        <f>+X192+Tabela1368[[#This Row],[Colunas82]]</f>
        <v>0.18274331676750455</v>
      </c>
      <c r="Y193" s="488">
        <v>8719.4</v>
      </c>
    </row>
    <row r="194" spans="1:25" ht="20.100000000000001" customHeight="1" x14ac:dyDescent="0.25">
      <c r="A194" s="485">
        <f t="shared" si="11"/>
        <v>190</v>
      </c>
      <c r="B194" s="485" t="s">
        <v>1467</v>
      </c>
      <c r="C194" s="485">
        <v>3516408</v>
      </c>
      <c r="D194" s="485" t="s">
        <v>1468</v>
      </c>
      <c r="E194" s="485" t="s">
        <v>1469</v>
      </c>
      <c r="F194" s="485">
        <v>132.77500000000001</v>
      </c>
      <c r="G194" s="486">
        <v>158438</v>
      </c>
      <c r="I194" s="542">
        <v>3501</v>
      </c>
      <c r="J194" s="542">
        <v>1</v>
      </c>
      <c r="K194" s="542" t="s">
        <v>3944</v>
      </c>
      <c r="L194" s="542">
        <v>151728.22551282309</v>
      </c>
      <c r="M194" s="487">
        <f>+Tabela1368[[#This Row],[Colunas85]]/$N$651</f>
        <v>3.3963761640838246E-3</v>
      </c>
      <c r="N194" s="542">
        <v>117092.44572010463</v>
      </c>
      <c r="O194" s="487">
        <f>+O193+Tabela1368[[#This Row],[Colunas8]]</f>
        <v>0.20748137392995858</v>
      </c>
      <c r="P194" s="485">
        <v>980.95</v>
      </c>
      <c r="Q194" s="485">
        <v>95.7</v>
      </c>
      <c r="R194" s="561">
        <v>0.73099999999999998</v>
      </c>
      <c r="S194" s="485">
        <v>11.57</v>
      </c>
      <c r="T194" s="485">
        <v>323543.70555999997</v>
      </c>
      <c r="U194" s="485">
        <v>283285.64064</v>
      </c>
      <c r="V194" s="488">
        <v>3113314621.9000001</v>
      </c>
      <c r="W194" s="487">
        <f t="shared" si="10"/>
        <v>1.3741969005345352E-3</v>
      </c>
      <c r="X194" s="487">
        <f>+X193+Tabela1368[[#This Row],[Colunas82]]</f>
        <v>0.18411751366803908</v>
      </c>
      <c r="Y194" s="488">
        <v>19650.05</v>
      </c>
    </row>
    <row r="195" spans="1:25" ht="20.100000000000001" customHeight="1" x14ac:dyDescent="0.25">
      <c r="A195" s="485">
        <f t="shared" si="11"/>
        <v>191</v>
      </c>
      <c r="B195" s="485" t="s">
        <v>2862</v>
      </c>
      <c r="C195" s="485">
        <v>3516507</v>
      </c>
      <c r="D195" s="485" t="s">
        <v>2863</v>
      </c>
      <c r="E195" s="485" t="s">
        <v>2864</v>
      </c>
      <c r="F195" s="485">
        <v>138.68100000000001</v>
      </c>
      <c r="G195" s="486">
        <v>2776</v>
      </c>
      <c r="I195" s="542">
        <v>3506</v>
      </c>
      <c r="J195" s="542">
        <v>2</v>
      </c>
      <c r="K195" s="542" t="s">
        <v>3971</v>
      </c>
      <c r="L195" s="542">
        <v>2658.4377107991577</v>
      </c>
      <c r="M195" s="487">
        <f>+Tabela1368[[#This Row],[Colunas85]]/$N$651</f>
        <v>5.9508074019469434E-5</v>
      </c>
      <c r="N195" s="542">
        <v>2051.582507473021</v>
      </c>
      <c r="O195" s="487">
        <f>+O194+Tabela1368[[#This Row],[Colunas8]]</f>
        <v>0.20754088200397805</v>
      </c>
      <c r="P195" s="485">
        <v>19.55</v>
      </c>
      <c r="Q195" s="485">
        <v>99.7</v>
      </c>
      <c r="R195" s="561">
        <v>0.76300000000000001</v>
      </c>
      <c r="S195" s="485" t="s">
        <v>27</v>
      </c>
      <c r="T195" s="485">
        <v>15779.89789</v>
      </c>
      <c r="U195" s="485">
        <v>13892.269200000001</v>
      </c>
      <c r="V195" s="488">
        <v>74118394.959999993</v>
      </c>
      <c r="W195" s="487">
        <f t="shared" si="10"/>
        <v>3.2715379264967218E-5</v>
      </c>
      <c r="X195" s="487">
        <f>+X194+Tabela1368[[#This Row],[Colunas82]]</f>
        <v>0.18415022904730405</v>
      </c>
      <c r="Y195" s="488">
        <v>26699.71</v>
      </c>
    </row>
    <row r="196" spans="1:25" ht="20.100000000000001" customHeight="1" x14ac:dyDescent="0.25">
      <c r="A196" s="485">
        <f t="shared" si="11"/>
        <v>192</v>
      </c>
      <c r="B196" s="485" t="s">
        <v>2587</v>
      </c>
      <c r="C196" s="485">
        <v>3516606</v>
      </c>
      <c r="D196" s="485" t="s">
        <v>2588</v>
      </c>
      <c r="E196" s="485" t="s">
        <v>2589</v>
      </c>
      <c r="F196" s="485">
        <v>355.91399999999999</v>
      </c>
      <c r="G196" s="486">
        <v>6419</v>
      </c>
      <c r="I196" s="542">
        <v>3504</v>
      </c>
      <c r="J196" s="542">
        <v>1</v>
      </c>
      <c r="K196" s="542" t="s">
        <v>3959</v>
      </c>
      <c r="L196" s="542">
        <v>6147.1583809869562</v>
      </c>
      <c r="M196" s="487">
        <f>+Tabela1368[[#This Row],[Colunas85]]/$N$651</f>
        <v>1.3760170285697919E-4</v>
      </c>
      <c r="N196" s="542">
        <v>4743.9150271863546</v>
      </c>
      <c r="O196" s="487">
        <f>+O195+Tabela1368[[#This Row],[Colunas8]]</f>
        <v>0.20767848370683503</v>
      </c>
      <c r="P196" s="485">
        <v>19.690000000000001</v>
      </c>
      <c r="Q196" s="485">
        <v>97</v>
      </c>
      <c r="R196" s="561">
        <v>0.70899999999999996</v>
      </c>
      <c r="S196" s="485">
        <v>31.25</v>
      </c>
      <c r="T196" s="485">
        <v>24207.352709999999</v>
      </c>
      <c r="U196" s="485">
        <v>20712.850699999999</v>
      </c>
      <c r="V196" s="488">
        <v>138932643.43000001</v>
      </c>
      <c r="W196" s="487">
        <f t="shared" si="10"/>
        <v>6.1323968558005943E-5</v>
      </c>
      <c r="X196" s="487">
        <f>+X195+Tabela1368[[#This Row],[Colunas82]]</f>
        <v>0.18421155301586206</v>
      </c>
      <c r="Y196" s="488">
        <v>21643.97</v>
      </c>
    </row>
    <row r="197" spans="1:25" ht="20.100000000000001" customHeight="1" x14ac:dyDescent="0.25">
      <c r="A197" s="485">
        <f t="shared" si="11"/>
        <v>193</v>
      </c>
      <c r="B197" s="485" t="s">
        <v>1706</v>
      </c>
      <c r="C197" s="485">
        <v>3516705</v>
      </c>
      <c r="D197" s="485" t="s">
        <v>1707</v>
      </c>
      <c r="E197" s="485" t="s">
        <v>1708</v>
      </c>
      <c r="F197" s="485">
        <v>555.80700000000002</v>
      </c>
      <c r="G197" s="486">
        <v>44429</v>
      </c>
      <c r="I197" s="542">
        <v>3504</v>
      </c>
      <c r="J197" s="542">
        <v>1</v>
      </c>
      <c r="K197" s="542" t="s">
        <v>3959</v>
      </c>
      <c r="L197" s="542">
        <v>42547.452828924987</v>
      </c>
      <c r="M197" s="487">
        <f>+Tabela1368[[#This Row],[Colunas85]]/$N$651</f>
        <v>9.5240786045065089E-4</v>
      </c>
      <c r="N197" s="542">
        <v>32834.927674538485</v>
      </c>
      <c r="O197" s="487">
        <f>+O196+Tabela1368[[#This Row],[Colunas8]]</f>
        <v>0.20863089156728568</v>
      </c>
      <c r="P197" s="485">
        <v>77.599999999999994</v>
      </c>
      <c r="Q197" s="485">
        <v>98.1</v>
      </c>
      <c r="R197" s="561">
        <v>0.76900000000000002</v>
      </c>
      <c r="S197" s="485">
        <v>21.32</v>
      </c>
      <c r="T197" s="485">
        <v>154647.85578000001</v>
      </c>
      <c r="U197" s="485">
        <v>136606.83684</v>
      </c>
      <c r="V197" s="488">
        <v>1194001384.73</v>
      </c>
      <c r="W197" s="487">
        <f t="shared" ref="W197:W260" si="12">+V197/$V$651</f>
        <v>5.2702447436185E-4</v>
      </c>
      <c r="X197" s="487">
        <f>+X196+Tabela1368[[#This Row],[Colunas82]]</f>
        <v>0.1847385774902239</v>
      </c>
      <c r="Y197" s="488">
        <v>26874.37</v>
      </c>
    </row>
    <row r="198" spans="1:25" ht="20.100000000000001" customHeight="1" x14ac:dyDescent="0.25">
      <c r="A198" s="485">
        <f t="shared" si="11"/>
        <v>194</v>
      </c>
      <c r="B198" s="485" t="s">
        <v>2832</v>
      </c>
      <c r="C198" s="485">
        <v>3516804</v>
      </c>
      <c r="D198" s="485" t="s">
        <v>2833</v>
      </c>
      <c r="E198" s="485" t="s">
        <v>2834</v>
      </c>
      <c r="F198" s="485">
        <v>180.56899999999999</v>
      </c>
      <c r="G198" s="486">
        <v>4911</v>
      </c>
      <c r="I198" s="542">
        <v>3506</v>
      </c>
      <c r="J198" s="542">
        <v>1</v>
      </c>
      <c r="K198" s="542" t="s">
        <v>3970</v>
      </c>
      <c r="L198" s="542">
        <v>4703.0214689245895</v>
      </c>
      <c r="M198" s="487">
        <f>+Tabela1368[[#This Row],[Colunas85]]/$N$651</f>
        <v>1.0527527071671986E-4</v>
      </c>
      <c r="N198" s="542">
        <v>3629.4386506484166</v>
      </c>
      <c r="O198" s="487">
        <f>+O197+Tabela1368[[#This Row],[Colunas8]]</f>
        <v>0.20873616683800239</v>
      </c>
      <c r="P198" s="485">
        <v>23.17</v>
      </c>
      <c r="Q198" s="485">
        <v>96.6</v>
      </c>
      <c r="R198" s="561">
        <v>0.72299999999999998</v>
      </c>
      <c r="S198" s="485" t="s">
        <v>27</v>
      </c>
      <c r="T198" s="485">
        <v>19004.980589999999</v>
      </c>
      <c r="U198" s="485">
        <v>15221.793470000001</v>
      </c>
      <c r="V198" s="488">
        <v>79045982.700000003</v>
      </c>
      <c r="W198" s="487">
        <f t="shared" si="12"/>
        <v>3.4890384563753075E-5</v>
      </c>
      <c r="X198" s="487">
        <f>+X197+Tabela1368[[#This Row],[Colunas82]]</f>
        <v>0.18477346787478766</v>
      </c>
      <c r="Y198" s="488">
        <v>16095.7</v>
      </c>
    </row>
    <row r="199" spans="1:25" ht="20.100000000000001" customHeight="1" x14ac:dyDescent="0.25">
      <c r="A199" s="485">
        <f t="shared" ref="A199:A262" si="13">+A198+1</f>
        <v>195</v>
      </c>
      <c r="B199" s="485" t="s">
        <v>1810</v>
      </c>
      <c r="C199" s="485">
        <v>3516853</v>
      </c>
      <c r="D199" s="485" t="s">
        <v>1811</v>
      </c>
      <c r="E199" s="485" t="s">
        <v>1812</v>
      </c>
      <c r="F199" s="485">
        <v>243.76599999999999</v>
      </c>
      <c r="G199" s="486">
        <v>4841</v>
      </c>
      <c r="I199" s="542">
        <v>3509</v>
      </c>
      <c r="J199" s="542">
        <v>1</v>
      </c>
      <c r="K199" s="542" t="s">
        <v>3988</v>
      </c>
      <c r="L199" s="542">
        <v>4635.9859358712974</v>
      </c>
      <c r="M199" s="487">
        <f>+Tabela1368[[#This Row],[Colunas85]]/$N$651</f>
        <v>1.0377470689058052E-4</v>
      </c>
      <c r="N199" s="542">
        <v>3577.7056623475846</v>
      </c>
      <c r="O199" s="487">
        <f>+O198+Tabela1368[[#This Row],[Colunas8]]</f>
        <v>0.20883994154489297</v>
      </c>
      <c r="P199" s="485">
        <v>18.13</v>
      </c>
      <c r="Q199" s="485">
        <v>98.7</v>
      </c>
      <c r="R199" s="561">
        <v>0.71899999999999997</v>
      </c>
      <c r="S199" s="485" t="s">
        <v>27</v>
      </c>
      <c r="T199" s="485">
        <v>45966.258529999999</v>
      </c>
      <c r="U199" s="485">
        <v>37048.958019999998</v>
      </c>
      <c r="V199" s="488">
        <v>901818852.51999998</v>
      </c>
      <c r="W199" s="487">
        <f t="shared" si="12"/>
        <v>3.9805699792084837E-4</v>
      </c>
      <c r="X199" s="487">
        <f>+X198+Tabela1368[[#This Row],[Colunas82]]</f>
        <v>0.18517152487270849</v>
      </c>
      <c r="Y199" s="488">
        <v>186287.72</v>
      </c>
    </row>
    <row r="200" spans="1:25" ht="20.100000000000001" customHeight="1" x14ac:dyDescent="0.25">
      <c r="A200" s="485">
        <f t="shared" si="13"/>
        <v>196</v>
      </c>
      <c r="B200" s="485" t="s">
        <v>2296</v>
      </c>
      <c r="C200" s="485">
        <v>3516903</v>
      </c>
      <c r="D200" s="485" t="s">
        <v>2297</v>
      </c>
      <c r="E200" s="485" t="s">
        <v>2298</v>
      </c>
      <c r="F200" s="485">
        <v>494.37599999999998</v>
      </c>
      <c r="G200" s="486">
        <v>10855</v>
      </c>
      <c r="I200" s="542">
        <v>3506</v>
      </c>
      <c r="J200" s="542">
        <v>1</v>
      </c>
      <c r="K200" s="542" t="s">
        <v>3970</v>
      </c>
      <c r="L200" s="542">
        <v>10395.295875621345</v>
      </c>
      <c r="M200" s="487">
        <f>+Tabela1368[[#This Row],[Colunas85]]/$N$651</f>
        <v>2.3269457618203912E-4</v>
      </c>
      <c r="N200" s="542">
        <v>8022.3084000791214</v>
      </c>
      <c r="O200" s="487">
        <f>+O199+Tabela1368[[#This Row],[Colunas8]]</f>
        <v>0.20907263612107502</v>
      </c>
      <c r="P200" s="485">
        <v>21.63</v>
      </c>
      <c r="Q200" s="485">
        <v>98.5</v>
      </c>
      <c r="R200" s="561">
        <v>0.747</v>
      </c>
      <c r="S200" s="485" t="s">
        <v>27</v>
      </c>
      <c r="T200" s="485">
        <v>42540.836889999999</v>
      </c>
      <c r="U200" s="485">
        <v>44198.692020000002</v>
      </c>
      <c r="V200" s="488">
        <v>248023398.34999999</v>
      </c>
      <c r="W200" s="487">
        <f t="shared" si="12"/>
        <v>1.0947592089636225E-4</v>
      </c>
      <c r="X200" s="487">
        <f>+X199+Tabela1368[[#This Row],[Colunas82]]</f>
        <v>0.18528100079360485</v>
      </c>
      <c r="Y200" s="488">
        <v>22848.77</v>
      </c>
    </row>
    <row r="201" spans="1:25" ht="20.100000000000001" customHeight="1" x14ac:dyDescent="0.25">
      <c r="A201" s="485">
        <f t="shared" si="13"/>
        <v>197</v>
      </c>
      <c r="B201" s="485" t="s">
        <v>2434</v>
      </c>
      <c r="C201" s="485">
        <v>3517000</v>
      </c>
      <c r="D201" s="485" t="s">
        <v>2435</v>
      </c>
      <c r="E201" s="485" t="s">
        <v>2436</v>
      </c>
      <c r="F201" s="485">
        <v>676.755</v>
      </c>
      <c r="G201" s="486">
        <v>11485</v>
      </c>
      <c r="I201" s="542">
        <v>3504</v>
      </c>
      <c r="J201" s="542">
        <v>1</v>
      </c>
      <c r="K201" s="542" t="s">
        <v>3959</v>
      </c>
      <c r="L201" s="542">
        <v>10998.615673100981</v>
      </c>
      <c r="M201" s="487">
        <f>+Tabela1368[[#This Row],[Colunas85]]/$N$651</f>
        <v>2.4619965061729339E-4</v>
      </c>
      <c r="N201" s="542">
        <v>8487.9052947866167</v>
      </c>
      <c r="O201" s="487">
        <f>+O200+Tabela1368[[#This Row],[Colunas8]]</f>
        <v>0.2093188357716923</v>
      </c>
      <c r="P201" s="485">
        <v>15.86</v>
      </c>
      <c r="Q201" s="485">
        <v>99.4</v>
      </c>
      <c r="R201" s="561">
        <v>0.71699999999999997</v>
      </c>
      <c r="S201" s="485">
        <v>21.98</v>
      </c>
      <c r="T201" s="485">
        <v>31784.073079999998</v>
      </c>
      <c r="U201" s="485">
        <v>27480.555680000001</v>
      </c>
      <c r="V201" s="488">
        <v>187027827.05000001</v>
      </c>
      <c r="W201" s="487">
        <f t="shared" si="12"/>
        <v>8.2552870962000199E-5</v>
      </c>
      <c r="X201" s="487">
        <f>+X200+Tabela1368[[#This Row],[Colunas82]]</f>
        <v>0.18536355366456686</v>
      </c>
      <c r="Y201" s="488">
        <v>16284.53</v>
      </c>
    </row>
    <row r="202" spans="1:25" ht="20.100000000000001" customHeight="1" x14ac:dyDescent="0.25">
      <c r="A202" s="485">
        <f t="shared" si="13"/>
        <v>198</v>
      </c>
      <c r="B202" s="485" t="s">
        <v>2722</v>
      </c>
      <c r="C202" s="485">
        <v>3517109</v>
      </c>
      <c r="D202" s="485" t="s">
        <v>2723</v>
      </c>
      <c r="E202" s="485" t="s">
        <v>2724</v>
      </c>
      <c r="F202" s="485">
        <v>272.8</v>
      </c>
      <c r="G202" s="486">
        <v>4842</v>
      </c>
      <c r="I202" s="542">
        <v>3506</v>
      </c>
      <c r="J202" s="542">
        <v>2</v>
      </c>
      <c r="K202" s="542" t="s">
        <v>3971</v>
      </c>
      <c r="L202" s="542">
        <v>4636.9435863434874</v>
      </c>
      <c r="M202" s="487">
        <f>+Tabela1368[[#This Row],[Colunas85]]/$N$651</f>
        <v>1.0379614351666823E-4</v>
      </c>
      <c r="N202" s="542">
        <v>3578.4447050375966</v>
      </c>
      <c r="O202" s="487">
        <f>+O201+Tabela1368[[#This Row],[Colunas8]]</f>
        <v>0.20942263191520896</v>
      </c>
      <c r="P202" s="485">
        <v>16.690000000000001</v>
      </c>
      <c r="Q202" s="485">
        <v>98.5</v>
      </c>
      <c r="R202" s="561">
        <v>0.73499999999999999</v>
      </c>
      <c r="S202" s="485" t="s">
        <v>27</v>
      </c>
      <c r="T202" s="485">
        <v>21450.504110000002</v>
      </c>
      <c r="U202" s="485">
        <v>18523.220840000002</v>
      </c>
      <c r="V202" s="488">
        <v>102372566.03999999</v>
      </c>
      <c r="W202" s="487">
        <f t="shared" si="12"/>
        <v>4.518658729906343E-5</v>
      </c>
      <c r="X202" s="487">
        <f>+X201+Tabela1368[[#This Row],[Colunas82]]</f>
        <v>0.18540874025186593</v>
      </c>
      <c r="Y202" s="488">
        <v>21142.62</v>
      </c>
    </row>
    <row r="203" spans="1:25" ht="20.100000000000001" customHeight="1" x14ac:dyDescent="0.25">
      <c r="A203" s="485">
        <f t="shared" si="13"/>
        <v>199</v>
      </c>
      <c r="B203" s="485" t="s">
        <v>2395</v>
      </c>
      <c r="C203" s="485">
        <v>3517208</v>
      </c>
      <c r="D203" s="485" t="s">
        <v>2396</v>
      </c>
      <c r="E203" s="485" t="s">
        <v>2397</v>
      </c>
      <c r="F203" s="485">
        <v>277.154</v>
      </c>
      <c r="G203" s="486">
        <v>12416</v>
      </c>
      <c r="I203" s="542">
        <v>3503</v>
      </c>
      <c r="J203" s="542">
        <v>4</v>
      </c>
      <c r="K203" s="542" t="s">
        <v>3957</v>
      </c>
      <c r="L203" s="542">
        <v>11890.188262709777</v>
      </c>
      <c r="M203" s="487">
        <f>+Tabela1368[[#This Row],[Colunas85]]/$N$651</f>
        <v>2.6615714950494683E-4</v>
      </c>
      <c r="N203" s="542">
        <v>9175.954039187689</v>
      </c>
      <c r="O203" s="487">
        <f>+O202+Tabela1368[[#This Row],[Colunas8]]</f>
        <v>0.20968878906471392</v>
      </c>
      <c r="P203" s="485">
        <v>39.35</v>
      </c>
      <c r="Q203" s="485">
        <v>98.4</v>
      </c>
      <c r="R203" s="561">
        <v>0.73899999999999999</v>
      </c>
      <c r="S203" s="485" t="s">
        <v>27</v>
      </c>
      <c r="T203" s="485">
        <v>34948.991889999998</v>
      </c>
      <c r="U203" s="485">
        <v>29777.619060000001</v>
      </c>
      <c r="V203" s="488">
        <v>202367018.23999998</v>
      </c>
      <c r="W203" s="487">
        <f t="shared" si="12"/>
        <v>8.9323490558788779E-5</v>
      </c>
      <c r="X203" s="487">
        <f>+X202+Tabela1368[[#This Row],[Colunas82]]</f>
        <v>0.18549806374242472</v>
      </c>
      <c r="Y203" s="488">
        <v>16298.89</v>
      </c>
    </row>
    <row r="204" spans="1:25" ht="20.100000000000001" customHeight="1" x14ac:dyDescent="0.25">
      <c r="A204" s="485">
        <f t="shared" si="13"/>
        <v>200</v>
      </c>
      <c r="B204" s="485" t="s">
        <v>2847</v>
      </c>
      <c r="C204" s="485">
        <v>3517307</v>
      </c>
      <c r="D204" s="485" t="s">
        <v>2848</v>
      </c>
      <c r="E204" s="485" t="s">
        <v>2849</v>
      </c>
      <c r="F204" s="485">
        <v>217.81100000000001</v>
      </c>
      <c r="G204" s="486">
        <v>5806</v>
      </c>
      <c r="I204" s="542">
        <v>3504</v>
      </c>
      <c r="J204" s="542">
        <v>1</v>
      </c>
      <c r="K204" s="542" t="s">
        <v>3959</v>
      </c>
      <c r="L204" s="542">
        <v>5560.1186415345492</v>
      </c>
      <c r="M204" s="487">
        <f>+Tabela1368[[#This Row],[Colunas85]]/$N$651</f>
        <v>1.2446105106521597E-4</v>
      </c>
      <c r="N204" s="542">
        <v>4290.8818582090635</v>
      </c>
      <c r="O204" s="487">
        <f>+O203+Tabela1368[[#This Row],[Colunas8]]</f>
        <v>0.20981325011577914</v>
      </c>
      <c r="P204" s="485">
        <v>24.88</v>
      </c>
      <c r="Q204" s="485">
        <v>99</v>
      </c>
      <c r="R204" s="561">
        <v>0.72799999999999998</v>
      </c>
      <c r="S204" s="485" t="s">
        <v>27</v>
      </c>
      <c r="T204" s="485">
        <v>23824.103869999999</v>
      </c>
      <c r="U204" s="485">
        <v>19316.379209999999</v>
      </c>
      <c r="V204" s="488">
        <v>76429138.920000002</v>
      </c>
      <c r="W204" s="487">
        <f t="shared" si="12"/>
        <v>3.3735326675814825E-5</v>
      </c>
      <c r="X204" s="487">
        <f>+X203+Tabela1368[[#This Row],[Colunas82]]</f>
        <v>0.18553179906910053</v>
      </c>
      <c r="Y204" s="488">
        <v>13163.82</v>
      </c>
    </row>
    <row r="205" spans="1:25" ht="20.100000000000001" customHeight="1" x14ac:dyDescent="0.25">
      <c r="A205" s="485">
        <f t="shared" si="13"/>
        <v>201</v>
      </c>
      <c r="B205" s="485" t="s">
        <v>1449</v>
      </c>
      <c r="C205" s="485">
        <v>3517406</v>
      </c>
      <c r="D205" s="485" t="s">
        <v>1450</v>
      </c>
      <c r="E205" s="485" t="s">
        <v>1451</v>
      </c>
      <c r="F205" s="485">
        <v>1258.4649999999999</v>
      </c>
      <c r="G205" s="486">
        <v>41283</v>
      </c>
      <c r="I205" s="542">
        <v>3508</v>
      </c>
      <c r="J205" s="542">
        <v>2</v>
      </c>
      <c r="K205" s="542" t="s">
        <v>3983</v>
      </c>
      <c r="L205" s="542">
        <v>39534.684443415565</v>
      </c>
      <c r="M205" s="487">
        <f>+Tabela1368[[#This Row],[Colunas85]]/$N$651</f>
        <v>8.8496823477873061E-4</v>
      </c>
      <c r="N205" s="542">
        <v>30509.899371761065</v>
      </c>
      <c r="O205" s="487">
        <f>+O204+Tabela1368[[#This Row],[Colunas8]]</f>
        <v>0.21069821835055788</v>
      </c>
      <c r="P205" s="485">
        <v>29.72</v>
      </c>
      <c r="Q205" s="485">
        <v>97.8</v>
      </c>
      <c r="R205" s="561">
        <v>0.753</v>
      </c>
      <c r="S205" s="485">
        <v>14.37</v>
      </c>
      <c r="T205" s="485">
        <v>184411.25060999999</v>
      </c>
      <c r="U205" s="485">
        <v>156565.54772</v>
      </c>
      <c r="V205" s="488">
        <v>3309651504.7199998</v>
      </c>
      <c r="W205" s="487">
        <f t="shared" si="12"/>
        <v>1.4608587283928447E-3</v>
      </c>
      <c r="X205" s="487">
        <f>+X204+Tabela1368[[#This Row],[Colunas82]]</f>
        <v>0.18699265779749338</v>
      </c>
      <c r="Y205" s="488">
        <v>80169.84</v>
      </c>
    </row>
    <row r="206" spans="1:25" ht="20.100000000000001" customHeight="1" x14ac:dyDescent="0.25">
      <c r="A206" s="485">
        <f t="shared" si="13"/>
        <v>202</v>
      </c>
      <c r="B206" s="485" t="s">
        <v>1957</v>
      </c>
      <c r="C206" s="485">
        <v>3517505</v>
      </c>
      <c r="D206" s="485" t="s">
        <v>1958</v>
      </c>
      <c r="E206" s="485" t="s">
        <v>1959</v>
      </c>
      <c r="F206" s="485">
        <v>325.12599999999998</v>
      </c>
      <c r="G206" s="486">
        <v>22087</v>
      </c>
      <c r="I206" s="542">
        <v>3507</v>
      </c>
      <c r="J206" s="542">
        <v>1</v>
      </c>
      <c r="K206" s="542" t="s">
        <v>3974</v>
      </c>
      <c r="L206" s="542">
        <v>21151.625979258282</v>
      </c>
      <c r="M206" s="487">
        <f>+Tabela1368[[#This Row],[Colunas85]]/$N$651</f>
        <v>4.734707603991431E-4</v>
      </c>
      <c r="N206" s="542">
        <v>16323.235894292728</v>
      </c>
      <c r="O206" s="487">
        <f>+O205+Tabela1368[[#This Row],[Colunas8]]</f>
        <v>0.21117168911095702</v>
      </c>
      <c r="P206" s="485">
        <v>55</v>
      </c>
      <c r="Q206" s="485">
        <v>98</v>
      </c>
      <c r="R206" s="561">
        <v>0.72499999999999998</v>
      </c>
      <c r="S206" s="485">
        <v>4.2</v>
      </c>
      <c r="T206" s="485">
        <v>77410.713669999997</v>
      </c>
      <c r="U206" s="485">
        <v>61872.929470000003</v>
      </c>
      <c r="V206" s="488">
        <v>574451727.33000004</v>
      </c>
      <c r="W206" s="487">
        <f t="shared" si="12"/>
        <v>2.5355927012665151E-4</v>
      </c>
      <c r="X206" s="487">
        <f>+X205+Tabela1368[[#This Row],[Colunas82]]</f>
        <v>0.18724621706762004</v>
      </c>
      <c r="Y206" s="488">
        <v>26008.59</v>
      </c>
    </row>
    <row r="207" spans="1:25" ht="20.100000000000001" customHeight="1" x14ac:dyDescent="0.25">
      <c r="A207" s="485">
        <f t="shared" si="13"/>
        <v>203</v>
      </c>
      <c r="B207" s="485" t="s">
        <v>2179</v>
      </c>
      <c r="C207" s="485">
        <v>3517604</v>
      </c>
      <c r="D207" s="485" t="s">
        <v>2180</v>
      </c>
      <c r="E207" s="485" t="s">
        <v>2181</v>
      </c>
      <c r="F207" s="485">
        <v>408.29199999999997</v>
      </c>
      <c r="G207" s="486">
        <v>16896</v>
      </c>
      <c r="I207" s="542">
        <v>3502</v>
      </c>
      <c r="J207" s="542">
        <v>2</v>
      </c>
      <c r="K207" s="542" t="s">
        <v>3948</v>
      </c>
      <c r="L207" s="542">
        <v>16180.462378120521</v>
      </c>
      <c r="M207" s="487">
        <f>+Tabela1368[[#This Row],[Colunas85]]/$N$651</f>
        <v>3.6219323437786582E-4</v>
      </c>
      <c r="N207" s="542">
        <v>12486.865290440981</v>
      </c>
      <c r="O207" s="487">
        <f>+O206+Tabela1368[[#This Row],[Colunas8]]</f>
        <v>0.21153388234533488</v>
      </c>
      <c r="P207" s="485">
        <v>44.08</v>
      </c>
      <c r="Q207" s="485">
        <v>96.7</v>
      </c>
      <c r="R207" s="561">
        <v>0.67500000000000004</v>
      </c>
      <c r="S207" s="485">
        <v>24.19</v>
      </c>
      <c r="T207" s="485">
        <v>50172.88751</v>
      </c>
      <c r="U207" s="485">
        <v>46057.063450000001</v>
      </c>
      <c r="V207" s="488">
        <v>318900510.71999997</v>
      </c>
      <c r="W207" s="487">
        <f t="shared" si="12"/>
        <v>1.4076061902887897E-4</v>
      </c>
      <c r="X207" s="487">
        <f>+X206+Tabela1368[[#This Row],[Colunas82]]</f>
        <v>0.18738697768664891</v>
      </c>
      <c r="Y207" s="488">
        <v>18874.32</v>
      </c>
    </row>
    <row r="208" spans="1:25" ht="20.100000000000001" customHeight="1" x14ac:dyDescent="0.25">
      <c r="A208" s="485">
        <f t="shared" si="13"/>
        <v>204</v>
      </c>
      <c r="B208" s="485" t="s">
        <v>2032</v>
      </c>
      <c r="C208" s="485">
        <v>3517703</v>
      </c>
      <c r="D208" s="485" t="s">
        <v>2033</v>
      </c>
      <c r="E208" s="485" t="s">
        <v>2034</v>
      </c>
      <c r="F208" s="485">
        <v>362.18299999999999</v>
      </c>
      <c r="G208" s="486">
        <v>21394</v>
      </c>
      <c r="I208" s="542">
        <v>3508</v>
      </c>
      <c r="J208" s="542">
        <v>5</v>
      </c>
      <c r="K208" s="542" t="s">
        <v>3986</v>
      </c>
      <c r="L208" s="542">
        <v>20487.97420203068</v>
      </c>
      <c r="M208" s="487">
        <f>+Tabela1368[[#This Row],[Colunas85]]/$N$651</f>
        <v>4.5861517852036342E-4</v>
      </c>
      <c r="N208" s="542">
        <v>15811.079310114483</v>
      </c>
      <c r="O208" s="487">
        <f>+O207+Tabela1368[[#This Row],[Colunas8]]</f>
        <v>0.21199249752385524</v>
      </c>
      <c r="P208" s="485">
        <v>54.78</v>
      </c>
      <c r="Q208" s="485">
        <v>98</v>
      </c>
      <c r="R208" s="561">
        <v>0.71799999999999997</v>
      </c>
      <c r="S208" s="485">
        <v>4.57</v>
      </c>
      <c r="T208" s="485">
        <v>64882.216659999998</v>
      </c>
      <c r="U208" s="485">
        <v>54904.999989999997</v>
      </c>
      <c r="V208" s="488">
        <v>445093826.34000003</v>
      </c>
      <c r="W208" s="487">
        <f t="shared" si="12"/>
        <v>1.9646153083950372E-4</v>
      </c>
      <c r="X208" s="487">
        <f>+X207+Tabela1368[[#This Row],[Colunas82]]</f>
        <v>0.18758343921748841</v>
      </c>
      <c r="Y208" s="488">
        <v>20804.61</v>
      </c>
    </row>
    <row r="209" spans="1:25" ht="20.100000000000001" customHeight="1" x14ac:dyDescent="0.25">
      <c r="A209" s="485">
        <f t="shared" si="13"/>
        <v>205</v>
      </c>
      <c r="B209" s="485" t="s">
        <v>2242</v>
      </c>
      <c r="C209" s="485">
        <v>3517802</v>
      </c>
      <c r="D209" s="485" t="s">
        <v>2243</v>
      </c>
      <c r="E209" s="485" t="s">
        <v>2244</v>
      </c>
      <c r="F209" s="485">
        <v>569.197</v>
      </c>
      <c r="G209" s="486">
        <v>8258</v>
      </c>
      <c r="I209" s="542">
        <v>3506</v>
      </c>
      <c r="J209" s="542">
        <v>3</v>
      </c>
      <c r="K209" s="542" t="s">
        <v>3972</v>
      </c>
      <c r="L209" s="542">
        <v>7908.2775993441801</v>
      </c>
      <c r="M209" s="487">
        <f>+Tabela1368[[#This Row],[Colunas85]]/$N$651</f>
        <v>1.7702365823226896E-4</v>
      </c>
      <c r="N209" s="542">
        <v>6103.0145341182306</v>
      </c>
      <c r="O209" s="487">
        <f>+O208+Tabela1368[[#This Row],[Colunas8]]</f>
        <v>0.21216952118208751</v>
      </c>
      <c r="P209" s="485">
        <v>14.8</v>
      </c>
      <c r="Q209" s="485">
        <v>98</v>
      </c>
      <c r="R209" s="561">
        <v>0.71899999999999997</v>
      </c>
      <c r="S209" s="485">
        <v>26.67</v>
      </c>
      <c r="T209" s="485">
        <v>30110.649219999999</v>
      </c>
      <c r="U209" s="485">
        <v>25902.897860000001</v>
      </c>
      <c r="V209" s="488">
        <v>270617963.19999999</v>
      </c>
      <c r="W209" s="487">
        <f t="shared" si="12"/>
        <v>1.1944901541350028E-4</v>
      </c>
      <c r="X209" s="487">
        <f>+X208+Tabela1368[[#This Row],[Colunas82]]</f>
        <v>0.1877028882329019</v>
      </c>
      <c r="Y209" s="488">
        <v>32770.400000000001</v>
      </c>
    </row>
    <row r="210" spans="1:25" ht="20.100000000000001" customHeight="1" x14ac:dyDescent="0.25">
      <c r="A210" s="485">
        <f t="shared" si="13"/>
        <v>206</v>
      </c>
      <c r="B210" s="485" t="s">
        <v>2137</v>
      </c>
      <c r="C210" s="485">
        <v>3517901</v>
      </c>
      <c r="D210" s="485" t="s">
        <v>2138</v>
      </c>
      <c r="E210" s="485" t="s">
        <v>2139</v>
      </c>
      <c r="F210" s="485">
        <v>641.50099999999998</v>
      </c>
      <c r="G210" s="486">
        <v>11382</v>
      </c>
      <c r="I210" s="542">
        <v>3508</v>
      </c>
      <c r="J210" s="542">
        <v>2</v>
      </c>
      <c r="K210" s="542" t="s">
        <v>3983</v>
      </c>
      <c r="L210" s="542">
        <v>10899.977674465421</v>
      </c>
      <c r="M210" s="487">
        <f>+Tabela1368[[#This Row],[Colunas85]]/$N$651</f>
        <v>2.4399167813025973E-4</v>
      </c>
      <c r="N210" s="542">
        <v>8411.7838977153897</v>
      </c>
      <c r="O210" s="487">
        <f>+O209+Tabela1368[[#This Row],[Colunas8]]</f>
        <v>0.21241351286021778</v>
      </c>
      <c r="P210" s="485">
        <v>15.55</v>
      </c>
      <c r="Q210" s="485">
        <v>97</v>
      </c>
      <c r="R210" s="561">
        <v>0.73699999999999999</v>
      </c>
      <c r="S210" s="485">
        <v>8.77</v>
      </c>
      <c r="T210" s="485">
        <v>52473.479489999998</v>
      </c>
      <c r="U210" s="485">
        <v>47172.145909999999</v>
      </c>
      <c r="V210" s="488">
        <v>337853840.94</v>
      </c>
      <c r="W210" s="487">
        <f t="shared" si="12"/>
        <v>1.4912649617470898E-4</v>
      </c>
      <c r="X210" s="487">
        <f>+X209+Tabela1368[[#This Row],[Colunas82]]</f>
        <v>0.18785201472907662</v>
      </c>
      <c r="Y210" s="488">
        <v>29683.17</v>
      </c>
    </row>
    <row r="211" spans="1:25" ht="20.100000000000001" customHeight="1" x14ac:dyDescent="0.25">
      <c r="A211" s="485">
        <f t="shared" si="13"/>
        <v>207</v>
      </c>
      <c r="B211" s="485" t="s">
        <v>3073</v>
      </c>
      <c r="C211" s="485">
        <v>3518008</v>
      </c>
      <c r="D211" s="485" t="s">
        <v>3074</v>
      </c>
      <c r="E211" s="485" t="s">
        <v>3075</v>
      </c>
      <c r="F211" s="485">
        <v>85.7</v>
      </c>
      <c r="G211" s="486">
        <v>1996</v>
      </c>
      <c r="I211" s="542">
        <v>3507</v>
      </c>
      <c r="J211" s="542">
        <v>5</v>
      </c>
      <c r="K211" s="542" t="s">
        <v>3979</v>
      </c>
      <c r="L211" s="542">
        <v>1911.4703424910369</v>
      </c>
      <c r="M211" s="487">
        <f>+Tabela1368[[#This Row],[Colunas85]]/$N$651</f>
        <v>4.278750567105943E-5</v>
      </c>
      <c r="N211" s="542">
        <v>1475.1292092637427</v>
      </c>
      <c r="O211" s="487">
        <f>+O210+Tabela1368[[#This Row],[Colunas8]]</f>
        <v>0.21245630036588883</v>
      </c>
      <c r="P211" s="485">
        <v>23.03</v>
      </c>
      <c r="Q211" s="485">
        <v>95.6</v>
      </c>
      <c r="R211" s="561">
        <v>0.73199999999999998</v>
      </c>
      <c r="S211" s="485" t="s">
        <v>27</v>
      </c>
      <c r="T211" s="485">
        <v>15147.017970000001</v>
      </c>
      <c r="U211" s="485">
        <v>11610.59837</v>
      </c>
      <c r="V211" s="488">
        <v>35439938.079999998</v>
      </c>
      <c r="W211" s="487">
        <f t="shared" si="12"/>
        <v>1.5642959025756998E-5</v>
      </c>
      <c r="X211" s="487">
        <f>+X210+Tabela1368[[#This Row],[Colunas82]]</f>
        <v>0.18786765768810237</v>
      </c>
      <c r="Y211" s="488">
        <v>17755.48</v>
      </c>
    </row>
    <row r="212" spans="1:25" ht="20.100000000000001" customHeight="1" x14ac:dyDescent="0.25">
      <c r="A212" s="485">
        <f t="shared" si="13"/>
        <v>208</v>
      </c>
      <c r="B212" s="485" t="s">
        <v>2471</v>
      </c>
      <c r="C212" s="485">
        <v>3518107</v>
      </c>
      <c r="D212" s="485" t="s">
        <v>2472</v>
      </c>
      <c r="E212" s="485" t="s">
        <v>2473</v>
      </c>
      <c r="F212" s="485">
        <v>461.74599999999998</v>
      </c>
      <c r="G212" s="486">
        <v>6685</v>
      </c>
      <c r="I212" s="542">
        <v>3503</v>
      </c>
      <c r="J212" s="542">
        <v>4</v>
      </c>
      <c r="K212" s="542" t="s">
        <v>3957</v>
      </c>
      <c r="L212" s="542">
        <v>6401.8934065894691</v>
      </c>
      <c r="M212" s="487">
        <f>+Tabela1368[[#This Row],[Colunas85]]/$N$651</f>
        <v>1.4330384539630876E-4</v>
      </c>
      <c r="N212" s="542">
        <v>4940.5003827295186</v>
      </c>
      <c r="O212" s="487">
        <f>+O211+Tabela1368[[#This Row],[Colunas8]]</f>
        <v>0.21259960421128515</v>
      </c>
      <c r="P212" s="485">
        <v>13.89</v>
      </c>
      <c r="Q212" s="485">
        <v>98.9</v>
      </c>
      <c r="R212" s="561">
        <v>0.71299999999999997</v>
      </c>
      <c r="S212" s="485">
        <v>15.87</v>
      </c>
      <c r="T212" s="485">
        <v>23152.79477</v>
      </c>
      <c r="U212" s="485">
        <v>18916.665529999998</v>
      </c>
      <c r="V212" s="488">
        <v>174987629.59999999</v>
      </c>
      <c r="W212" s="487">
        <f t="shared" si="12"/>
        <v>7.7238405825316909E-5</v>
      </c>
      <c r="X212" s="487">
        <f>+X211+Tabela1368[[#This Row],[Colunas82]]</f>
        <v>0.1879448960939277</v>
      </c>
      <c r="Y212" s="488">
        <v>26176.16</v>
      </c>
    </row>
    <row r="213" spans="1:25" ht="20.100000000000001" customHeight="1" x14ac:dyDescent="0.25">
      <c r="A213" s="485">
        <f t="shared" si="13"/>
        <v>209</v>
      </c>
      <c r="B213" s="485" t="s">
        <v>1792</v>
      </c>
      <c r="C213" s="485">
        <v>3518206</v>
      </c>
      <c r="D213" s="485" t="s">
        <v>1793</v>
      </c>
      <c r="E213" s="485" t="s">
        <v>1794</v>
      </c>
      <c r="F213" s="485">
        <v>955.63699999999994</v>
      </c>
      <c r="G213" s="486">
        <v>33257</v>
      </c>
      <c r="I213" s="542">
        <v>3506</v>
      </c>
      <c r="J213" s="542">
        <v>1</v>
      </c>
      <c r="K213" s="542" t="s">
        <v>3970</v>
      </c>
      <c r="L213" s="542">
        <v>31848.581753619448</v>
      </c>
      <c r="M213" s="487">
        <f>+Tabela1368[[#This Row],[Colunas85]]/$N$651</f>
        <v>7.1291787379880944E-4</v>
      </c>
      <c r="N213" s="542">
        <v>24578.342741725599</v>
      </c>
      <c r="O213" s="487">
        <f>+O212+Tabela1368[[#This Row],[Colunas8]]</f>
        <v>0.21331252208508397</v>
      </c>
      <c r="P213" s="485">
        <v>31.99</v>
      </c>
      <c r="Q213" s="485">
        <v>99.6</v>
      </c>
      <c r="R213" s="561">
        <v>0.76300000000000001</v>
      </c>
      <c r="S213" s="485">
        <v>8.4</v>
      </c>
      <c r="T213" s="485">
        <v>93651.17078</v>
      </c>
      <c r="U213" s="485">
        <v>86915.601460000005</v>
      </c>
      <c r="V213" s="488">
        <v>923364641.63999999</v>
      </c>
      <c r="W213" s="487">
        <f t="shared" si="12"/>
        <v>4.0756716962659311E-4</v>
      </c>
      <c r="X213" s="487">
        <f>+X212+Tabela1368[[#This Row],[Colunas82]]</f>
        <v>0.18835246326355429</v>
      </c>
      <c r="Y213" s="488">
        <v>27764.52</v>
      </c>
    </row>
    <row r="214" spans="1:25" ht="20.100000000000001" customHeight="1" x14ac:dyDescent="0.25">
      <c r="A214" s="485">
        <f t="shared" si="13"/>
        <v>210</v>
      </c>
      <c r="B214" s="485" t="s">
        <v>1649</v>
      </c>
      <c r="C214" s="485">
        <v>3518305</v>
      </c>
      <c r="D214" s="485" t="s">
        <v>1650</v>
      </c>
      <c r="E214" s="485" t="s">
        <v>1651</v>
      </c>
      <c r="F214" s="485">
        <v>270.81599999999997</v>
      </c>
      <c r="G214" s="486">
        <v>30465</v>
      </c>
      <c r="I214" s="542">
        <v>3501</v>
      </c>
      <c r="J214" s="542">
        <v>1</v>
      </c>
      <c r="K214" s="542" t="s">
        <v>3944</v>
      </c>
      <c r="L214" s="542">
        <v>29174.821635265249</v>
      </c>
      <c r="M214" s="487">
        <f>+Tabela1368[[#This Row],[Colunas85]]/$N$651</f>
        <v>6.5306681376193663E-4</v>
      </c>
      <c r="N214" s="542">
        <v>22514.935551212384</v>
      </c>
      <c r="O214" s="487">
        <f>+O213+Tabela1368[[#This Row],[Colunas8]]</f>
        <v>0.2139655888988459</v>
      </c>
      <c r="P214" s="485">
        <v>95.43</v>
      </c>
      <c r="Q214" s="485">
        <v>97.3</v>
      </c>
      <c r="R214" s="561">
        <v>0.73099999999999998</v>
      </c>
      <c r="S214" s="485">
        <v>4.8499999999999996</v>
      </c>
      <c r="T214" s="485">
        <v>165358.38094</v>
      </c>
      <c r="U214" s="485">
        <v>161319.60779000001</v>
      </c>
      <c r="V214" s="488">
        <v>1462252063.05</v>
      </c>
      <c r="W214" s="487">
        <f t="shared" si="12"/>
        <v>6.454285855687869E-4</v>
      </c>
      <c r="X214" s="487">
        <f>+X213+Tabela1368[[#This Row],[Colunas82]]</f>
        <v>0.18899789184912308</v>
      </c>
      <c r="Y214" s="488">
        <v>47997.77</v>
      </c>
    </row>
    <row r="215" spans="1:25" ht="20.100000000000001" customHeight="1" x14ac:dyDescent="0.25">
      <c r="A215" s="485">
        <f t="shared" si="13"/>
        <v>211</v>
      </c>
      <c r="B215" s="485" t="s">
        <v>1362</v>
      </c>
      <c r="C215" s="485">
        <v>3518404</v>
      </c>
      <c r="D215" s="485" t="s">
        <v>1363</v>
      </c>
      <c r="E215" s="485" t="s">
        <v>1364</v>
      </c>
      <c r="F215" s="485">
        <v>752.63599999999997</v>
      </c>
      <c r="G215" s="486">
        <v>123192</v>
      </c>
      <c r="I215" s="542">
        <v>3511</v>
      </c>
      <c r="J215" s="542">
        <v>4</v>
      </c>
      <c r="K215" s="542" t="s">
        <v>4007</v>
      </c>
      <c r="L215" s="542">
        <v>117974.87697001794</v>
      </c>
      <c r="M215" s="487">
        <f>+Tabela1368[[#This Row],[Colunas85]]/$N$651</f>
        <v>2.64082084099657E-3</v>
      </c>
      <c r="N215" s="542">
        <v>91044.147067945392</v>
      </c>
      <c r="O215" s="487">
        <f>+O214+Tabela1368[[#This Row],[Colunas8]]</f>
        <v>0.21660640973984246</v>
      </c>
      <c r="P215" s="485">
        <v>148.91</v>
      </c>
      <c r="Q215" s="485">
        <v>97.8</v>
      </c>
      <c r="R215" s="561">
        <v>0.79800000000000004</v>
      </c>
      <c r="S215" s="485">
        <v>12.13</v>
      </c>
      <c r="T215" s="485">
        <v>314633.14171</v>
      </c>
      <c r="U215" s="485">
        <v>304895.53466</v>
      </c>
      <c r="V215" s="488">
        <v>5771457733.6800003</v>
      </c>
      <c r="W215" s="487">
        <f t="shared" si="12"/>
        <v>2.5474840459101785E-3</v>
      </c>
      <c r="X215" s="487">
        <f>+X214+Tabela1368[[#This Row],[Colunas82]]</f>
        <v>0.19154537589503326</v>
      </c>
      <c r="Y215" s="488">
        <v>46849.29</v>
      </c>
    </row>
    <row r="216" spans="1:25" ht="20.100000000000001" customHeight="1" x14ac:dyDescent="0.25">
      <c r="A216" s="485">
        <f t="shared" si="13"/>
        <v>212</v>
      </c>
      <c r="B216" s="485" t="s">
        <v>2323</v>
      </c>
      <c r="C216" s="485">
        <v>3518503</v>
      </c>
      <c r="D216" s="485" t="s">
        <v>2324</v>
      </c>
      <c r="E216" s="485" t="s">
        <v>2325</v>
      </c>
      <c r="F216" s="485">
        <v>567.88400000000001</v>
      </c>
      <c r="G216" s="486">
        <v>19244</v>
      </c>
      <c r="I216" s="542">
        <v>3502</v>
      </c>
      <c r="J216" s="542">
        <v>4</v>
      </c>
      <c r="K216" s="542" t="s">
        <v>3950</v>
      </c>
      <c r="L216" s="542">
        <v>18429.025686822402</v>
      </c>
      <c r="M216" s="487">
        <f>+Tabela1368[[#This Row],[Colunas85]]/$N$651</f>
        <v>4.1252643243179748E-4</v>
      </c>
      <c r="N216" s="542">
        <v>14222.137526588911</v>
      </c>
      <c r="O216" s="487">
        <f>+O215+Tabela1368[[#This Row],[Colunas8]]</f>
        <v>0.21701893617227427</v>
      </c>
      <c r="P216" s="485">
        <v>25.72</v>
      </c>
      <c r="Q216" s="485">
        <v>96.3</v>
      </c>
      <c r="R216" s="561">
        <v>0.68700000000000006</v>
      </c>
      <c r="S216" s="485">
        <v>18.989999999999998</v>
      </c>
      <c r="T216" s="485">
        <v>43590.845580000001</v>
      </c>
      <c r="U216" s="485">
        <v>36441.060270000002</v>
      </c>
      <c r="V216" s="488">
        <v>236301309.67999998</v>
      </c>
      <c r="W216" s="487">
        <f t="shared" si="12"/>
        <v>1.0430186691389828E-4</v>
      </c>
      <c r="X216" s="487">
        <f>+X215+Tabela1368[[#This Row],[Colunas82]]</f>
        <v>0.19164967776194716</v>
      </c>
      <c r="Y216" s="488">
        <v>12279.22</v>
      </c>
    </row>
    <row r="217" spans="1:25" ht="20.100000000000001" customHeight="1" x14ac:dyDescent="0.25">
      <c r="A217" s="485">
        <f t="shared" si="13"/>
        <v>213</v>
      </c>
      <c r="B217" s="485" t="s">
        <v>1789</v>
      </c>
      <c r="C217" s="485">
        <v>3518602</v>
      </c>
      <c r="D217" s="485" t="s">
        <v>1790</v>
      </c>
      <c r="E217" s="485" t="s">
        <v>1791</v>
      </c>
      <c r="F217" s="485">
        <v>270.28899999999999</v>
      </c>
      <c r="G217" s="486">
        <v>40857</v>
      </c>
      <c r="I217" s="542">
        <v>3508</v>
      </c>
      <c r="J217" s="542">
        <v>1</v>
      </c>
      <c r="K217" s="542" t="s">
        <v>3982</v>
      </c>
      <c r="L217" s="542">
        <v>39126.725342262675</v>
      </c>
      <c r="M217" s="487">
        <f>+Tabela1368[[#This Row],[Colunas85]]/$N$651</f>
        <v>8.7583623206536839E-4</v>
      </c>
      <c r="N217" s="542">
        <v>30195.067185816002</v>
      </c>
      <c r="O217" s="487">
        <f>+O216+Tabela1368[[#This Row],[Colunas8]]</f>
        <v>0.21789477240433963</v>
      </c>
      <c r="P217" s="485">
        <v>131.29</v>
      </c>
      <c r="Q217" s="485">
        <v>97.3</v>
      </c>
      <c r="R217" s="561">
        <v>0.71899999999999997</v>
      </c>
      <c r="S217" s="485">
        <v>4.17</v>
      </c>
      <c r="T217" s="485">
        <v>112249.84688</v>
      </c>
      <c r="U217" s="485">
        <v>94828.853510000001</v>
      </c>
      <c r="V217" s="488">
        <v>925703586.12</v>
      </c>
      <c r="W217" s="487">
        <f t="shared" si="12"/>
        <v>4.0859956456423574E-4</v>
      </c>
      <c r="X217" s="487">
        <f>+X216+Tabela1368[[#This Row],[Colunas82]]</f>
        <v>0.1920582773265114</v>
      </c>
      <c r="Y217" s="488">
        <v>22657.16</v>
      </c>
    </row>
    <row r="218" spans="1:25" ht="20.100000000000001" customHeight="1" x14ac:dyDescent="0.25">
      <c r="A218" s="485">
        <f t="shared" si="13"/>
        <v>214</v>
      </c>
      <c r="B218" s="485" t="s">
        <v>1308</v>
      </c>
      <c r="C218" s="485">
        <v>3518701</v>
      </c>
      <c r="D218" s="485" t="s">
        <v>1309</v>
      </c>
      <c r="E218" s="485" t="s">
        <v>1310</v>
      </c>
      <c r="F218" s="485">
        <v>144.79400000000001</v>
      </c>
      <c r="G218" s="486">
        <v>324977</v>
      </c>
      <c r="I218" s="542">
        <v>3501</v>
      </c>
      <c r="J218" s="542">
        <v>2</v>
      </c>
      <c r="K218" s="542" t="s">
        <v>3945</v>
      </c>
      <c r="L218" s="542">
        <v>311214.37750085653</v>
      </c>
      <c r="M218" s="487">
        <f>+Tabela1368[[#This Row],[Colunas85]]/$N$651</f>
        <v>6.9664104361041486E-3</v>
      </c>
      <c r="N218" s="542">
        <v>240171.87627199563</v>
      </c>
      <c r="O218" s="487">
        <f>+O217+Tabela1368[[#This Row],[Colunas8]]</f>
        <v>0.22486118284044379</v>
      </c>
      <c r="P218" s="485">
        <v>2026.8</v>
      </c>
      <c r="Q218" s="485">
        <v>95.9</v>
      </c>
      <c r="R218" s="561">
        <v>0.751</v>
      </c>
      <c r="S218" s="485">
        <v>19.09</v>
      </c>
      <c r="T218" s="485">
        <v>1349179.7607799999</v>
      </c>
      <c r="U218" s="485">
        <v>1153554.18582</v>
      </c>
      <c r="V218" s="488">
        <v>8784716518.3700008</v>
      </c>
      <c r="W218" s="487">
        <f t="shared" si="12"/>
        <v>3.8775169482393353E-3</v>
      </c>
      <c r="X218" s="487">
        <f>+X217+Tabela1368[[#This Row],[Colunas82]]</f>
        <v>0.19593579427475075</v>
      </c>
      <c r="Y218" s="488">
        <v>27031.81</v>
      </c>
    </row>
    <row r="219" spans="1:25" ht="20.100000000000001" customHeight="1" x14ac:dyDescent="0.25">
      <c r="A219" s="485">
        <f t="shared" si="13"/>
        <v>215</v>
      </c>
      <c r="B219" s="485" t="s">
        <v>1185</v>
      </c>
      <c r="C219" s="485">
        <v>3518800</v>
      </c>
      <c r="D219" s="485" t="s">
        <v>1186</v>
      </c>
      <c r="E219" s="485" t="s">
        <v>1187</v>
      </c>
      <c r="F219" s="485">
        <v>318.67500000000001</v>
      </c>
      <c r="G219" s="486">
        <v>1404694</v>
      </c>
      <c r="I219" s="542">
        <v>3501</v>
      </c>
      <c r="J219" s="542">
        <v>1</v>
      </c>
      <c r="K219" s="542" t="s">
        <v>3944</v>
      </c>
      <c r="L219" s="542">
        <v>1345205.872382317</v>
      </c>
      <c r="M219" s="487">
        <f>+Tabela1368[[#This Row],[Colunas85]]/$N$651</f>
        <v>3.0111900045642868E-2</v>
      </c>
      <c r="N219" s="542">
        <v>1038128.8324035691</v>
      </c>
      <c r="O219" s="487">
        <f>+O218+Tabela1368[[#This Row],[Colunas8]]</f>
        <v>0.25497308288608667</v>
      </c>
      <c r="P219" s="485">
        <v>3834.51</v>
      </c>
      <c r="Q219" s="485">
        <v>97.1</v>
      </c>
      <c r="R219" s="561">
        <v>0.76300000000000001</v>
      </c>
      <c r="S219" s="485">
        <v>12.45</v>
      </c>
      <c r="T219" s="485">
        <v>4189490.6776800002</v>
      </c>
      <c r="U219" s="485">
        <v>3985438.6806899998</v>
      </c>
      <c r="V219" s="488">
        <v>63067529803.799995</v>
      </c>
      <c r="W219" s="487">
        <f t="shared" si="12"/>
        <v>2.7837598992118549E-2</v>
      </c>
      <c r="X219" s="487">
        <f>+X218+Tabela1368[[#This Row],[Colunas82]]</f>
        <v>0.22377339326686929</v>
      </c>
      <c r="Y219" s="488">
        <v>44897.7</v>
      </c>
    </row>
    <row r="220" spans="1:25" ht="20.100000000000001" customHeight="1" x14ac:dyDescent="0.25">
      <c r="A220" s="485">
        <f t="shared" si="13"/>
        <v>216</v>
      </c>
      <c r="B220" s="485" t="s">
        <v>2359</v>
      </c>
      <c r="C220" s="485">
        <v>3518859</v>
      </c>
      <c r="D220" s="485" t="s">
        <v>2360</v>
      </c>
      <c r="E220" s="485" t="s">
        <v>2361</v>
      </c>
      <c r="F220" s="485">
        <v>413.56700000000001</v>
      </c>
      <c r="G220" s="486">
        <v>7760</v>
      </c>
      <c r="I220" s="542">
        <v>3508</v>
      </c>
      <c r="J220" s="542">
        <v>1</v>
      </c>
      <c r="K220" s="542" t="s">
        <v>3982</v>
      </c>
      <c r="L220" s="542">
        <v>7431.3676641936108</v>
      </c>
      <c r="M220" s="487">
        <f>+Tabela1368[[#This Row],[Colunas85]]/$N$651</f>
        <v>1.6634821844059179E-4</v>
      </c>
      <c r="N220" s="542">
        <v>5734.9712744923063</v>
      </c>
      <c r="O220" s="487">
        <f>+O219+Tabela1368[[#This Row],[Colunas8]]</f>
        <v>0.25513943110452725</v>
      </c>
      <c r="P220" s="485">
        <v>16.84</v>
      </c>
      <c r="Q220" s="485">
        <v>99.1</v>
      </c>
      <c r="R220" s="561">
        <v>0.74299999999999999</v>
      </c>
      <c r="S220" s="485">
        <v>9.6199999999999992</v>
      </c>
      <c r="T220" s="485">
        <v>32270.632300000001</v>
      </c>
      <c r="U220" s="485">
        <v>26671.09258</v>
      </c>
      <c r="V220" s="488">
        <v>217284345.60000002</v>
      </c>
      <c r="W220" s="487">
        <f t="shared" si="12"/>
        <v>9.5907902194597284E-5</v>
      </c>
      <c r="X220" s="487">
        <f>+X219+Tabela1368[[#This Row],[Colunas82]]</f>
        <v>0.22386930116906389</v>
      </c>
      <c r="Y220" s="488">
        <v>28000.560000000001</v>
      </c>
    </row>
    <row r="221" spans="1:25" ht="20.100000000000001" customHeight="1" x14ac:dyDescent="0.25">
      <c r="A221" s="485">
        <f t="shared" si="13"/>
        <v>217</v>
      </c>
      <c r="B221" s="485" t="s">
        <v>2892</v>
      </c>
      <c r="C221" s="485">
        <v>3518909</v>
      </c>
      <c r="D221" s="485" t="s">
        <v>2893</v>
      </c>
      <c r="E221" s="485" t="s">
        <v>2894</v>
      </c>
      <c r="F221" s="485">
        <v>252.477</v>
      </c>
      <c r="G221" s="486">
        <v>5346</v>
      </c>
      <c r="I221" s="542">
        <v>3506</v>
      </c>
      <c r="J221" s="542">
        <v>1</v>
      </c>
      <c r="K221" s="542" t="s">
        <v>3970</v>
      </c>
      <c r="L221" s="542">
        <v>5119.5994243271962</v>
      </c>
      <c r="M221" s="487">
        <f>+Tabela1368[[#This Row],[Colunas85]]/$N$651</f>
        <v>1.1460020306487161E-4</v>
      </c>
      <c r="N221" s="542">
        <v>3950.9222208035917</v>
      </c>
      <c r="O221" s="487">
        <f>+O220+Tabela1368[[#This Row],[Colunas8]]</f>
        <v>0.25525403130759211</v>
      </c>
      <c r="P221" s="485">
        <v>18.86</v>
      </c>
      <c r="Q221" s="485">
        <v>85.3</v>
      </c>
      <c r="R221" s="561">
        <v>0.69699999999999995</v>
      </c>
      <c r="S221" s="485" t="s">
        <v>27</v>
      </c>
      <c r="T221" s="485">
        <v>20936.0177</v>
      </c>
      <c r="U221" s="485">
        <v>17601.963049999998</v>
      </c>
      <c r="V221" s="488">
        <v>67332014.640000001</v>
      </c>
      <c r="W221" s="487">
        <f t="shared" si="12"/>
        <v>2.9719914965923398E-5</v>
      </c>
      <c r="X221" s="487">
        <f>+X220+Tabela1368[[#This Row],[Colunas82]]</f>
        <v>0.22389902108402981</v>
      </c>
      <c r="Y221" s="488">
        <v>12594.84</v>
      </c>
    </row>
    <row r="222" spans="1:25" ht="20.100000000000001" customHeight="1" x14ac:dyDescent="0.25">
      <c r="A222" s="485">
        <f t="shared" si="13"/>
        <v>218</v>
      </c>
      <c r="B222" s="485" t="s">
        <v>2176</v>
      </c>
      <c r="C222" s="485">
        <v>3519006</v>
      </c>
      <c r="D222" s="485" t="s">
        <v>2177</v>
      </c>
      <c r="E222" s="485" t="s">
        <v>2178</v>
      </c>
      <c r="F222" s="485">
        <v>364.25200000000001</v>
      </c>
      <c r="G222" s="486">
        <v>9649</v>
      </c>
      <c r="I222" s="542">
        <v>3504</v>
      </c>
      <c r="J222" s="542">
        <v>4</v>
      </c>
      <c r="K222" s="542" t="s">
        <v>3962</v>
      </c>
      <c r="L222" s="542">
        <v>9240.3694061603273</v>
      </c>
      <c r="M222" s="487">
        <f>+Tabela1368[[#This Row],[Colunas85]]/$N$651</f>
        <v>2.0684200512026676E-4</v>
      </c>
      <c r="N222" s="542">
        <v>7131.0229159247756</v>
      </c>
      <c r="O222" s="487">
        <f>+O221+Tabela1368[[#This Row],[Colunas8]]</f>
        <v>0.25546087331271239</v>
      </c>
      <c r="P222" s="485">
        <v>23.85</v>
      </c>
      <c r="Q222" s="485">
        <v>98.4</v>
      </c>
      <c r="R222" s="561">
        <v>0.72699999999999998</v>
      </c>
      <c r="S222" s="485">
        <v>25.86</v>
      </c>
      <c r="T222" s="485">
        <v>26291.349579999998</v>
      </c>
      <c r="U222" s="485">
        <v>22891.195</v>
      </c>
      <c r="V222" s="488">
        <v>320177074.09000003</v>
      </c>
      <c r="W222" s="487">
        <f t="shared" si="12"/>
        <v>1.4132408582855611E-4</v>
      </c>
      <c r="X222" s="487">
        <f>+X221+Tabela1368[[#This Row],[Colunas82]]</f>
        <v>0.22404034516985838</v>
      </c>
      <c r="Y222" s="488">
        <v>33182.410000000003</v>
      </c>
    </row>
    <row r="223" spans="1:25" ht="20.100000000000001" customHeight="1" x14ac:dyDescent="0.25">
      <c r="A223" s="485">
        <f t="shared" si="13"/>
        <v>219</v>
      </c>
      <c r="B223" s="485" t="s">
        <v>1760</v>
      </c>
      <c r="C223" s="485">
        <v>3519055</v>
      </c>
      <c r="D223" s="485" t="s">
        <v>1761</v>
      </c>
      <c r="E223" s="485" t="s">
        <v>1762</v>
      </c>
      <c r="F223" s="485">
        <v>65.576999999999998</v>
      </c>
      <c r="G223" s="486">
        <v>15605</v>
      </c>
      <c r="I223" s="542">
        <v>3510</v>
      </c>
      <c r="J223" s="542">
        <v>1</v>
      </c>
      <c r="K223" s="542" t="s">
        <v>3991</v>
      </c>
      <c r="L223" s="542">
        <v>14944.13561852336</v>
      </c>
      <c r="M223" s="487">
        <f>+Tabela1368[[#This Row],[Colunas85]]/$N$651</f>
        <v>3.3451855009863842E-4</v>
      </c>
      <c r="N223" s="542">
        <v>11532.761177635621</v>
      </c>
      <c r="O223" s="487">
        <f>+O222+Tabela1368[[#This Row],[Colunas8]]</f>
        <v>0.25579539186281103</v>
      </c>
      <c r="P223" s="485">
        <v>172.3</v>
      </c>
      <c r="Q223" s="485">
        <v>98.8</v>
      </c>
      <c r="R223" s="561">
        <v>0.79300000000000004</v>
      </c>
      <c r="S223" s="485">
        <v>5.41</v>
      </c>
      <c r="T223" s="485">
        <v>77486.374549999993</v>
      </c>
      <c r="U223" s="485">
        <v>67934.489029999997</v>
      </c>
      <c r="V223" s="488">
        <v>1038320184.3000001</v>
      </c>
      <c r="W223" s="487">
        <f t="shared" si="12"/>
        <v>4.58307801270892E-4</v>
      </c>
      <c r="X223" s="487">
        <f>+X222+Tabela1368[[#This Row],[Colunas82]]</f>
        <v>0.22449865297112928</v>
      </c>
      <c r="Y223" s="488">
        <v>66537.66</v>
      </c>
    </row>
    <row r="224" spans="1:25" ht="20.100000000000001" customHeight="1" x14ac:dyDescent="0.25">
      <c r="A224" s="485">
        <f t="shared" si="13"/>
        <v>220</v>
      </c>
      <c r="B224" s="485" t="s">
        <v>1251</v>
      </c>
      <c r="C224" s="485">
        <v>3519071</v>
      </c>
      <c r="D224" s="485" t="s">
        <v>1252</v>
      </c>
      <c r="E224" s="485" t="s">
        <v>1253</v>
      </c>
      <c r="F224" s="485">
        <v>62.415999999999997</v>
      </c>
      <c r="G224" s="486">
        <v>237570</v>
      </c>
      <c r="I224" s="542">
        <v>3510</v>
      </c>
      <c r="J224" s="542">
        <v>1</v>
      </c>
      <c r="K224" s="542" t="s">
        <v>3991</v>
      </c>
      <c r="L224" s="542">
        <v>227509.02267815411</v>
      </c>
      <c r="M224" s="487">
        <f>+Tabela1368[[#This Row],[Colunas85]]/$N$651</f>
        <v>5.0926992596561065E-3</v>
      </c>
      <c r="N224" s="542">
        <v>175574.3718661259</v>
      </c>
      <c r="O224" s="487">
        <f>+O223+Tabela1368[[#This Row],[Colunas8]]</f>
        <v>0.26088809112246714</v>
      </c>
      <c r="P224" s="485">
        <v>3094.16</v>
      </c>
      <c r="Q224" s="485">
        <v>97.5</v>
      </c>
      <c r="R224" s="561">
        <v>0.75600000000000001</v>
      </c>
      <c r="S224" s="485">
        <v>12.19</v>
      </c>
      <c r="T224" s="485">
        <v>780150.07223000005</v>
      </c>
      <c r="U224" s="485">
        <v>674186.19628000003</v>
      </c>
      <c r="V224" s="488">
        <v>13705829047.5</v>
      </c>
      <c r="W224" s="487">
        <f t="shared" si="12"/>
        <v>6.0496641309050669E-3</v>
      </c>
      <c r="X224" s="487">
        <f>+X223+Tabela1368[[#This Row],[Colunas82]]</f>
        <v>0.23054831710203436</v>
      </c>
      <c r="Y224" s="488">
        <v>57691.75</v>
      </c>
    </row>
    <row r="225" spans="1:25" ht="20.100000000000001" customHeight="1" x14ac:dyDescent="0.25">
      <c r="A225" s="485">
        <f t="shared" si="13"/>
        <v>221</v>
      </c>
      <c r="B225" s="485" t="s">
        <v>2038</v>
      </c>
      <c r="C225" s="485">
        <v>3519105</v>
      </c>
      <c r="D225" s="485" t="s">
        <v>2039</v>
      </c>
      <c r="E225" s="485" t="s">
        <v>2040</v>
      </c>
      <c r="F225" s="485">
        <v>547.39300000000003</v>
      </c>
      <c r="G225" s="486">
        <v>12002</v>
      </c>
      <c r="I225" s="542">
        <v>3503</v>
      </c>
      <c r="J225" s="542">
        <v>1</v>
      </c>
      <c r="K225" s="542" t="s">
        <v>3954</v>
      </c>
      <c r="L225" s="542">
        <v>11493.720967223158</v>
      </c>
      <c r="M225" s="487">
        <f>+Tabela1368[[#This Row],[Colunas85]]/$N$651</f>
        <v>2.5728238630463689E-4</v>
      </c>
      <c r="N225" s="542">
        <v>8869.9903655227645</v>
      </c>
      <c r="O225" s="487">
        <f>+O224+Tabela1368[[#This Row],[Colunas8]]</f>
        <v>0.26114537350877176</v>
      </c>
      <c r="P225" s="485">
        <v>18.29</v>
      </c>
      <c r="Q225" s="485">
        <v>96.7</v>
      </c>
      <c r="R225" s="561">
        <v>0.745</v>
      </c>
      <c r="S225" s="485">
        <v>6.49</v>
      </c>
      <c r="T225" s="485">
        <v>48461.834949999997</v>
      </c>
      <c r="U225" s="485">
        <v>41283.899299999997</v>
      </c>
      <c r="V225" s="488">
        <v>444356887.13999999</v>
      </c>
      <c r="W225" s="487">
        <f t="shared" si="12"/>
        <v>1.9613625065182245E-4</v>
      </c>
      <c r="X225" s="487">
        <f>+X224+Tabela1368[[#This Row],[Colunas82]]</f>
        <v>0.23074445335268617</v>
      </c>
      <c r="Y225" s="488">
        <v>37023.57</v>
      </c>
    </row>
    <row r="226" spans="1:25" ht="20.100000000000001" customHeight="1" x14ac:dyDescent="0.25">
      <c r="A226" s="485">
        <f t="shared" si="13"/>
        <v>222</v>
      </c>
      <c r="B226" s="485" t="s">
        <v>2428</v>
      </c>
      <c r="C226" s="485">
        <v>3519204</v>
      </c>
      <c r="D226" s="485" t="s">
        <v>2429</v>
      </c>
      <c r="E226" s="485" t="s">
        <v>2430</v>
      </c>
      <c r="F226" s="485">
        <v>321.94799999999998</v>
      </c>
      <c r="G226" s="486">
        <v>6269</v>
      </c>
      <c r="I226" s="542">
        <v>3504</v>
      </c>
      <c r="J226" s="542">
        <v>4</v>
      </c>
      <c r="K226" s="542" t="s">
        <v>3962</v>
      </c>
      <c r="L226" s="542">
        <v>6003.5108101584719</v>
      </c>
      <c r="M226" s="487">
        <f>+Tabela1368[[#This Row],[Colunas85]]/$N$651</f>
        <v>1.3438620894382346E-4</v>
      </c>
      <c r="N226" s="542">
        <v>4633.0586236845711</v>
      </c>
      <c r="O226" s="487">
        <f>+O225+Tabela1368[[#This Row],[Colunas8]]</f>
        <v>0.26127975971771561</v>
      </c>
      <c r="P226" s="485">
        <v>19.899999999999999</v>
      </c>
      <c r="Q226" s="485">
        <v>99.4</v>
      </c>
      <c r="R226" s="561">
        <v>0.73299999999999998</v>
      </c>
      <c r="S226" s="485">
        <v>15.87</v>
      </c>
      <c r="T226" s="485">
        <v>20293.12789</v>
      </c>
      <c r="U226" s="485">
        <v>17172.470809999999</v>
      </c>
      <c r="V226" s="488">
        <v>189058934.75</v>
      </c>
      <c r="W226" s="487">
        <f t="shared" si="12"/>
        <v>8.3449388739663296E-5</v>
      </c>
      <c r="X226" s="487">
        <f>+X225+Tabela1368[[#This Row],[Colunas82]]</f>
        <v>0.23082790274142584</v>
      </c>
      <c r="Y226" s="488">
        <v>30157.75</v>
      </c>
    </row>
    <row r="227" spans="1:25" ht="20.100000000000001" customHeight="1" x14ac:dyDescent="0.25">
      <c r="A227" s="485">
        <f t="shared" si="13"/>
        <v>223</v>
      </c>
      <c r="B227" s="485" t="s">
        <v>2501</v>
      </c>
      <c r="C227" s="485">
        <v>3519253</v>
      </c>
      <c r="D227" s="485" t="s">
        <v>2502</v>
      </c>
      <c r="E227" s="485" t="s">
        <v>2503</v>
      </c>
      <c r="F227" s="485">
        <v>401.38099999999997</v>
      </c>
      <c r="G227" s="486">
        <v>9786</v>
      </c>
      <c r="I227" s="542">
        <v>3502</v>
      </c>
      <c r="J227" s="542">
        <v>5</v>
      </c>
      <c r="K227" s="542" t="s">
        <v>3951</v>
      </c>
      <c r="L227" s="542">
        <v>9371.5675208503435</v>
      </c>
      <c r="M227" s="487">
        <f>+Tabela1368[[#This Row],[Colunas85]]/$N$651</f>
        <v>2.0977882289428235E-4</v>
      </c>
      <c r="N227" s="542">
        <v>7232.2717644564054</v>
      </c>
      <c r="O227" s="487">
        <f>+O226+Tabela1368[[#This Row],[Colunas8]]</f>
        <v>0.26148953854060991</v>
      </c>
      <c r="P227" s="485">
        <v>15.89</v>
      </c>
      <c r="Q227" s="485">
        <v>98.5</v>
      </c>
      <c r="R227" s="561">
        <v>0.67400000000000004</v>
      </c>
      <c r="S227" s="485">
        <v>25.97</v>
      </c>
      <c r="T227" s="485">
        <v>26898.176960000001</v>
      </c>
      <c r="U227" s="485">
        <v>23493.362819999998</v>
      </c>
      <c r="V227" s="488">
        <v>166671824.75999999</v>
      </c>
      <c r="W227" s="487">
        <f t="shared" si="12"/>
        <v>7.3567863453468849E-5</v>
      </c>
      <c r="X227" s="487">
        <f>+X226+Tabela1368[[#This Row],[Colunas82]]</f>
        <v>0.23090147060487931</v>
      </c>
      <c r="Y227" s="488">
        <v>17031.66</v>
      </c>
    </row>
    <row r="228" spans="1:25" ht="20.100000000000001" customHeight="1" x14ac:dyDescent="0.25">
      <c r="A228" s="485">
        <f t="shared" si="13"/>
        <v>224</v>
      </c>
      <c r="B228" s="485" t="s">
        <v>1825</v>
      </c>
      <c r="C228" s="485">
        <v>3519303</v>
      </c>
      <c r="D228" s="485" t="s">
        <v>1826</v>
      </c>
      <c r="E228" s="485" t="s">
        <v>1827</v>
      </c>
      <c r="F228" s="485">
        <v>290.97800000000001</v>
      </c>
      <c r="G228" s="486">
        <v>35830</v>
      </c>
      <c r="I228" s="542">
        <v>3509</v>
      </c>
      <c r="J228" s="542">
        <v>2</v>
      </c>
      <c r="K228" s="542" t="s">
        <v>3989</v>
      </c>
      <c r="L228" s="542">
        <v>34312.616418564052</v>
      </c>
      <c r="M228" s="487">
        <f>+Tabela1368[[#This Row],[Colunas85]]/$N$651</f>
        <v>7.6807431272247454E-4</v>
      </c>
      <c r="N228" s="542">
        <v>26479.8995831262</v>
      </c>
      <c r="O228" s="487">
        <f>+O227+Tabela1368[[#This Row],[Colunas8]]</f>
        <v>0.26225761285333238</v>
      </c>
      <c r="P228" s="485">
        <v>105.74</v>
      </c>
      <c r="Q228" s="485">
        <v>97.6</v>
      </c>
      <c r="R228" s="561">
        <v>0.70299999999999996</v>
      </c>
      <c r="S228" s="485">
        <v>17.510000000000002</v>
      </c>
      <c r="T228" s="485">
        <v>90979.697209999998</v>
      </c>
      <c r="U228" s="485">
        <v>82515.372959999993</v>
      </c>
      <c r="V228" s="488">
        <v>876191836.19999993</v>
      </c>
      <c r="W228" s="487">
        <f t="shared" si="12"/>
        <v>3.8674539897444953E-4</v>
      </c>
      <c r="X228" s="487">
        <f>+X227+Tabela1368[[#This Row],[Colunas82]]</f>
        <v>0.23128821600385377</v>
      </c>
      <c r="Y228" s="488">
        <v>24454.14</v>
      </c>
    </row>
    <row r="229" spans="1:25" ht="20.100000000000001" customHeight="1" x14ac:dyDescent="0.25">
      <c r="A229" s="485">
        <f t="shared" si="13"/>
        <v>225</v>
      </c>
      <c r="B229" s="485" t="s">
        <v>2269</v>
      </c>
      <c r="C229" s="485">
        <v>3519402</v>
      </c>
      <c r="D229" s="485" t="s">
        <v>2270</v>
      </c>
      <c r="E229" s="485" t="s">
        <v>2271</v>
      </c>
      <c r="F229" s="485">
        <v>271.91199999999998</v>
      </c>
      <c r="G229" s="486">
        <v>12639</v>
      </c>
      <c r="I229" s="542">
        <v>3507</v>
      </c>
      <c r="J229" s="542">
        <v>1</v>
      </c>
      <c r="K229" s="542" t="s">
        <v>3974</v>
      </c>
      <c r="L229" s="542">
        <v>12103.744318008125</v>
      </c>
      <c r="M229" s="487">
        <f>+Tabela1368[[#This Row],[Colunas85]]/$N$651</f>
        <v>2.7093751712250509E-4</v>
      </c>
      <c r="N229" s="542">
        <v>9340.7605590603434</v>
      </c>
      <c r="O229" s="487">
        <f>+O228+Tabela1368[[#This Row],[Colunas8]]</f>
        <v>0.26252855037045486</v>
      </c>
      <c r="P229" s="485">
        <v>40.07</v>
      </c>
      <c r="Q229" s="485">
        <v>98.4</v>
      </c>
      <c r="R229" s="561">
        <v>0.74</v>
      </c>
      <c r="S229" s="485">
        <v>21.28</v>
      </c>
      <c r="T229" s="485">
        <v>40858.644050000003</v>
      </c>
      <c r="U229" s="485">
        <v>37142.198750000003</v>
      </c>
      <c r="V229" s="488">
        <v>258784536.12000003</v>
      </c>
      <c r="W229" s="487">
        <f t="shared" si="12"/>
        <v>1.1422581737830996E-4</v>
      </c>
      <c r="X229" s="487">
        <f>+X228+Tabela1368[[#This Row],[Colunas82]]</f>
        <v>0.23140244182123207</v>
      </c>
      <c r="Y229" s="488">
        <v>20475.080000000002</v>
      </c>
    </row>
    <row r="230" spans="1:25" ht="20.100000000000001" customHeight="1" x14ac:dyDescent="0.25">
      <c r="A230" s="485">
        <f t="shared" si="13"/>
        <v>226</v>
      </c>
      <c r="B230" s="485" t="s">
        <v>2425</v>
      </c>
      <c r="C230" s="485">
        <v>3519501</v>
      </c>
      <c r="D230" s="485" t="s">
        <v>2426</v>
      </c>
      <c r="E230" s="485" t="s">
        <v>2427</v>
      </c>
      <c r="F230" s="485">
        <v>228.23</v>
      </c>
      <c r="G230" s="486">
        <v>7926</v>
      </c>
      <c r="I230" s="542">
        <v>3504</v>
      </c>
      <c r="J230" s="542">
        <v>3</v>
      </c>
      <c r="K230" s="542" t="s">
        <v>3961</v>
      </c>
      <c r="L230" s="542">
        <v>7590.337642577133</v>
      </c>
      <c r="M230" s="487">
        <f>+Tabela1368[[#This Row],[Colunas85]]/$N$651</f>
        <v>1.6990669837115081E-4</v>
      </c>
      <c r="N230" s="542">
        <v>5857.6523610342801</v>
      </c>
      <c r="O230" s="487">
        <f>+O229+Tabela1368[[#This Row],[Colunas8]]</f>
        <v>0.262698457068826</v>
      </c>
      <c r="P230" s="485">
        <v>29.45</v>
      </c>
      <c r="Q230" s="485">
        <v>97.4</v>
      </c>
      <c r="R230" s="561">
        <v>0.70799999999999996</v>
      </c>
      <c r="S230" s="485">
        <v>16.670000000000002</v>
      </c>
      <c r="T230" s="485">
        <v>27436.90193</v>
      </c>
      <c r="U230" s="485">
        <v>23891.569609999999</v>
      </c>
      <c r="V230" s="488">
        <v>189836418.59999999</v>
      </c>
      <c r="W230" s="487">
        <f t="shared" si="12"/>
        <v>8.3792565073134402E-5</v>
      </c>
      <c r="X230" s="487">
        <f>+X229+Tabela1368[[#This Row],[Colunas82]]</f>
        <v>0.2314862343863052</v>
      </c>
      <c r="Y230" s="488">
        <v>23951.1</v>
      </c>
    </row>
    <row r="231" spans="1:25" ht="20.100000000000001" customHeight="1" x14ac:dyDescent="0.25">
      <c r="A231" s="485">
        <f t="shared" si="13"/>
        <v>227</v>
      </c>
      <c r="B231" s="485" t="s">
        <v>1634</v>
      </c>
      <c r="C231" s="485">
        <v>3519600</v>
      </c>
      <c r="D231" s="485" t="s">
        <v>1635</v>
      </c>
      <c r="E231" s="485" t="s">
        <v>1636</v>
      </c>
      <c r="F231" s="485">
        <v>689.39099999999996</v>
      </c>
      <c r="G231" s="486">
        <v>61150</v>
      </c>
      <c r="I231" s="542">
        <v>3509</v>
      </c>
      <c r="J231" s="542">
        <v>1</v>
      </c>
      <c r="K231" s="542" t="s">
        <v>3988</v>
      </c>
      <c r="L231" s="542">
        <v>58560.326374412274</v>
      </c>
      <c r="M231" s="487">
        <f>+Tabela1368[[#This Row],[Colunas85]]/$N$651</f>
        <v>1.3108496852631685E-3</v>
      </c>
      <c r="N231" s="542">
        <v>45192.460494227387</v>
      </c>
      <c r="O231" s="487">
        <f>+O230+Tabela1368[[#This Row],[Colunas8]]</f>
        <v>0.26400930675408918</v>
      </c>
      <c r="P231" s="485">
        <v>77.12</v>
      </c>
      <c r="Q231" s="485">
        <v>95.8</v>
      </c>
      <c r="R231" s="561">
        <v>0.747</v>
      </c>
      <c r="S231" s="485">
        <v>10.57</v>
      </c>
      <c r="T231" s="485">
        <v>145376.47271</v>
      </c>
      <c r="U231" s="485">
        <v>134351.73134</v>
      </c>
      <c r="V231" s="488">
        <v>1567303240.5</v>
      </c>
      <c r="W231" s="487">
        <f t="shared" si="12"/>
        <v>6.9179749458743044E-4</v>
      </c>
      <c r="X231" s="487">
        <f>+X230+Tabela1368[[#This Row],[Colunas82]]</f>
        <v>0.23217803188089262</v>
      </c>
      <c r="Y231" s="488">
        <v>25630.47</v>
      </c>
    </row>
    <row r="232" spans="1:25" ht="20.100000000000001" customHeight="1" x14ac:dyDescent="0.25">
      <c r="A232" s="485">
        <f t="shared" si="13"/>
        <v>228</v>
      </c>
      <c r="B232" s="485" t="s">
        <v>1596</v>
      </c>
      <c r="C232" s="485">
        <v>3519709</v>
      </c>
      <c r="D232" s="485" t="s">
        <v>1597</v>
      </c>
      <c r="E232" s="485" t="s">
        <v>1598</v>
      </c>
      <c r="F232" s="485">
        <v>1058.0820000000001</v>
      </c>
      <c r="G232" s="486">
        <v>80062</v>
      </c>
      <c r="I232" s="542">
        <v>3502</v>
      </c>
      <c r="J232" s="542">
        <v>1</v>
      </c>
      <c r="K232" s="542" t="s">
        <v>3947</v>
      </c>
      <c r="L232" s="542">
        <v>76671.412104467629</v>
      </c>
      <c r="M232" s="487">
        <f>+Tabela1368[[#This Row],[Colunas85]]/$N$651</f>
        <v>1.7162591578338477E-3</v>
      </c>
      <c r="N232" s="542">
        <v>59169.235847732343</v>
      </c>
      <c r="O232" s="487">
        <f>+O231+Tabela1368[[#This Row],[Colunas8]]</f>
        <v>0.26572556591192303</v>
      </c>
      <c r="P232" s="485">
        <v>67.31</v>
      </c>
      <c r="Q232" s="485">
        <v>95.8</v>
      </c>
      <c r="R232" s="561">
        <v>0.71</v>
      </c>
      <c r="S232" s="485">
        <v>11.43</v>
      </c>
      <c r="T232" s="485">
        <v>199573.19263999999</v>
      </c>
      <c r="U232" s="485">
        <v>184089.2641</v>
      </c>
      <c r="V232" s="488">
        <v>1741068283</v>
      </c>
      <c r="W232" s="487">
        <f t="shared" si="12"/>
        <v>7.6849625838889429E-4</v>
      </c>
      <c r="X232" s="487">
        <f>+X231+Tabela1368[[#This Row],[Colunas82]]</f>
        <v>0.23294652813928152</v>
      </c>
      <c r="Y232" s="488">
        <v>21746.5</v>
      </c>
    </row>
    <row r="233" spans="1:25" ht="20.100000000000001" customHeight="1" x14ac:dyDescent="0.25">
      <c r="A233" s="485">
        <f t="shared" si="13"/>
        <v>229</v>
      </c>
      <c r="B233" s="485" t="s">
        <v>2465</v>
      </c>
      <c r="C233" s="485">
        <v>3519808</v>
      </c>
      <c r="D233" s="485" t="s">
        <v>2466</v>
      </c>
      <c r="E233" s="485" t="s">
        <v>2467</v>
      </c>
      <c r="F233" s="485">
        <v>362.35500000000002</v>
      </c>
      <c r="G233" s="486">
        <v>8363</v>
      </c>
      <c r="I233" s="542">
        <v>3507</v>
      </c>
      <c r="J233" s="542">
        <v>1</v>
      </c>
      <c r="K233" s="542" t="s">
        <v>3974</v>
      </c>
      <c r="L233" s="542">
        <v>8008.8308989241195</v>
      </c>
      <c r="M233" s="487">
        <f>+Tabela1368[[#This Row],[Colunas85]]/$N$651</f>
        <v>1.7927450397147799E-4</v>
      </c>
      <c r="N233" s="542">
        <v>6180.6140165694796</v>
      </c>
      <c r="O233" s="487">
        <f>+O232+Tabela1368[[#This Row],[Colunas8]]</f>
        <v>0.26590484041589452</v>
      </c>
      <c r="P233" s="485">
        <v>20.58</v>
      </c>
      <c r="Q233" s="485">
        <v>98.5</v>
      </c>
      <c r="R233" s="561">
        <v>0.72</v>
      </c>
      <c r="S233" s="485">
        <v>33.71</v>
      </c>
      <c r="T233" s="485">
        <v>35974.865259999999</v>
      </c>
      <c r="U233" s="485">
        <v>33595.75417</v>
      </c>
      <c r="V233" s="488">
        <v>177656881.59999999</v>
      </c>
      <c r="W233" s="487">
        <f t="shared" si="12"/>
        <v>7.8416596361969792E-5</v>
      </c>
      <c r="X233" s="487">
        <f>+X232+Tabela1368[[#This Row],[Colunas82]]</f>
        <v>0.23302494473564347</v>
      </c>
      <c r="Y233" s="488">
        <v>21243.200000000001</v>
      </c>
    </row>
    <row r="234" spans="1:25" ht="20.100000000000001" customHeight="1" x14ac:dyDescent="0.25">
      <c r="A234" s="485">
        <f t="shared" si="13"/>
        <v>230</v>
      </c>
      <c r="B234" s="485" t="s">
        <v>2290</v>
      </c>
      <c r="C234" s="485">
        <v>3519907</v>
      </c>
      <c r="D234" s="485" t="s">
        <v>2291</v>
      </c>
      <c r="E234" s="485" t="s">
        <v>2292</v>
      </c>
      <c r="F234" s="485">
        <v>594.97400000000005</v>
      </c>
      <c r="G234" s="486">
        <v>8228</v>
      </c>
      <c r="I234" s="542">
        <v>3505</v>
      </c>
      <c r="J234" s="542">
        <v>1</v>
      </c>
      <c r="K234" s="542" t="s">
        <v>3965</v>
      </c>
      <c r="L234" s="542">
        <v>7879.5480851784823</v>
      </c>
      <c r="M234" s="487">
        <f>+Tabela1368[[#This Row],[Colunas85]]/$N$651</f>
        <v>1.7638055944963775E-4</v>
      </c>
      <c r="N234" s="542">
        <v>6080.8432534178728</v>
      </c>
      <c r="O234" s="487">
        <f>+O233+Tabela1368[[#This Row],[Colunas8]]</f>
        <v>0.26608122097534415</v>
      </c>
      <c r="P234" s="485">
        <v>12.81</v>
      </c>
      <c r="Q234" s="485">
        <v>97.9</v>
      </c>
      <c r="R234" s="561">
        <v>0.73599999999999999</v>
      </c>
      <c r="S234" s="485" t="s">
        <v>27</v>
      </c>
      <c r="T234" s="485">
        <v>34905.480750000002</v>
      </c>
      <c r="U234" s="485">
        <v>30166.219099999998</v>
      </c>
      <c r="V234" s="488">
        <v>250424445.91999999</v>
      </c>
      <c r="W234" s="487">
        <f t="shared" si="12"/>
        <v>1.1053572773551696E-4</v>
      </c>
      <c r="X234" s="487">
        <f>+X233+Tabela1368[[#This Row],[Colunas82]]</f>
        <v>0.23313548046337898</v>
      </c>
      <c r="Y234" s="488">
        <v>30435.64</v>
      </c>
    </row>
    <row r="235" spans="1:25" ht="20.100000000000001" customHeight="1" x14ac:dyDescent="0.25">
      <c r="A235" s="485">
        <f t="shared" si="13"/>
        <v>231</v>
      </c>
      <c r="B235" s="485" t="s">
        <v>2200</v>
      </c>
      <c r="C235" s="485">
        <v>3520004</v>
      </c>
      <c r="D235" s="485" t="s">
        <v>2201</v>
      </c>
      <c r="E235" s="485" t="s">
        <v>2202</v>
      </c>
      <c r="F235" s="485">
        <v>97.747</v>
      </c>
      <c r="G235" s="486">
        <v>24821</v>
      </c>
      <c r="I235" s="542">
        <v>3503</v>
      </c>
      <c r="J235" s="542">
        <v>2</v>
      </c>
      <c r="K235" s="542" t="s">
        <v>3955</v>
      </c>
      <c r="L235" s="542">
        <v>23769.842370225462</v>
      </c>
      <c r="M235" s="487">
        <f>+Tabela1368[[#This Row],[Colunas85]]/$N$651</f>
        <v>5.3207849612292883E-4</v>
      </c>
      <c r="N235" s="542">
        <v>18343.778608785247</v>
      </c>
      <c r="O235" s="487">
        <f>+O234+Tabela1368[[#This Row],[Colunas8]]</f>
        <v>0.26661329947146706</v>
      </c>
      <c r="P235" s="485">
        <v>239.07</v>
      </c>
      <c r="Q235" s="485">
        <v>98.8</v>
      </c>
      <c r="R235" s="561">
        <v>0.72699999999999998</v>
      </c>
      <c r="S235" s="485" t="s">
        <v>27</v>
      </c>
      <c r="T235" s="485">
        <v>65624.762329999998</v>
      </c>
      <c r="U235" s="485">
        <v>59175.843580000001</v>
      </c>
      <c r="V235" s="488">
        <v>306175970.56</v>
      </c>
      <c r="W235" s="487">
        <f t="shared" si="12"/>
        <v>1.3514408945438714E-4</v>
      </c>
      <c r="X235" s="487">
        <f>+X234+Tabela1368[[#This Row],[Colunas82]]</f>
        <v>0.23327062455283337</v>
      </c>
      <c r="Y235" s="488">
        <v>12335.36</v>
      </c>
    </row>
    <row r="236" spans="1:25" ht="20.100000000000001" customHeight="1" x14ac:dyDescent="0.25">
      <c r="A236" s="485">
        <f t="shared" si="13"/>
        <v>232</v>
      </c>
      <c r="B236" s="485" t="s">
        <v>1703</v>
      </c>
      <c r="C236" s="485">
        <v>3520103</v>
      </c>
      <c r="D236" s="485" t="s">
        <v>1704</v>
      </c>
      <c r="E236" s="485" t="s">
        <v>1705</v>
      </c>
      <c r="F236" s="485">
        <v>468.35500000000002</v>
      </c>
      <c r="G236" s="486">
        <v>30791</v>
      </c>
      <c r="I236" s="542">
        <v>3508</v>
      </c>
      <c r="J236" s="542">
        <v>5</v>
      </c>
      <c r="K236" s="542" t="s">
        <v>3986</v>
      </c>
      <c r="L236" s="542">
        <v>29487.015689199157</v>
      </c>
      <c r="M236" s="487">
        <f>+Tabela1368[[#This Row],[Colunas85]]/$N$651</f>
        <v>6.6005515386652856E-4</v>
      </c>
      <c r="N236" s="542">
        <v>22755.863468156265</v>
      </c>
      <c r="O236" s="487">
        <f>+O235+Tabela1368[[#This Row],[Colunas8]]</f>
        <v>0.26727335462533358</v>
      </c>
      <c r="P236" s="485">
        <v>59.7</v>
      </c>
      <c r="Q236" s="485">
        <v>97.8</v>
      </c>
      <c r="R236" s="561">
        <v>0.76800000000000002</v>
      </c>
      <c r="S236" s="485">
        <v>17.010000000000002</v>
      </c>
      <c r="T236" s="485">
        <v>90033.569749999995</v>
      </c>
      <c r="U236" s="485">
        <v>82825.359899999996</v>
      </c>
      <c r="V236" s="488">
        <v>1200929672.4200001</v>
      </c>
      <c r="W236" s="487">
        <f t="shared" si="12"/>
        <v>5.3008257565448423E-4</v>
      </c>
      <c r="X236" s="487">
        <f>+X235+Tabela1368[[#This Row],[Colunas82]]</f>
        <v>0.23380070712848786</v>
      </c>
      <c r="Y236" s="488">
        <v>39002.620000000003</v>
      </c>
    </row>
    <row r="237" spans="1:25" ht="20.100000000000001" customHeight="1" x14ac:dyDescent="0.25">
      <c r="A237" s="485">
        <f t="shared" si="13"/>
        <v>233</v>
      </c>
      <c r="B237" s="485" t="s">
        <v>2453</v>
      </c>
      <c r="C237" s="485">
        <v>3520202</v>
      </c>
      <c r="D237" s="485" t="s">
        <v>2454</v>
      </c>
      <c r="E237" s="485" t="s">
        <v>2455</v>
      </c>
      <c r="F237" s="485">
        <v>292.95299999999997</v>
      </c>
      <c r="G237" s="486">
        <v>9631</v>
      </c>
      <c r="I237" s="542">
        <v>3511</v>
      </c>
      <c r="J237" s="542">
        <v>1</v>
      </c>
      <c r="K237" s="542" t="s">
        <v>4004</v>
      </c>
      <c r="L237" s="542">
        <v>9223.1316976609105</v>
      </c>
      <c r="M237" s="487">
        <f>+Tabela1368[[#This Row],[Colunas85]]/$N$651</f>
        <v>2.0645614585068807E-4</v>
      </c>
      <c r="N237" s="542">
        <v>7117.7201475045622</v>
      </c>
      <c r="O237" s="487">
        <f>+O236+Tabela1368[[#This Row],[Colunas8]]</f>
        <v>0.26747981077118427</v>
      </c>
      <c r="P237" s="485">
        <v>30.14</v>
      </c>
      <c r="Q237" s="485">
        <v>99.1</v>
      </c>
      <c r="R237" s="561">
        <v>0.71099999999999997</v>
      </c>
      <c r="S237" s="485">
        <v>7.19</v>
      </c>
      <c r="T237" s="485">
        <v>42457.141880000003</v>
      </c>
      <c r="U237" s="485">
        <v>38532.216070000002</v>
      </c>
      <c r="V237" s="488">
        <v>183461689.48000002</v>
      </c>
      <c r="W237" s="487">
        <f t="shared" si="12"/>
        <v>8.0978800946364255E-5</v>
      </c>
      <c r="X237" s="487">
        <f>+X236+Tabela1368[[#This Row],[Colunas82]]</f>
        <v>0.23388168592943423</v>
      </c>
      <c r="Y237" s="488">
        <v>19049.080000000002</v>
      </c>
    </row>
    <row r="238" spans="1:25" ht="20.100000000000001" customHeight="1" x14ac:dyDescent="0.25">
      <c r="A238" s="485">
        <f t="shared" si="13"/>
        <v>234</v>
      </c>
      <c r="B238" s="485" t="s">
        <v>1712</v>
      </c>
      <c r="C238" s="485">
        <v>3520301</v>
      </c>
      <c r="D238" s="485" t="s">
        <v>1713</v>
      </c>
      <c r="E238" s="485" t="s">
        <v>1714</v>
      </c>
      <c r="F238" s="485">
        <v>1978.7950000000001</v>
      </c>
      <c r="G238" s="486">
        <v>31117</v>
      </c>
      <c r="I238" s="542">
        <v>3502</v>
      </c>
      <c r="J238" s="542">
        <v>3</v>
      </c>
      <c r="K238" s="542" t="s">
        <v>3949</v>
      </c>
      <c r="L238" s="542">
        <v>29799.209743133066</v>
      </c>
      <c r="M238" s="487">
        <f>+Tabela1368[[#This Row],[Colunas85]]/$N$651</f>
        <v>6.6704349397112049E-4</v>
      </c>
      <c r="N238" s="542">
        <v>22996.791385100143</v>
      </c>
      <c r="O238" s="487">
        <f>+O237+Tabela1368[[#This Row],[Colunas8]]</f>
        <v>0.26814685426515539</v>
      </c>
      <c r="P238" s="485">
        <v>14.58</v>
      </c>
      <c r="Q238" s="485">
        <v>99.5</v>
      </c>
      <c r="R238" s="561">
        <v>0.72599999999999998</v>
      </c>
      <c r="S238" s="485">
        <v>3.03</v>
      </c>
      <c r="T238" s="485">
        <v>104794.14181</v>
      </c>
      <c r="U238" s="485">
        <v>89269.861640000003</v>
      </c>
      <c r="V238" s="488">
        <v>1184898953.1100001</v>
      </c>
      <c r="W238" s="487">
        <f t="shared" si="12"/>
        <v>5.2300672002647292E-4</v>
      </c>
      <c r="X238" s="487">
        <f>+X237+Tabela1368[[#This Row],[Colunas82]]</f>
        <v>0.23440469264946071</v>
      </c>
      <c r="Y238" s="488">
        <v>38078.83</v>
      </c>
    </row>
    <row r="239" spans="1:25" ht="20.100000000000001" customHeight="1" x14ac:dyDescent="0.25">
      <c r="A239" s="485">
        <f t="shared" si="13"/>
        <v>235</v>
      </c>
      <c r="B239" s="485" t="s">
        <v>1661</v>
      </c>
      <c r="C239" s="485">
        <v>3520426</v>
      </c>
      <c r="D239" s="485" t="s">
        <v>1662</v>
      </c>
      <c r="E239" s="485" t="s">
        <v>1663</v>
      </c>
      <c r="F239" s="485">
        <v>196.56700000000001</v>
      </c>
      <c r="G239" s="486">
        <v>11552</v>
      </c>
      <c r="I239" s="542">
        <v>3502</v>
      </c>
      <c r="J239" s="542">
        <v>3</v>
      </c>
      <c r="K239" s="542" t="s">
        <v>3949</v>
      </c>
      <c r="L239" s="542">
        <v>11062.778254737705</v>
      </c>
      <c r="M239" s="487">
        <f>+Tabela1368[[#This Row],[Colunas85]]/$N$651</f>
        <v>2.4763590456516963E-4</v>
      </c>
      <c r="N239" s="542">
        <v>8537.4211550174132</v>
      </c>
      <c r="O239" s="487">
        <f>+O238+Tabela1368[[#This Row],[Colunas8]]</f>
        <v>0.26839449016972056</v>
      </c>
      <c r="P239" s="485">
        <v>47.01</v>
      </c>
      <c r="Q239" s="485">
        <v>98.2</v>
      </c>
      <c r="R239" s="561">
        <v>0.72499999999999998</v>
      </c>
      <c r="S239" s="485">
        <v>20</v>
      </c>
      <c r="T239" s="485">
        <v>93861.354869999996</v>
      </c>
      <c r="U239" s="485">
        <v>93029.52622</v>
      </c>
      <c r="V239" s="488">
        <v>1411701994.24</v>
      </c>
      <c r="W239" s="487">
        <f t="shared" si="12"/>
        <v>6.2311611274902556E-4</v>
      </c>
      <c r="X239" s="487">
        <f>+X238+Tabela1368[[#This Row],[Colunas82]]</f>
        <v>0.23502780876220974</v>
      </c>
      <c r="Y239" s="488">
        <v>122204.12</v>
      </c>
    </row>
    <row r="240" spans="1:25" ht="20.100000000000001" customHeight="1" x14ac:dyDescent="0.25">
      <c r="A240" s="485">
        <f t="shared" si="13"/>
        <v>236</v>
      </c>
      <c r="B240" s="485" t="s">
        <v>1927</v>
      </c>
      <c r="C240" s="485">
        <v>3520442</v>
      </c>
      <c r="D240" s="485" t="s">
        <v>1928</v>
      </c>
      <c r="E240" s="485" t="s">
        <v>1929</v>
      </c>
      <c r="F240" s="485">
        <v>652.64099999999996</v>
      </c>
      <c r="G240" s="486">
        <v>26886</v>
      </c>
      <c r="I240" s="542">
        <v>3506</v>
      </c>
      <c r="J240" s="542">
        <v>3</v>
      </c>
      <c r="K240" s="542" t="s">
        <v>3972</v>
      </c>
      <c r="L240" s="542">
        <v>25747.390595297602</v>
      </c>
      <c r="M240" s="487">
        <f>+Tabela1368[[#This Row],[Colunas85]]/$N$651</f>
        <v>5.7634512899404008E-4</v>
      </c>
      <c r="N240" s="542">
        <v>19869.901763659815</v>
      </c>
      <c r="O240" s="487">
        <f>+O239+Tabela1368[[#This Row],[Colunas8]]</f>
        <v>0.26897083529871457</v>
      </c>
      <c r="P240" s="485">
        <v>38.42</v>
      </c>
      <c r="Q240" s="485">
        <v>99.3</v>
      </c>
      <c r="R240" s="561">
        <v>0.81200000000000006</v>
      </c>
      <c r="S240" s="485">
        <v>11.76</v>
      </c>
      <c r="T240" s="485">
        <v>129475.89823000001</v>
      </c>
      <c r="U240" s="485">
        <v>111432.11982000001</v>
      </c>
      <c r="V240" s="488">
        <v>632494494.29999995</v>
      </c>
      <c r="W240" s="487">
        <f t="shared" si="12"/>
        <v>2.7917897136325338E-4</v>
      </c>
      <c r="X240" s="487">
        <f>+X239+Tabela1368[[#This Row],[Colunas82]]</f>
        <v>0.235306987733573</v>
      </c>
      <c r="Y240" s="488">
        <v>23525.05</v>
      </c>
    </row>
    <row r="241" spans="1:25" ht="20.100000000000001" customHeight="1" x14ac:dyDescent="0.25">
      <c r="A241" s="485">
        <f t="shared" si="13"/>
        <v>237</v>
      </c>
      <c r="B241" s="485" t="s">
        <v>1239</v>
      </c>
      <c r="C241" s="485">
        <v>3520400</v>
      </c>
      <c r="D241" s="485" t="s">
        <v>1240</v>
      </c>
      <c r="E241" s="485" t="s">
        <v>1241</v>
      </c>
      <c r="F241" s="485">
        <v>346.38900000000001</v>
      </c>
      <c r="G241" s="486">
        <v>36194</v>
      </c>
      <c r="I241" s="542">
        <v>3511</v>
      </c>
      <c r="J241" s="542">
        <v>3</v>
      </c>
      <c r="K241" s="542" t="s">
        <v>4006</v>
      </c>
      <c r="L241" s="542">
        <v>34661.201190441177</v>
      </c>
      <c r="M241" s="487">
        <f>+Tabela1368[[#This Row],[Colunas85]]/$N$651</f>
        <v>7.7587724461839922E-4</v>
      </c>
      <c r="N241" s="542">
        <v>26748.91112229053</v>
      </c>
      <c r="O241" s="487">
        <f>+O240+Tabela1368[[#This Row],[Colunas8]]</f>
        <v>0.26974671254333299</v>
      </c>
      <c r="P241" s="485">
        <v>81.13</v>
      </c>
      <c r="Q241" s="485">
        <v>98.3</v>
      </c>
      <c r="R241" s="561">
        <v>0.75600000000000001</v>
      </c>
      <c r="S241" s="485">
        <v>12.94</v>
      </c>
      <c r="T241" s="485">
        <v>635442.14032999997</v>
      </c>
      <c r="U241" s="485">
        <v>417017.91236000002</v>
      </c>
      <c r="V241" s="488">
        <v>15181834620.679998</v>
      </c>
      <c r="W241" s="487">
        <f t="shared" si="12"/>
        <v>6.701163426725611E-3</v>
      </c>
      <c r="X241" s="487">
        <f>+X240+Tabela1368[[#This Row],[Colunas82]]</f>
        <v>0.24200815116029861</v>
      </c>
      <c r="Y241" s="488">
        <v>419457.22</v>
      </c>
    </row>
    <row r="242" spans="1:25" ht="20.100000000000001" customHeight="1" x14ac:dyDescent="0.25">
      <c r="A242" s="485">
        <f t="shared" si="13"/>
        <v>238</v>
      </c>
      <c r="B242" s="485" t="s">
        <v>1230</v>
      </c>
      <c r="C242" s="485">
        <v>3520509</v>
      </c>
      <c r="D242" s="485" t="s">
        <v>1231</v>
      </c>
      <c r="E242" s="485" t="s">
        <v>1232</v>
      </c>
      <c r="F242" s="485">
        <v>311.54500000000002</v>
      </c>
      <c r="G242" s="486">
        <v>260690</v>
      </c>
      <c r="I242" s="542">
        <v>3510</v>
      </c>
      <c r="J242" s="542">
        <v>1</v>
      </c>
      <c r="K242" s="542" t="s">
        <v>3991</v>
      </c>
      <c r="L242" s="542">
        <v>249649.90159518458</v>
      </c>
      <c r="M242" s="487">
        <f>+Tabela1368[[#This Row],[Colunas85]]/$N$651</f>
        <v>5.5883140548038494E-3</v>
      </c>
      <c r="N242" s="542">
        <v>192661.03885920095</v>
      </c>
      <c r="O242" s="487">
        <f>+O241+Tabela1368[[#This Row],[Colunas8]]</f>
        <v>0.27533502659813686</v>
      </c>
      <c r="P242" s="485">
        <v>646.11</v>
      </c>
      <c r="Q242" s="485">
        <v>98.2</v>
      </c>
      <c r="R242" s="561">
        <v>0.78800000000000003</v>
      </c>
      <c r="S242" s="485">
        <v>7.75</v>
      </c>
      <c r="T242" s="485">
        <v>1136120.6333600001</v>
      </c>
      <c r="U242" s="485">
        <v>959512.37517000001</v>
      </c>
      <c r="V242" s="488">
        <v>16466864457.4</v>
      </c>
      <c r="W242" s="487">
        <f t="shared" si="12"/>
        <v>7.2683672699521392E-3</v>
      </c>
      <c r="X242" s="487">
        <f>+X241+Tabela1368[[#This Row],[Colunas82]]</f>
        <v>0.24927651843025075</v>
      </c>
      <c r="Y242" s="488">
        <v>63166.46</v>
      </c>
    </row>
    <row r="243" spans="1:25" ht="20.100000000000001" customHeight="1" x14ac:dyDescent="0.25">
      <c r="A243" s="485">
        <f t="shared" si="13"/>
        <v>239</v>
      </c>
      <c r="B243" s="485" t="s">
        <v>2916</v>
      </c>
      <c r="C243" s="485">
        <v>3520608</v>
      </c>
      <c r="D243" s="485" t="s">
        <v>2917</v>
      </c>
      <c r="E243" s="485" t="s">
        <v>2918</v>
      </c>
      <c r="F243" s="485">
        <v>129.36699999999999</v>
      </c>
      <c r="G243" s="486">
        <v>4873</v>
      </c>
      <c r="I243" s="542">
        <v>3505</v>
      </c>
      <c r="J243" s="542">
        <v>1</v>
      </c>
      <c r="K243" s="542" t="s">
        <v>3965</v>
      </c>
      <c r="L243" s="542">
        <v>4666.6307509813741</v>
      </c>
      <c r="M243" s="487">
        <f>+Tabela1368[[#This Row],[Colunas85]]/$N$651</f>
        <v>1.0446067892538707E-4</v>
      </c>
      <c r="N243" s="542">
        <v>3601.355028427965</v>
      </c>
      <c r="O243" s="487">
        <f>+O242+Tabela1368[[#This Row],[Colunas8]]</f>
        <v>0.27543948727706224</v>
      </c>
      <c r="P243" s="485">
        <v>38.11</v>
      </c>
      <c r="Q243" s="485">
        <v>98</v>
      </c>
      <c r="R243" s="561">
        <v>0.76100000000000001</v>
      </c>
      <c r="S243" s="485" t="s">
        <v>27</v>
      </c>
      <c r="T243" s="485">
        <v>16701.614300000001</v>
      </c>
      <c r="U243" s="485">
        <v>15678.78153</v>
      </c>
      <c r="V243" s="488">
        <v>63880985.410000004</v>
      </c>
      <c r="W243" s="487">
        <f t="shared" si="12"/>
        <v>2.8196653025687533E-5</v>
      </c>
      <c r="X243" s="487">
        <f>+X242+Tabela1368[[#This Row],[Colunas82]]</f>
        <v>0.24930471508327645</v>
      </c>
      <c r="Y243" s="488">
        <v>13109.17</v>
      </c>
    </row>
    <row r="244" spans="1:25" ht="20.100000000000001" customHeight="1" x14ac:dyDescent="0.25">
      <c r="A244" s="485">
        <f t="shared" si="13"/>
        <v>240</v>
      </c>
      <c r="B244" s="485" t="s">
        <v>2761</v>
      </c>
      <c r="C244" s="485">
        <v>3520707</v>
      </c>
      <c r="D244" s="485" t="s">
        <v>2762</v>
      </c>
      <c r="E244" s="485" t="s">
        <v>2763</v>
      </c>
      <c r="F244" s="485">
        <v>279.60599999999999</v>
      </c>
      <c r="G244" s="486">
        <v>3876</v>
      </c>
      <c r="I244" s="542">
        <v>3507</v>
      </c>
      <c r="J244" s="542">
        <v>5</v>
      </c>
      <c r="K244" s="542" t="s">
        <v>3979</v>
      </c>
      <c r="L244" s="542">
        <v>3711.8532302080453</v>
      </c>
      <c r="M244" s="487">
        <f>+Tabela1368[[#This Row],[Colunas85]]/$N$651</f>
        <v>8.3088362715945063E-5</v>
      </c>
      <c r="N244" s="542">
        <v>2864.5294664861053</v>
      </c>
      <c r="O244" s="487">
        <f>+O243+Tabela1368[[#This Row],[Colunas8]]</f>
        <v>0.27552257563977817</v>
      </c>
      <c r="P244" s="485">
        <v>13.96</v>
      </c>
      <c r="Q244" s="485">
        <v>98.5</v>
      </c>
      <c r="R244" s="561">
        <v>0.751</v>
      </c>
      <c r="S244" s="485" t="s">
        <v>27</v>
      </c>
      <c r="T244" s="485">
        <v>21291.885549999999</v>
      </c>
      <c r="U244" s="485">
        <v>18982.094069999999</v>
      </c>
      <c r="V244" s="488">
        <v>94767618.599999994</v>
      </c>
      <c r="W244" s="487">
        <f t="shared" si="12"/>
        <v>4.1829812777380761E-5</v>
      </c>
      <c r="X244" s="487">
        <f>+X243+Tabela1368[[#This Row],[Colunas82]]</f>
        <v>0.24934654489605385</v>
      </c>
      <c r="Y244" s="488">
        <v>24449.85</v>
      </c>
    </row>
    <row r="245" spans="1:25" ht="20.100000000000001" customHeight="1" x14ac:dyDescent="0.25">
      <c r="A245" s="485">
        <f t="shared" si="13"/>
        <v>241</v>
      </c>
      <c r="B245" s="485" t="s">
        <v>2581</v>
      </c>
      <c r="C245" s="485">
        <v>3520806</v>
      </c>
      <c r="D245" s="485" t="s">
        <v>2582</v>
      </c>
      <c r="E245" s="485" t="s">
        <v>2583</v>
      </c>
      <c r="F245" s="485">
        <v>87.119</v>
      </c>
      <c r="G245" s="486">
        <v>4045</v>
      </c>
      <c r="I245" s="542">
        <v>3505</v>
      </c>
      <c r="J245" s="542">
        <v>2</v>
      </c>
      <c r="K245" s="542" t="s">
        <v>3966</v>
      </c>
      <c r="L245" s="542">
        <v>3873.6961600081381</v>
      </c>
      <c r="M245" s="487">
        <f>+Tabela1368[[#This Row],[Colunas85]]/$N$651</f>
        <v>8.6711152524767221E-5</v>
      </c>
      <c r="N245" s="542">
        <v>2989.4276810981155</v>
      </c>
      <c r="O245" s="487">
        <f>+O244+Tabela1368[[#This Row],[Colunas8]]</f>
        <v>0.27560928679230295</v>
      </c>
      <c r="P245" s="485">
        <v>41.53</v>
      </c>
      <c r="Q245" s="485">
        <v>98.3</v>
      </c>
      <c r="R245" s="561">
        <v>0.75900000000000001</v>
      </c>
      <c r="S245" s="485" t="s">
        <v>27</v>
      </c>
      <c r="T245" s="485">
        <v>16473.581829999999</v>
      </c>
      <c r="U245" s="485">
        <v>14359.47921</v>
      </c>
      <c r="V245" s="488">
        <v>141122364.5</v>
      </c>
      <c r="W245" s="487">
        <f t="shared" si="12"/>
        <v>6.2290497249408412E-5</v>
      </c>
      <c r="X245" s="487">
        <f>+X244+Tabela1368[[#This Row],[Colunas82]]</f>
        <v>0.24940883539330325</v>
      </c>
      <c r="Y245" s="488">
        <v>34888.1</v>
      </c>
    </row>
    <row r="246" spans="1:25" ht="20.100000000000001" customHeight="1" x14ac:dyDescent="0.25">
      <c r="A246" s="485">
        <f t="shared" si="13"/>
        <v>242</v>
      </c>
      <c r="B246" s="485" t="s">
        <v>2083</v>
      </c>
      <c r="C246" s="485">
        <v>3520905</v>
      </c>
      <c r="D246" s="485" t="s">
        <v>2084</v>
      </c>
      <c r="E246" s="485" t="s">
        <v>2085</v>
      </c>
      <c r="F246" s="485">
        <v>209.554</v>
      </c>
      <c r="G246" s="486">
        <v>15165</v>
      </c>
      <c r="I246" s="542">
        <v>3504</v>
      </c>
      <c r="J246" s="542">
        <v>3</v>
      </c>
      <c r="K246" s="542" t="s">
        <v>3961</v>
      </c>
      <c r="L246" s="542">
        <v>14522.769410759807</v>
      </c>
      <c r="M246" s="487">
        <f>+Tabela1368[[#This Row],[Colunas85]]/$N$651</f>
        <v>3.2508643462004827E-4</v>
      </c>
      <c r="N246" s="542">
        <v>11207.582394030391</v>
      </c>
      <c r="O246" s="487">
        <f>+O245+Tabela1368[[#This Row],[Colunas8]]</f>
        <v>0.27593437322692299</v>
      </c>
      <c r="P246" s="485">
        <v>65.17</v>
      </c>
      <c r="Q246" s="485">
        <v>97.9</v>
      </c>
      <c r="R246" s="561">
        <v>0.72699999999999998</v>
      </c>
      <c r="S246" s="485">
        <v>32.090000000000003</v>
      </c>
      <c r="T246" s="485">
        <v>47999.309329999996</v>
      </c>
      <c r="U246" s="485">
        <v>42594.938419999999</v>
      </c>
      <c r="V246" s="488">
        <v>380436317.55000001</v>
      </c>
      <c r="W246" s="487">
        <f t="shared" si="12"/>
        <v>1.6792212542557944E-4</v>
      </c>
      <c r="X246" s="487">
        <f>+X245+Tabela1368[[#This Row],[Colunas82]]</f>
        <v>0.24957675751872882</v>
      </c>
      <c r="Y246" s="488">
        <v>25086.47</v>
      </c>
    </row>
    <row r="247" spans="1:25" ht="20.100000000000001" customHeight="1" x14ac:dyDescent="0.25">
      <c r="A247" s="485">
        <f t="shared" si="13"/>
        <v>243</v>
      </c>
      <c r="B247" s="485" t="s">
        <v>1885</v>
      </c>
      <c r="C247" s="485">
        <v>3521002</v>
      </c>
      <c r="D247" s="485" t="s">
        <v>1886</v>
      </c>
      <c r="E247" s="485" t="s">
        <v>1887</v>
      </c>
      <c r="F247" s="485">
        <v>170.28899999999999</v>
      </c>
      <c r="G247" s="486">
        <v>38771</v>
      </c>
      <c r="I247" s="542">
        <v>3502</v>
      </c>
      <c r="J247" s="542">
        <v>1</v>
      </c>
      <c r="K247" s="542" t="s">
        <v>3947</v>
      </c>
      <c r="L247" s="542">
        <v>37129.066457274545</v>
      </c>
      <c r="M247" s="487">
        <f>+Tabela1368[[#This Row],[Colunas85]]/$N$651</f>
        <v>8.3111943004641543E-4</v>
      </c>
      <c r="N247" s="542">
        <v>28653.424134451187</v>
      </c>
      <c r="O247" s="487">
        <f>+O246+Tabela1368[[#This Row],[Colunas8]]</f>
        <v>0.27676549265696943</v>
      </c>
      <c r="P247" s="485">
        <v>166.2</v>
      </c>
      <c r="Q247" s="485">
        <v>98.9</v>
      </c>
      <c r="R247" s="561">
        <v>0.71899999999999997</v>
      </c>
      <c r="S247" s="485">
        <v>29.97</v>
      </c>
      <c r="T247" s="485">
        <v>91127.243149999995</v>
      </c>
      <c r="U247" s="485">
        <v>82686.383149999994</v>
      </c>
      <c r="V247" s="488">
        <v>692954083</v>
      </c>
      <c r="W247" s="487">
        <f t="shared" si="12"/>
        <v>3.0586544205102106E-4</v>
      </c>
      <c r="X247" s="487">
        <f>+X246+Tabela1368[[#This Row],[Colunas82]]</f>
        <v>0.24988262296077984</v>
      </c>
      <c r="Y247" s="488">
        <v>17873</v>
      </c>
    </row>
    <row r="248" spans="1:25" ht="20.100000000000001" customHeight="1" x14ac:dyDescent="0.25">
      <c r="A248" s="485">
        <f t="shared" si="13"/>
        <v>244</v>
      </c>
      <c r="B248" s="485" t="s">
        <v>1858</v>
      </c>
      <c r="C248" s="485">
        <v>3521101</v>
      </c>
      <c r="D248" s="485" t="s">
        <v>1859</v>
      </c>
      <c r="E248" s="485" t="s">
        <v>1860</v>
      </c>
      <c r="F248" s="485">
        <v>190.01</v>
      </c>
      <c r="G248" s="486">
        <v>7824</v>
      </c>
      <c r="I248" s="542">
        <v>3510</v>
      </c>
      <c r="J248" s="542">
        <v>9</v>
      </c>
      <c r="K248" s="542" t="s">
        <v>4000</v>
      </c>
      <c r="L248" s="542">
        <v>7492.6572944137642</v>
      </c>
      <c r="M248" s="487">
        <f>+Tabela1368[[#This Row],[Colunas85]]/$N$651</f>
        <v>1.6772016251020492E-4</v>
      </c>
      <c r="N248" s="542">
        <v>5782.2700066530679</v>
      </c>
      <c r="O248" s="487">
        <f>+O247+Tabela1368[[#This Row],[Colunas8]]</f>
        <v>0.27693321281947963</v>
      </c>
      <c r="P248" s="485">
        <v>31.66</v>
      </c>
      <c r="Q248" s="485">
        <v>98.8</v>
      </c>
      <c r="R248" s="561">
        <v>0.753</v>
      </c>
      <c r="S248" s="485">
        <v>12.35</v>
      </c>
      <c r="T248" s="485">
        <v>30813.470410000002</v>
      </c>
      <c r="U248" s="485">
        <v>26383.766380000001</v>
      </c>
      <c r="V248" s="488">
        <v>736089509.27999997</v>
      </c>
      <c r="W248" s="487">
        <f t="shared" si="12"/>
        <v>3.2490513970324117E-4</v>
      </c>
      <c r="X248" s="487">
        <f>+X247+Tabela1368[[#This Row],[Colunas82]]</f>
        <v>0.25020752810048308</v>
      </c>
      <c r="Y248" s="488">
        <v>94080.97</v>
      </c>
    </row>
    <row r="249" spans="1:25" ht="20.100000000000001" customHeight="1" x14ac:dyDescent="0.25">
      <c r="A249" s="485">
        <f t="shared" si="13"/>
        <v>245</v>
      </c>
      <c r="B249" s="485" t="s">
        <v>2687</v>
      </c>
      <c r="C249" s="485">
        <v>3521150</v>
      </c>
      <c r="D249" s="485" t="s">
        <v>2688</v>
      </c>
      <c r="E249" s="485" t="s">
        <v>2689</v>
      </c>
      <c r="F249" s="485">
        <v>136.02799999999999</v>
      </c>
      <c r="G249" s="486">
        <v>5557</v>
      </c>
      <c r="I249" s="542">
        <v>3507</v>
      </c>
      <c r="J249" s="542">
        <v>1</v>
      </c>
      <c r="K249" s="542" t="s">
        <v>3974</v>
      </c>
      <c r="L249" s="542">
        <v>5321.6636739592641</v>
      </c>
      <c r="M249" s="487">
        <f>+Tabela1368[[#This Row],[Colunas85]]/$N$651</f>
        <v>1.1912333116937738E-4</v>
      </c>
      <c r="N249" s="542">
        <v>4106.8602283961009</v>
      </c>
      <c r="O249" s="487">
        <f>+O248+Tabela1368[[#This Row],[Colunas8]]</f>
        <v>0.277052336150649</v>
      </c>
      <c r="P249" s="485">
        <v>32.89</v>
      </c>
      <c r="Q249" s="485">
        <v>98.5</v>
      </c>
      <c r="R249" s="561">
        <v>0.73</v>
      </c>
      <c r="S249" s="485" t="s">
        <v>27</v>
      </c>
      <c r="T249" s="485">
        <v>22996.584640000001</v>
      </c>
      <c r="U249" s="485">
        <v>18141.675210000001</v>
      </c>
      <c r="V249" s="488">
        <v>112549533.05000001</v>
      </c>
      <c r="W249" s="487">
        <f t="shared" si="12"/>
        <v>4.9678634592841066E-5</v>
      </c>
      <c r="X249" s="487">
        <f>+X248+Tabela1368[[#This Row],[Colunas82]]</f>
        <v>0.2502572067350759</v>
      </c>
      <c r="Y249" s="488">
        <v>20253.650000000001</v>
      </c>
    </row>
    <row r="250" spans="1:25" ht="20.100000000000001" customHeight="1" x14ac:dyDescent="0.25">
      <c r="A250" s="485">
        <f t="shared" si="13"/>
        <v>246</v>
      </c>
      <c r="B250" s="485" t="s">
        <v>3001</v>
      </c>
      <c r="C250" s="485">
        <v>3521200</v>
      </c>
      <c r="D250" s="485" t="s">
        <v>3002</v>
      </c>
      <c r="E250" s="485" t="s">
        <v>3003</v>
      </c>
      <c r="F250" s="485">
        <v>1152.059</v>
      </c>
      <c r="G250" s="486">
        <v>4180</v>
      </c>
      <c r="I250" s="542">
        <v>3502</v>
      </c>
      <c r="J250" s="542">
        <v>3</v>
      </c>
      <c r="K250" s="542" t="s">
        <v>3949</v>
      </c>
      <c r="L250" s="542">
        <v>4002.9789737537744</v>
      </c>
      <c r="M250" s="487">
        <f>+Tabela1368[[#This Row],[Colunas85]]/$N$651</f>
        <v>8.9605097046607438E-5</v>
      </c>
      <c r="N250" s="542">
        <v>3089.1984442497219</v>
      </c>
      <c r="O250" s="487">
        <f>+O249+Tabela1368[[#This Row],[Colunas8]]</f>
        <v>0.27714194124769559</v>
      </c>
      <c r="P250" s="485">
        <v>3.73</v>
      </c>
      <c r="Q250" s="485">
        <v>97.3</v>
      </c>
      <c r="R250" s="561">
        <v>0.70299999999999996</v>
      </c>
      <c r="S250" s="485">
        <v>44.44</v>
      </c>
      <c r="T250" s="485">
        <v>22215.418280000002</v>
      </c>
      <c r="U250" s="485">
        <v>19385.155340000001</v>
      </c>
      <c r="V250" s="488">
        <v>50572733.199999996</v>
      </c>
      <c r="W250" s="487">
        <f t="shared" si="12"/>
        <v>2.2322476734647291E-5</v>
      </c>
      <c r="X250" s="487">
        <f>+X249+Tabela1368[[#This Row],[Colunas82]]</f>
        <v>0.25027952921181057</v>
      </c>
      <c r="Y250" s="488">
        <v>12098.74</v>
      </c>
    </row>
    <row r="251" spans="1:25" ht="20.100000000000001" customHeight="1" x14ac:dyDescent="0.25">
      <c r="A251" s="485">
        <f t="shared" si="13"/>
        <v>247</v>
      </c>
      <c r="B251" s="485" t="s">
        <v>2089</v>
      </c>
      <c r="C251" s="485">
        <v>3521309</v>
      </c>
      <c r="D251" s="485" t="s">
        <v>2090</v>
      </c>
      <c r="E251" s="485" t="s">
        <v>2091</v>
      </c>
      <c r="F251" s="485">
        <v>466.46100000000001</v>
      </c>
      <c r="G251" s="486">
        <v>16794</v>
      </c>
      <c r="I251" s="542">
        <v>3508</v>
      </c>
      <c r="J251" s="542">
        <v>4</v>
      </c>
      <c r="K251" s="542" t="s">
        <v>3985</v>
      </c>
      <c r="L251" s="542">
        <v>16082.78202995715</v>
      </c>
      <c r="M251" s="487">
        <f>+Tabela1368[[#This Row],[Colunas85]]/$N$651</f>
        <v>3.6000669851691988E-4</v>
      </c>
      <c r="N251" s="542">
        <v>12411.482936059767</v>
      </c>
      <c r="O251" s="487">
        <f>+O250+Tabela1368[[#This Row],[Colunas8]]</f>
        <v>0.27750194794621252</v>
      </c>
      <c r="P251" s="485">
        <v>30.37</v>
      </c>
      <c r="Q251" s="485">
        <v>98</v>
      </c>
      <c r="R251" s="561">
        <v>0.749</v>
      </c>
      <c r="S251" s="485">
        <v>11.83</v>
      </c>
      <c r="T251" s="485">
        <v>59873.286110000001</v>
      </c>
      <c r="U251" s="485">
        <v>54485.043729999998</v>
      </c>
      <c r="V251" s="488">
        <v>371804381.27999997</v>
      </c>
      <c r="W251" s="487">
        <f t="shared" si="12"/>
        <v>1.6411204468898927E-4</v>
      </c>
      <c r="X251" s="487">
        <f>+X250+Tabela1368[[#This Row],[Colunas82]]</f>
        <v>0.25044364125649954</v>
      </c>
      <c r="Y251" s="488">
        <v>22139.119999999999</v>
      </c>
    </row>
    <row r="252" spans="1:25" ht="20.100000000000001" customHeight="1" x14ac:dyDescent="0.25">
      <c r="A252" s="485">
        <f t="shared" si="13"/>
        <v>248</v>
      </c>
      <c r="B252" s="485" t="s">
        <v>1542</v>
      </c>
      <c r="C252" s="485">
        <v>3521408</v>
      </c>
      <c r="D252" s="485" t="s">
        <v>1543</v>
      </c>
      <c r="E252" s="485" t="s">
        <v>1544</v>
      </c>
      <c r="F252" s="485">
        <v>115.11799999999999</v>
      </c>
      <c r="G252" s="486">
        <v>24982</v>
      </c>
      <c r="I252" s="542">
        <v>3510</v>
      </c>
      <c r="J252" s="542">
        <v>5</v>
      </c>
      <c r="K252" s="542" t="s">
        <v>3996</v>
      </c>
      <c r="L252" s="542">
        <v>23924.024096248038</v>
      </c>
      <c r="M252" s="487">
        <f>+Tabela1368[[#This Row],[Colunas85]]/$N$651</f>
        <v>5.3552979292304946E-4</v>
      </c>
      <c r="N252" s="542">
        <v>18462.764481877166</v>
      </c>
      <c r="O252" s="487">
        <f>+O251+Tabela1368[[#This Row],[Colunas8]]</f>
        <v>0.27803747773913556</v>
      </c>
      <c r="P252" s="485">
        <v>173.99</v>
      </c>
      <c r="Q252" s="485">
        <v>95.7</v>
      </c>
      <c r="R252" s="561">
        <v>0.77600000000000002</v>
      </c>
      <c r="S252" s="485">
        <v>23.81</v>
      </c>
      <c r="T252" s="485">
        <v>78956.615619999997</v>
      </c>
      <c r="U252" s="485">
        <v>76107.803339999999</v>
      </c>
      <c r="V252" s="488">
        <v>2085427160.5800002</v>
      </c>
      <c r="W252" s="487">
        <f t="shared" si="12"/>
        <v>9.2049403558533828E-4</v>
      </c>
      <c r="X252" s="487">
        <f>+X251+Tabela1368[[#This Row],[Colunas82]]</f>
        <v>0.2513641352920849</v>
      </c>
      <c r="Y252" s="488">
        <v>83477.19</v>
      </c>
    </row>
    <row r="253" spans="1:25" ht="20.100000000000001" customHeight="1" x14ac:dyDescent="0.25">
      <c r="A253" s="485">
        <f t="shared" si="13"/>
        <v>249</v>
      </c>
      <c r="B253" s="485" t="s">
        <v>2519</v>
      </c>
      <c r="C253" s="485">
        <v>3521507</v>
      </c>
      <c r="D253" s="485" t="s">
        <v>2520</v>
      </c>
      <c r="E253" s="485" t="s">
        <v>2521</v>
      </c>
      <c r="F253" s="485">
        <v>257.61200000000002</v>
      </c>
      <c r="G253" s="486">
        <v>8101</v>
      </c>
      <c r="I253" s="542">
        <v>3507</v>
      </c>
      <c r="J253" s="542">
        <v>1</v>
      </c>
      <c r="K253" s="542" t="s">
        <v>3974</v>
      </c>
      <c r="L253" s="542">
        <v>7757.9264752103654</v>
      </c>
      <c r="M253" s="487">
        <f>+Tabela1368[[#This Row],[Colunas85]]/$N$651</f>
        <v>1.7365810793649924E-4</v>
      </c>
      <c r="N253" s="542">
        <v>5986.9848317863625</v>
      </c>
      <c r="O253" s="487">
        <f>+O252+Tabela1368[[#This Row],[Colunas8]]</f>
        <v>0.27821113584707208</v>
      </c>
      <c r="P253" s="485">
        <v>28.21</v>
      </c>
      <c r="Q253" s="485">
        <v>97.9</v>
      </c>
      <c r="R253" s="561">
        <v>0.71299999999999997</v>
      </c>
      <c r="S253" s="485" t="s">
        <v>27</v>
      </c>
      <c r="T253" s="485">
        <v>23318.099119999999</v>
      </c>
      <c r="U253" s="485">
        <v>20794.86392</v>
      </c>
      <c r="V253" s="488">
        <v>159984623.75</v>
      </c>
      <c r="W253" s="487">
        <f t="shared" si="12"/>
        <v>7.0616176259199608E-5</v>
      </c>
      <c r="X253" s="487">
        <f>+X252+Tabela1368[[#This Row],[Colunas82]]</f>
        <v>0.2514347514683441</v>
      </c>
      <c r="Y253" s="488">
        <v>19748.75</v>
      </c>
    </row>
    <row r="254" spans="1:25" ht="20.100000000000001" customHeight="1" x14ac:dyDescent="0.25">
      <c r="A254" s="485">
        <f t="shared" si="13"/>
        <v>250</v>
      </c>
      <c r="B254" s="485" t="s">
        <v>2791</v>
      </c>
      <c r="C254" s="485">
        <v>3521606</v>
      </c>
      <c r="D254" s="485" t="s">
        <v>2792</v>
      </c>
      <c r="E254" s="485" t="s">
        <v>2793</v>
      </c>
      <c r="F254" s="485">
        <v>214.46100000000001</v>
      </c>
      <c r="G254" s="486">
        <v>8356</v>
      </c>
      <c r="I254" s="542">
        <v>3505</v>
      </c>
      <c r="J254" s="542">
        <v>3</v>
      </c>
      <c r="K254" s="542" t="s">
        <v>3967</v>
      </c>
      <c r="L254" s="542">
        <v>8002.1273456187891</v>
      </c>
      <c r="M254" s="487">
        <f>+Tabela1368[[#This Row],[Colunas85]]/$N$651</f>
        <v>1.7912444758886402E-4</v>
      </c>
      <c r="N254" s="542">
        <v>6175.440717739395</v>
      </c>
      <c r="O254" s="487">
        <f>+O253+Tabela1368[[#This Row],[Colunas8]]</f>
        <v>0.27839026029466096</v>
      </c>
      <c r="P254" s="485">
        <v>36.24</v>
      </c>
      <c r="Q254" s="485">
        <v>95.1</v>
      </c>
      <c r="R254" s="561">
        <v>0.71199999999999997</v>
      </c>
      <c r="S254" s="485">
        <v>45.45</v>
      </c>
      <c r="T254" s="485">
        <v>20510.70134</v>
      </c>
      <c r="U254" s="485">
        <v>18151.401760000001</v>
      </c>
      <c r="V254" s="488">
        <v>89073706.600000009</v>
      </c>
      <c r="W254" s="487">
        <f t="shared" si="12"/>
        <v>3.9316556915838181E-5</v>
      </c>
      <c r="X254" s="487">
        <f>+X253+Tabela1368[[#This Row],[Colunas82]]</f>
        <v>0.25147406802525996</v>
      </c>
      <c r="Y254" s="488">
        <v>10659.85</v>
      </c>
    </row>
    <row r="255" spans="1:25" ht="20.100000000000001" customHeight="1" x14ac:dyDescent="0.25">
      <c r="A255" s="485">
        <f t="shared" si="13"/>
        <v>251</v>
      </c>
      <c r="B255" s="485" t="s">
        <v>1987</v>
      </c>
      <c r="C255" s="485">
        <v>3521705</v>
      </c>
      <c r="D255" s="485" t="s">
        <v>1988</v>
      </c>
      <c r="E255" s="485" t="s">
        <v>1989</v>
      </c>
      <c r="F255" s="485">
        <v>1100.2470000000001</v>
      </c>
      <c r="G255" s="486">
        <v>17405</v>
      </c>
      <c r="I255" s="542">
        <v>3502</v>
      </c>
      <c r="J255" s="542">
        <v>2</v>
      </c>
      <c r="K255" s="542" t="s">
        <v>3948</v>
      </c>
      <c r="L255" s="542">
        <v>16667.906468465178</v>
      </c>
      <c r="M255" s="487">
        <f>+Tabela1368[[#This Row],[Colunas85]]/$N$651</f>
        <v>3.7310447705650771E-4</v>
      </c>
      <c r="N255" s="542">
        <v>12863.038019657035</v>
      </c>
      <c r="O255" s="487">
        <f>+O254+Tabela1368[[#This Row],[Colunas8]]</f>
        <v>0.27876336477171748</v>
      </c>
      <c r="P255" s="485">
        <v>16.079999999999998</v>
      </c>
      <c r="Q255" s="485">
        <v>97.9</v>
      </c>
      <c r="R255" s="561">
        <v>0.69299999999999995</v>
      </c>
      <c r="S255" s="485">
        <v>23.17</v>
      </c>
      <c r="T255" s="485">
        <v>58975.343910000003</v>
      </c>
      <c r="U255" s="485">
        <v>52125.451800000003</v>
      </c>
      <c r="V255" s="488">
        <v>514660628.5</v>
      </c>
      <c r="W255" s="487">
        <f t="shared" si="12"/>
        <v>2.2716786653583919E-4</v>
      </c>
      <c r="X255" s="487">
        <f>+X254+Tabela1368[[#This Row],[Colunas82]]</f>
        <v>0.25170123589179577</v>
      </c>
      <c r="Y255" s="488">
        <v>29569.7</v>
      </c>
    </row>
    <row r="256" spans="1:25" ht="20.100000000000001" customHeight="1" x14ac:dyDescent="0.25">
      <c r="A256" s="485">
        <f t="shared" si="13"/>
        <v>252</v>
      </c>
      <c r="B256" s="485" t="s">
        <v>1942</v>
      </c>
      <c r="C256" s="485">
        <v>3521804</v>
      </c>
      <c r="D256" s="485" t="s">
        <v>1943</v>
      </c>
      <c r="E256" s="485" t="s">
        <v>1944</v>
      </c>
      <c r="F256" s="485">
        <v>1092.884</v>
      </c>
      <c r="G256" s="486">
        <v>27632</v>
      </c>
      <c r="I256" s="542">
        <v>3502</v>
      </c>
      <c r="J256" s="542">
        <v>5</v>
      </c>
      <c r="K256" s="542" t="s">
        <v>3951</v>
      </c>
      <c r="L256" s="542">
        <v>26461.797847551265</v>
      </c>
      <c r="M256" s="487">
        <f>+Tabela1368[[#This Row],[Colunas85]]/$N$651</f>
        <v>5.9233685205546801E-4</v>
      </c>
      <c r="N256" s="542">
        <v>20421.227610408685</v>
      </c>
      <c r="O256" s="487">
        <f>+O255+Tabela1368[[#This Row],[Colunas8]]</f>
        <v>0.27935570162377293</v>
      </c>
      <c r="P256" s="485">
        <v>22.17</v>
      </c>
      <c r="Q256" s="485">
        <v>97.9</v>
      </c>
      <c r="R256" s="561">
        <v>0.71299999999999997</v>
      </c>
      <c r="S256" s="485">
        <v>9.17</v>
      </c>
      <c r="T256" s="485">
        <v>99937.16476</v>
      </c>
      <c r="U256" s="485">
        <v>76142.015320000006</v>
      </c>
      <c r="V256" s="488">
        <v>618320435.04000008</v>
      </c>
      <c r="W256" s="487">
        <f t="shared" si="12"/>
        <v>2.7292263345057638E-4</v>
      </c>
      <c r="X256" s="487">
        <f>+X255+Tabela1368[[#This Row],[Colunas82]]</f>
        <v>0.25197415852524635</v>
      </c>
      <c r="Y256" s="488">
        <v>22376.97</v>
      </c>
    </row>
    <row r="257" spans="1:25" ht="20.100000000000001" customHeight="1" x14ac:dyDescent="0.25">
      <c r="A257" s="485">
        <f t="shared" si="13"/>
        <v>253</v>
      </c>
      <c r="B257" s="485" t="s">
        <v>1625</v>
      </c>
      <c r="C257" s="485">
        <v>3521903</v>
      </c>
      <c r="D257" s="485" t="s">
        <v>1626</v>
      </c>
      <c r="E257" s="485" t="s">
        <v>1627</v>
      </c>
      <c r="F257" s="485">
        <v>502.06599999999997</v>
      </c>
      <c r="G257" s="486">
        <v>15331</v>
      </c>
      <c r="I257" s="542">
        <v>3507</v>
      </c>
      <c r="J257" s="542">
        <v>2</v>
      </c>
      <c r="K257" s="542" t="s">
        <v>3976</v>
      </c>
      <c r="L257" s="542">
        <v>14681.739389143329</v>
      </c>
      <c r="M257" s="487">
        <f>+Tabela1368[[#This Row],[Colunas85]]/$N$651</f>
        <v>3.2864491455060729E-4</v>
      </c>
      <c r="N257" s="542">
        <v>11330.263480572365</v>
      </c>
      <c r="O257" s="487">
        <f>+O256+Tabela1368[[#This Row],[Colunas8]]</f>
        <v>0.27968434653832352</v>
      </c>
      <c r="P257" s="485">
        <v>28.99</v>
      </c>
      <c r="Q257" s="485">
        <v>94.9</v>
      </c>
      <c r="R257" s="561">
        <v>0.73</v>
      </c>
      <c r="S257" s="485">
        <v>13.1</v>
      </c>
      <c r="T257" s="485">
        <v>77701.932019999993</v>
      </c>
      <c r="U257" s="485">
        <v>63681.73156</v>
      </c>
      <c r="V257" s="488">
        <v>1610337884.6200001</v>
      </c>
      <c r="W257" s="487">
        <f t="shared" si="12"/>
        <v>7.1079270764727207E-4</v>
      </c>
      <c r="X257" s="487">
        <f>+X256+Tabela1368[[#This Row],[Colunas82]]</f>
        <v>0.25268495123289364</v>
      </c>
      <c r="Y257" s="488">
        <v>105038.02</v>
      </c>
    </row>
    <row r="258" spans="1:25" ht="20.100000000000001" customHeight="1" x14ac:dyDescent="0.25">
      <c r="A258" s="485">
        <f t="shared" si="13"/>
        <v>254</v>
      </c>
      <c r="B258" s="485" t="s">
        <v>2782</v>
      </c>
      <c r="C258" s="485">
        <v>3522000</v>
      </c>
      <c r="D258" s="485" t="s">
        <v>2783</v>
      </c>
      <c r="E258" s="485" t="s">
        <v>2784</v>
      </c>
      <c r="F258" s="485">
        <v>230.35499999999999</v>
      </c>
      <c r="G258" s="486">
        <v>3937</v>
      </c>
      <c r="I258" s="542">
        <v>3503</v>
      </c>
      <c r="J258" s="542">
        <v>2</v>
      </c>
      <c r="K258" s="542" t="s">
        <v>3955</v>
      </c>
      <c r="L258" s="542">
        <v>3770.2699090116294</v>
      </c>
      <c r="M258" s="487">
        <f>+Tabela1368[[#This Row],[Colunas85]]/$N$651</f>
        <v>8.4395996907295085E-5</v>
      </c>
      <c r="N258" s="542">
        <v>2909.6110705768315</v>
      </c>
      <c r="O258" s="487">
        <f>+O257+Tabela1368[[#This Row],[Colunas8]]</f>
        <v>0.27976874253523082</v>
      </c>
      <c r="P258" s="485">
        <v>14.12</v>
      </c>
      <c r="Q258" s="485">
        <v>98.7</v>
      </c>
      <c r="R258" s="561">
        <v>0.70499999999999996</v>
      </c>
      <c r="S258" s="485" t="s">
        <v>27</v>
      </c>
      <c r="T258" s="485">
        <v>18533.455129999998</v>
      </c>
      <c r="U258" s="485">
        <v>15729.537039999999</v>
      </c>
      <c r="V258" s="488">
        <v>90902416.61999999</v>
      </c>
      <c r="W258" s="487">
        <f t="shared" si="12"/>
        <v>4.0123737669040308E-5</v>
      </c>
      <c r="X258" s="487">
        <f>+X257+Tabela1368[[#This Row],[Colunas82]]</f>
        <v>0.25272507497056268</v>
      </c>
      <c r="Y258" s="488">
        <v>23089.26</v>
      </c>
    </row>
    <row r="259" spans="1:25" ht="20.100000000000001" customHeight="1" x14ac:dyDescent="0.25">
      <c r="A259" s="485">
        <f t="shared" si="13"/>
        <v>255</v>
      </c>
      <c r="B259" s="485" t="s">
        <v>1557</v>
      </c>
      <c r="C259" s="485">
        <v>3522109</v>
      </c>
      <c r="D259" s="485" t="s">
        <v>1558</v>
      </c>
      <c r="E259" s="485" t="s">
        <v>1559</v>
      </c>
      <c r="F259" s="485">
        <v>601.71100000000001</v>
      </c>
      <c r="G259" s="486">
        <v>104351</v>
      </c>
      <c r="I259" s="542">
        <v>3501</v>
      </c>
      <c r="J259" s="542">
        <v>2</v>
      </c>
      <c r="K259" s="542" t="s">
        <v>3945</v>
      </c>
      <c r="L259" s="542">
        <v>99931.784423488061</v>
      </c>
      <c r="M259" s="487">
        <f>+Tabela1368[[#This Row],[Colunas85]]/$N$651</f>
        <v>2.2369333688781177E-3</v>
      </c>
      <c r="N259" s="542">
        <v>77119.843745431266</v>
      </c>
      <c r="O259" s="487">
        <f>+O258+Tabela1368[[#This Row],[Colunas8]]</f>
        <v>0.28200567590410891</v>
      </c>
      <c r="P259" s="485">
        <v>144.69</v>
      </c>
      <c r="Q259" s="485">
        <v>97.5</v>
      </c>
      <c r="R259" s="561">
        <v>0.745</v>
      </c>
      <c r="S259" s="485">
        <v>17.16</v>
      </c>
      <c r="T259" s="485">
        <v>399005.39539999998</v>
      </c>
      <c r="U259" s="485">
        <v>378386.31510000001</v>
      </c>
      <c r="V259" s="488">
        <v>1957962857.2400002</v>
      </c>
      <c r="W259" s="487">
        <f t="shared" si="12"/>
        <v>8.6423211803081758E-4</v>
      </c>
      <c r="X259" s="487">
        <f>+X258+Tabela1368[[#This Row],[Colunas82]]</f>
        <v>0.25358930708859351</v>
      </c>
      <c r="Y259" s="488">
        <v>18763.240000000002</v>
      </c>
    </row>
    <row r="260" spans="1:25" ht="20.100000000000001" customHeight="1" x14ac:dyDescent="0.25">
      <c r="A260" s="485">
        <f t="shared" si="13"/>
        <v>256</v>
      </c>
      <c r="B260" s="485" t="s">
        <v>3037</v>
      </c>
      <c r="C260" s="485">
        <v>3522158</v>
      </c>
      <c r="D260" s="485" t="s">
        <v>3038</v>
      </c>
      <c r="E260" s="485" t="s">
        <v>3039</v>
      </c>
      <c r="F260" s="485">
        <v>183.01499999999999</v>
      </c>
      <c r="G260" s="486">
        <v>3332</v>
      </c>
      <c r="I260" s="542">
        <v>3502</v>
      </c>
      <c r="J260" s="542">
        <v>2</v>
      </c>
      <c r="K260" s="542" t="s">
        <v>3948</v>
      </c>
      <c r="L260" s="542">
        <v>3190.8913733367413</v>
      </c>
      <c r="M260" s="487">
        <f>+Tabela1368[[#This Row],[Colunas85]]/$N$651</f>
        <v>7.1426838124233498E-5</v>
      </c>
      <c r="N260" s="542">
        <v>2462.4902431196351</v>
      </c>
      <c r="O260" s="487">
        <f>+O259+Tabela1368[[#This Row],[Colunas8]]</f>
        <v>0.28207710274223313</v>
      </c>
      <c r="P260" s="485">
        <v>17.64</v>
      </c>
      <c r="Q260" s="485">
        <v>98.8</v>
      </c>
      <c r="R260" s="561">
        <v>0.68</v>
      </c>
      <c r="S260" s="485">
        <v>25.64</v>
      </c>
      <c r="T260" s="485">
        <v>17318.47582</v>
      </c>
      <c r="U260" s="485">
        <v>16178.57517</v>
      </c>
      <c r="V260" s="488">
        <v>41373077.479999997</v>
      </c>
      <c r="W260" s="487">
        <f t="shared" si="12"/>
        <v>1.8261808311520324E-5</v>
      </c>
      <c r="X260" s="487">
        <f>+X259+Tabela1368[[#This Row],[Colunas82]]</f>
        <v>0.253607568896905</v>
      </c>
      <c r="Y260" s="488">
        <v>12416.89</v>
      </c>
    </row>
    <row r="261" spans="1:25" ht="20.100000000000001" customHeight="1" x14ac:dyDescent="0.25">
      <c r="A261" s="485">
        <f t="shared" si="13"/>
        <v>257</v>
      </c>
      <c r="B261" s="485" t="s">
        <v>1422</v>
      </c>
      <c r="C261" s="485">
        <v>3522208</v>
      </c>
      <c r="D261" s="485" t="s">
        <v>1423</v>
      </c>
      <c r="E261" s="485" t="s">
        <v>1424</v>
      </c>
      <c r="F261" s="485">
        <v>150.74199999999999</v>
      </c>
      <c r="G261" s="486">
        <v>179574</v>
      </c>
      <c r="I261" s="542">
        <v>3501</v>
      </c>
      <c r="J261" s="542">
        <v>1</v>
      </c>
      <c r="K261" s="542" t="s">
        <v>3944</v>
      </c>
      <c r="L261" s="542">
        <v>171969.12589302877</v>
      </c>
      <c r="M261" s="487">
        <f>+Tabela1368[[#This Row],[Colunas85]]/$N$651</f>
        <v>3.8494606930735606E-3</v>
      </c>
      <c r="N261" s="542">
        <v>132712.85201619606</v>
      </c>
      <c r="O261" s="487">
        <f>+O260+Tabela1368[[#This Row],[Colunas8]]</f>
        <v>0.2859265634353067</v>
      </c>
      <c r="P261" s="485">
        <v>1011.57</v>
      </c>
      <c r="Q261" s="485">
        <v>96.8</v>
      </c>
      <c r="R261" s="561">
        <v>0.74199999999999999</v>
      </c>
      <c r="S261" s="485">
        <v>14.1</v>
      </c>
      <c r="T261" s="485">
        <v>427264.50588000001</v>
      </c>
      <c r="U261" s="485">
        <v>366304.84685999999</v>
      </c>
      <c r="V261" s="488">
        <v>3785349886.1399999</v>
      </c>
      <c r="W261" s="487">
        <f t="shared" ref="W261:W324" si="14">+V261/$V$651</f>
        <v>1.6708289115340898E-3</v>
      </c>
      <c r="X261" s="487">
        <f>+X260+Tabela1368[[#This Row],[Colunas82]]</f>
        <v>0.25527839780843908</v>
      </c>
      <c r="Y261" s="488">
        <v>21079.61</v>
      </c>
    </row>
    <row r="262" spans="1:25" ht="20.100000000000001" customHeight="1" x14ac:dyDescent="0.25">
      <c r="A262" s="485">
        <f t="shared" si="13"/>
        <v>258</v>
      </c>
      <c r="B262" s="485" t="s">
        <v>1377</v>
      </c>
      <c r="C262" s="485">
        <v>3522307</v>
      </c>
      <c r="D262" s="485" t="s">
        <v>1378</v>
      </c>
      <c r="E262" s="485" t="s">
        <v>1379</v>
      </c>
      <c r="F262" s="485">
        <v>1789.35</v>
      </c>
      <c r="G262" s="486">
        <v>167106</v>
      </c>
      <c r="I262" s="542">
        <v>3502</v>
      </c>
      <c r="J262" s="542">
        <v>4</v>
      </c>
      <c r="K262" s="542" t="s">
        <v>3950</v>
      </c>
      <c r="L262" s="542">
        <v>160029.13980576512</v>
      </c>
      <c r="M262" s="487">
        <f>+Tabela1368[[#This Row],[Colunas85]]/$N$651</f>
        <v>3.5821888390120526E-3</v>
      </c>
      <c r="N262" s="542">
        <v>123498.46775712774</v>
      </c>
      <c r="O262" s="487">
        <f>+O261+Tabela1368[[#This Row],[Colunas8]]</f>
        <v>0.28950875227431877</v>
      </c>
      <c r="P262" s="485">
        <v>80.650000000000006</v>
      </c>
      <c r="Q262" s="485">
        <v>96.4</v>
      </c>
      <c r="R262" s="561">
        <v>0.76300000000000001</v>
      </c>
      <c r="S262" s="485">
        <v>10</v>
      </c>
      <c r="T262" s="485">
        <v>448514.17401000002</v>
      </c>
      <c r="U262" s="485">
        <v>426754.60157</v>
      </c>
      <c r="V262" s="488">
        <v>4897009579.8600006</v>
      </c>
      <c r="W262" s="487">
        <f t="shared" si="14"/>
        <v>2.1615082970395951E-3</v>
      </c>
      <c r="X262" s="487">
        <f>+X261+Tabela1368[[#This Row],[Colunas82]]</f>
        <v>0.25743990610547868</v>
      </c>
      <c r="Y262" s="488">
        <v>29304.81</v>
      </c>
    </row>
    <row r="263" spans="1:25" ht="20.100000000000001" customHeight="1" x14ac:dyDescent="0.25">
      <c r="A263" s="485">
        <f t="shared" ref="A263:A326" si="15">+A262+1</f>
        <v>259</v>
      </c>
      <c r="B263" s="485" t="s">
        <v>1506</v>
      </c>
      <c r="C263" s="485">
        <v>3522406</v>
      </c>
      <c r="D263" s="485" t="s">
        <v>1507</v>
      </c>
      <c r="E263" s="485" t="s">
        <v>1508</v>
      </c>
      <c r="F263" s="485">
        <v>1826.258</v>
      </c>
      <c r="G263" s="486">
        <v>95241</v>
      </c>
      <c r="I263" s="542">
        <v>3502</v>
      </c>
      <c r="J263" s="542">
        <v>2</v>
      </c>
      <c r="K263" s="542" t="s">
        <v>3948</v>
      </c>
      <c r="L263" s="542">
        <v>91207.588621838091</v>
      </c>
      <c r="M263" s="487">
        <f>+Tabela1368[[#This Row],[Colunas85]]/$N$651</f>
        <v>2.0416457052191239E-3</v>
      </c>
      <c r="N263" s="542">
        <v>70387.164839422898</v>
      </c>
      <c r="O263" s="487">
        <f>+O262+Tabela1368[[#This Row],[Colunas8]]</f>
        <v>0.29155039797953791</v>
      </c>
      <c r="P263" s="485">
        <v>48.05</v>
      </c>
      <c r="Q263" s="485">
        <v>98.4</v>
      </c>
      <c r="R263" s="561">
        <v>0.73199999999999998</v>
      </c>
      <c r="S263" s="485">
        <v>14.35</v>
      </c>
      <c r="T263" s="485">
        <v>324342.23975000001</v>
      </c>
      <c r="U263" s="485">
        <v>263972.64795000001</v>
      </c>
      <c r="V263" s="488">
        <v>2558209451.5799999</v>
      </c>
      <c r="W263" s="487">
        <f t="shared" si="14"/>
        <v>1.1291770753107994E-3</v>
      </c>
      <c r="X263" s="487">
        <f>+X262+Tabela1368[[#This Row],[Colunas82]]</f>
        <v>0.25856908318078947</v>
      </c>
      <c r="Y263" s="488">
        <v>26860.38</v>
      </c>
    </row>
    <row r="264" spans="1:25" ht="20.100000000000001" customHeight="1" x14ac:dyDescent="0.25">
      <c r="A264" s="485">
        <f t="shared" si="15"/>
        <v>260</v>
      </c>
      <c r="B264" s="485" t="s">
        <v>1272</v>
      </c>
      <c r="C264" s="485">
        <v>3522505</v>
      </c>
      <c r="D264" s="485" t="s">
        <v>1273</v>
      </c>
      <c r="E264" s="485" t="s">
        <v>1274</v>
      </c>
      <c r="F264" s="485">
        <v>82.658000000000001</v>
      </c>
      <c r="G264" s="486">
        <v>244131</v>
      </c>
      <c r="I264" s="542">
        <v>3501</v>
      </c>
      <c r="J264" s="542">
        <v>1</v>
      </c>
      <c r="K264" s="542" t="s">
        <v>3944</v>
      </c>
      <c r="L264" s="542">
        <v>233792.16742619206</v>
      </c>
      <c r="M264" s="487">
        <f>+Tabela1368[[#This Row],[Colunas85]]/$N$651</f>
        <v>5.2333449634175402E-3</v>
      </c>
      <c r="N264" s="542">
        <v>180423.23095529398</v>
      </c>
      <c r="O264" s="487">
        <f>+O263+Tabela1368[[#This Row],[Colunas8]]</f>
        <v>0.29678374294295545</v>
      </c>
      <c r="P264" s="485">
        <v>2428.88</v>
      </c>
      <c r="Q264" s="485">
        <v>96.5</v>
      </c>
      <c r="R264" s="561">
        <v>0.73499999999999999</v>
      </c>
      <c r="S264" s="485">
        <v>14.75</v>
      </c>
      <c r="T264" s="485">
        <v>716998.93689999997</v>
      </c>
      <c r="U264" s="485">
        <v>533970.66809000005</v>
      </c>
      <c r="V264" s="488">
        <v>12679973717.82</v>
      </c>
      <c r="W264" s="487">
        <f t="shared" si="14"/>
        <v>5.5968582356940143E-3</v>
      </c>
      <c r="X264" s="487">
        <f>+X263+Tabela1368[[#This Row],[Colunas82]]</f>
        <v>0.26416594141648347</v>
      </c>
      <c r="Y264" s="488">
        <v>51939.22</v>
      </c>
    </row>
    <row r="265" spans="1:25" ht="20.100000000000001" customHeight="1" x14ac:dyDescent="0.25">
      <c r="A265" s="485">
        <f t="shared" si="15"/>
        <v>261</v>
      </c>
      <c r="B265" s="485" t="s">
        <v>1413</v>
      </c>
      <c r="C265" s="485">
        <v>3522604</v>
      </c>
      <c r="D265" s="485" t="s">
        <v>1414</v>
      </c>
      <c r="E265" s="485" t="s">
        <v>1415</v>
      </c>
      <c r="F265" s="485">
        <v>518.41600000000005</v>
      </c>
      <c r="G265" s="486">
        <v>75683</v>
      </c>
      <c r="I265" s="542">
        <v>3510</v>
      </c>
      <c r="J265" s="542">
        <v>6</v>
      </c>
      <c r="K265" s="542" t="s">
        <v>3997</v>
      </c>
      <c r="L265" s="542">
        <v>72477.86068674807</v>
      </c>
      <c r="M265" s="487">
        <f>+Tabela1368[[#This Row],[Colunas85]]/$N$651</f>
        <v>1.6223881721957871E-3</v>
      </c>
      <c r="N265" s="542">
        <v>55932.967908170263</v>
      </c>
      <c r="O265" s="487">
        <f>+O264+Tabela1368[[#This Row],[Colunas8]]</f>
        <v>0.29840613111515124</v>
      </c>
      <c r="P265" s="485">
        <v>132.21</v>
      </c>
      <c r="Q265" s="485">
        <v>98</v>
      </c>
      <c r="R265" s="561">
        <v>0.76200000000000001</v>
      </c>
      <c r="S265" s="485">
        <v>7.31</v>
      </c>
      <c r="T265" s="485">
        <v>266467.31633</v>
      </c>
      <c r="U265" s="485">
        <v>250340.39636000001</v>
      </c>
      <c r="V265" s="488">
        <v>3978302627.2199998</v>
      </c>
      <c r="W265" s="487">
        <f t="shared" si="14"/>
        <v>1.755997001156834E-3</v>
      </c>
      <c r="X265" s="487">
        <f>+X264+Tabela1368[[#This Row],[Colunas82]]</f>
        <v>0.26592193841764034</v>
      </c>
      <c r="Y265" s="488">
        <v>52565.34</v>
      </c>
    </row>
    <row r="266" spans="1:25" ht="20.100000000000001" customHeight="1" x14ac:dyDescent="0.25">
      <c r="A266" s="485">
        <f t="shared" si="15"/>
        <v>262</v>
      </c>
      <c r="B266" s="485" t="s">
        <v>3026</v>
      </c>
      <c r="C266" s="485">
        <v>3522653</v>
      </c>
      <c r="D266" s="485" t="s">
        <v>3027</v>
      </c>
      <c r="E266" s="485" t="s">
        <v>3028</v>
      </c>
      <c r="F266" s="485">
        <v>406.47800000000001</v>
      </c>
      <c r="G266" s="486">
        <v>4294</v>
      </c>
      <c r="I266" s="542">
        <v>3502</v>
      </c>
      <c r="J266" s="542">
        <v>2</v>
      </c>
      <c r="K266" s="542" t="s">
        <v>3948</v>
      </c>
      <c r="L266" s="542">
        <v>4112.1511275834227</v>
      </c>
      <c r="M266" s="487">
        <f>+Tabela1368[[#This Row],[Colunas85]]/$N$651</f>
        <v>9.2048872420605793E-5</v>
      </c>
      <c r="N266" s="542">
        <v>3173.4493109110772</v>
      </c>
      <c r="O266" s="487">
        <f>+O265+Tabela1368[[#This Row],[Colunas8]]</f>
        <v>0.29849817998757183</v>
      </c>
      <c r="P266" s="485">
        <v>9.5500000000000007</v>
      </c>
      <c r="Q266" s="485">
        <v>99</v>
      </c>
      <c r="R266" s="561">
        <v>0.66100000000000003</v>
      </c>
      <c r="S266" s="485">
        <v>27.03</v>
      </c>
      <c r="T266" s="485">
        <v>20170.100409999999</v>
      </c>
      <c r="U266" s="485">
        <v>15842.412399999999</v>
      </c>
      <c r="V266" s="488">
        <v>42917413.560000002</v>
      </c>
      <c r="W266" s="487">
        <f t="shared" si="14"/>
        <v>1.8943468250285044E-5</v>
      </c>
      <c r="X266" s="487">
        <f>+X265+Tabela1368[[#This Row],[Colunas82]]</f>
        <v>0.2659408818858906</v>
      </c>
      <c r="Y266" s="488">
        <v>9994.74</v>
      </c>
    </row>
    <row r="267" spans="1:25" ht="20.100000000000001" customHeight="1" x14ac:dyDescent="0.25">
      <c r="A267" s="485">
        <f t="shared" si="15"/>
        <v>263</v>
      </c>
      <c r="B267" s="485" t="s">
        <v>1667</v>
      </c>
      <c r="C267" s="485">
        <v>3522703</v>
      </c>
      <c r="D267" s="485" t="s">
        <v>1668</v>
      </c>
      <c r="E267" s="485" t="s">
        <v>1669</v>
      </c>
      <c r="F267" s="485">
        <v>996.74699999999996</v>
      </c>
      <c r="G267" s="486">
        <v>43536</v>
      </c>
      <c r="I267" s="542">
        <v>3509</v>
      </c>
      <c r="J267" s="542">
        <v>1</v>
      </c>
      <c r="K267" s="542" t="s">
        <v>3988</v>
      </c>
      <c r="L267" s="542">
        <v>41692.27095725941</v>
      </c>
      <c r="M267" s="487">
        <f>+Tabela1368[[#This Row],[Colunas85]]/$N$651</f>
        <v>9.3326495335433043E-4</v>
      </c>
      <c r="N267" s="542">
        <v>32174.962552357869</v>
      </c>
      <c r="O267" s="487">
        <f>+O266+Tabela1368[[#This Row],[Colunas8]]</f>
        <v>0.29943144494092616</v>
      </c>
      <c r="P267" s="485">
        <v>40.18</v>
      </c>
      <c r="Q267" s="485">
        <v>98.4</v>
      </c>
      <c r="R267" s="561">
        <v>0.74399999999999999</v>
      </c>
      <c r="S267" s="485">
        <v>12.85</v>
      </c>
      <c r="T267" s="485">
        <v>120554.9277</v>
      </c>
      <c r="U267" s="485">
        <v>108053.13907</v>
      </c>
      <c r="V267" s="488">
        <v>1328062197.1199999</v>
      </c>
      <c r="W267" s="487">
        <f t="shared" si="14"/>
        <v>5.8619804826715927E-4</v>
      </c>
      <c r="X267" s="487">
        <f>+X266+Tabela1368[[#This Row],[Colunas82]]</f>
        <v>0.26652707993415775</v>
      </c>
      <c r="Y267" s="488">
        <v>30504.92</v>
      </c>
    </row>
    <row r="268" spans="1:25" ht="20.100000000000001" customHeight="1" x14ac:dyDescent="0.25">
      <c r="A268" s="485">
        <f t="shared" si="15"/>
        <v>264</v>
      </c>
      <c r="B268" s="485" t="s">
        <v>2173</v>
      </c>
      <c r="C268" s="485">
        <v>3522802</v>
      </c>
      <c r="D268" s="485" t="s">
        <v>2174</v>
      </c>
      <c r="E268" s="485" t="s">
        <v>2175</v>
      </c>
      <c r="F268" s="485">
        <v>507.99700000000001</v>
      </c>
      <c r="G268" s="486">
        <v>15197</v>
      </c>
      <c r="I268" s="542">
        <v>3502</v>
      </c>
      <c r="J268" s="542">
        <v>2</v>
      </c>
      <c r="K268" s="542" t="s">
        <v>3948</v>
      </c>
      <c r="L268" s="542">
        <v>14553.414225869883</v>
      </c>
      <c r="M268" s="487">
        <f>+Tabela1368[[#This Row],[Colunas85]]/$N$651</f>
        <v>3.2577240665485481E-4</v>
      </c>
      <c r="N268" s="542">
        <v>11231.23176011077</v>
      </c>
      <c r="O268" s="487">
        <f>+O267+Tabela1368[[#This Row],[Colunas8]]</f>
        <v>0.29975721734758104</v>
      </c>
      <c r="P268" s="485">
        <v>28.66</v>
      </c>
      <c r="Q268" s="485">
        <v>97.9</v>
      </c>
      <c r="R268" s="561">
        <v>0.71899999999999997</v>
      </c>
      <c r="S268" s="485">
        <v>5.65</v>
      </c>
      <c r="T268" s="485">
        <v>40344.104010000003</v>
      </c>
      <c r="U268" s="485">
        <v>36382.116629999997</v>
      </c>
      <c r="V268" s="488">
        <v>322630942.26999998</v>
      </c>
      <c r="W268" s="487">
        <f t="shared" si="14"/>
        <v>1.4240720734269921E-4</v>
      </c>
      <c r="X268" s="487">
        <f>+X267+Tabela1368[[#This Row],[Colunas82]]</f>
        <v>0.26666948714150046</v>
      </c>
      <c r="Y268" s="488">
        <v>21229.91</v>
      </c>
    </row>
    <row r="269" spans="1:25" ht="20.100000000000001" customHeight="1" x14ac:dyDescent="0.25">
      <c r="A269" s="485">
        <f t="shared" si="15"/>
        <v>265</v>
      </c>
      <c r="B269" s="485" t="s">
        <v>1897</v>
      </c>
      <c r="C269" s="485">
        <v>3522901</v>
      </c>
      <c r="D269" s="485" t="s">
        <v>1898</v>
      </c>
      <c r="E269" s="485" t="s">
        <v>1899</v>
      </c>
      <c r="F269" s="485">
        <v>140.023</v>
      </c>
      <c r="G269" s="486">
        <v>14297</v>
      </c>
      <c r="I269" s="542">
        <v>3503</v>
      </c>
      <c r="J269" s="542">
        <v>2</v>
      </c>
      <c r="K269" s="542" t="s">
        <v>3955</v>
      </c>
      <c r="L269" s="542">
        <v>13691.528800898976</v>
      </c>
      <c r="M269" s="487">
        <f>+Tabela1368[[#This Row],[Colunas85]]/$N$651</f>
        <v>3.0647944317592013E-4</v>
      </c>
      <c r="N269" s="542">
        <v>10566.093339100064</v>
      </c>
      <c r="O269" s="487">
        <f>+O268+Tabela1368[[#This Row],[Colunas8]]</f>
        <v>0.30006369679075695</v>
      </c>
      <c r="P269" s="485">
        <v>86.46</v>
      </c>
      <c r="Q269" s="485">
        <v>96.5</v>
      </c>
      <c r="R269" s="561">
        <v>0.72499999999999998</v>
      </c>
      <c r="S269" s="485">
        <v>20.73</v>
      </c>
      <c r="T269" s="485">
        <v>49511.338239999997</v>
      </c>
      <c r="U269" s="485">
        <v>40320.405420000003</v>
      </c>
      <c r="V269" s="488">
        <v>687731879.31000006</v>
      </c>
      <c r="W269" s="487">
        <f t="shared" si="14"/>
        <v>3.0356039518094973E-4</v>
      </c>
      <c r="X269" s="487">
        <f>+X268+Tabela1368[[#This Row],[Colunas82]]</f>
        <v>0.26697304753668138</v>
      </c>
      <c r="Y269" s="488">
        <v>48103.23</v>
      </c>
    </row>
    <row r="270" spans="1:25" ht="20.100000000000001" customHeight="1" x14ac:dyDescent="0.25">
      <c r="A270" s="485">
        <f t="shared" si="15"/>
        <v>266</v>
      </c>
      <c r="B270" s="485" t="s">
        <v>2767</v>
      </c>
      <c r="C270" s="485">
        <v>3523008</v>
      </c>
      <c r="D270" s="485" t="s">
        <v>2768</v>
      </c>
      <c r="E270" s="485" t="s">
        <v>2769</v>
      </c>
      <c r="F270" s="485">
        <v>301.65300000000002</v>
      </c>
      <c r="G270" s="486">
        <v>4994</v>
      </c>
      <c r="I270" s="542">
        <v>3506</v>
      </c>
      <c r="J270" s="542">
        <v>3</v>
      </c>
      <c r="K270" s="542" t="s">
        <v>3972</v>
      </c>
      <c r="L270" s="542">
        <v>4782.5064581163515</v>
      </c>
      <c r="M270" s="487">
        <f>+Tabela1368[[#This Row],[Colunas85]]/$N$651</f>
        <v>1.070545106819994E-4</v>
      </c>
      <c r="N270" s="542">
        <v>3690.7791939194044</v>
      </c>
      <c r="O270" s="487">
        <f>+O269+Tabela1368[[#This Row],[Colunas8]]</f>
        <v>0.30017075130143894</v>
      </c>
      <c r="P270" s="485">
        <v>14.46</v>
      </c>
      <c r="Q270" s="485">
        <v>98</v>
      </c>
      <c r="R270" s="561">
        <v>0.72</v>
      </c>
      <c r="S270" s="485" t="s">
        <v>27</v>
      </c>
      <c r="T270" s="485">
        <v>28077.678650000002</v>
      </c>
      <c r="U270" s="485">
        <v>22979.437809999999</v>
      </c>
      <c r="V270" s="488">
        <v>94030977.260000005</v>
      </c>
      <c r="W270" s="487">
        <f t="shared" si="14"/>
        <v>4.1504664063173449E-5</v>
      </c>
      <c r="X270" s="487">
        <f>+X269+Tabela1368[[#This Row],[Colunas82]]</f>
        <v>0.26701455220074455</v>
      </c>
      <c r="Y270" s="488">
        <v>18828.79</v>
      </c>
    </row>
    <row r="271" spans="1:25" ht="20.100000000000001" customHeight="1" x14ac:dyDescent="0.25">
      <c r="A271" s="485">
        <f t="shared" si="15"/>
        <v>267</v>
      </c>
      <c r="B271" s="485" t="s">
        <v>1329</v>
      </c>
      <c r="C271" s="485">
        <v>3523107</v>
      </c>
      <c r="D271" s="485" t="s">
        <v>1330</v>
      </c>
      <c r="E271" s="485" t="s">
        <v>1331</v>
      </c>
      <c r="F271" s="485">
        <v>82.622</v>
      </c>
      <c r="G271" s="486">
        <v>379082</v>
      </c>
      <c r="I271" s="542">
        <v>3501</v>
      </c>
      <c r="J271" s="542">
        <v>1</v>
      </c>
      <c r="K271" s="542" t="s">
        <v>3944</v>
      </c>
      <c r="L271" s="542">
        <v>363028.05629869102</v>
      </c>
      <c r="M271" s="487">
        <f>+Tabela1368[[#This Row],[Colunas85]]/$N$651</f>
        <v>8.126239090579435E-3</v>
      </c>
      <c r="N271" s="542">
        <v>280157.78101508925</v>
      </c>
      <c r="O271" s="487">
        <f>+O270+Tabela1368[[#This Row],[Colunas8]]</f>
        <v>0.30829699039201836</v>
      </c>
      <c r="P271" s="485">
        <v>3895.24</v>
      </c>
      <c r="Q271" s="485">
        <v>96.4</v>
      </c>
      <c r="R271" s="561">
        <v>0.71399999999999997</v>
      </c>
      <c r="S271" s="485">
        <v>11.76</v>
      </c>
      <c r="T271" s="485">
        <v>628167.67634000001</v>
      </c>
      <c r="U271" s="485">
        <v>573772.86887999997</v>
      </c>
      <c r="V271" s="488">
        <v>7459780300.2800007</v>
      </c>
      <c r="W271" s="487">
        <f t="shared" si="14"/>
        <v>3.2926986868603834E-3</v>
      </c>
      <c r="X271" s="487">
        <f>+X270+Tabela1368[[#This Row],[Colunas82]]</f>
        <v>0.27030725088760493</v>
      </c>
      <c r="Y271" s="488">
        <v>19678.54</v>
      </c>
    </row>
    <row r="272" spans="1:25" ht="20.100000000000001" customHeight="1" x14ac:dyDescent="0.25">
      <c r="A272" s="485">
        <f t="shared" si="15"/>
        <v>268</v>
      </c>
      <c r="B272" s="485" t="s">
        <v>1816</v>
      </c>
      <c r="C272" s="485">
        <v>3523206</v>
      </c>
      <c r="D272" s="485" t="s">
        <v>1817</v>
      </c>
      <c r="E272" s="485" t="s">
        <v>1818</v>
      </c>
      <c r="F272" s="485">
        <v>1003.86</v>
      </c>
      <c r="G272" s="486">
        <v>50778</v>
      </c>
      <c r="I272" s="542">
        <v>3502</v>
      </c>
      <c r="J272" s="542">
        <v>2</v>
      </c>
      <c r="K272" s="542" t="s">
        <v>3948</v>
      </c>
      <c r="L272" s="542">
        <v>48627.575676858658</v>
      </c>
      <c r="M272" s="487">
        <f>+Tabela1368[[#This Row],[Colunas85]]/$N$651</f>
        <v>1.088508999481491E-3</v>
      </c>
      <c r="N272" s="542">
        <v>37527.109713424019</v>
      </c>
      <c r="O272" s="487">
        <f>+O271+Tabela1368[[#This Row],[Colunas8]]</f>
        <v>0.30938549939149984</v>
      </c>
      <c r="P272" s="485">
        <v>47.76</v>
      </c>
      <c r="Q272" s="485">
        <v>98</v>
      </c>
      <c r="R272" s="561">
        <v>0.70299999999999996</v>
      </c>
      <c r="S272" s="485">
        <v>12.88</v>
      </c>
      <c r="T272" s="485">
        <v>113321.6603</v>
      </c>
      <c r="U272" s="485">
        <v>100270.38884</v>
      </c>
      <c r="V272" s="488">
        <v>886179179.33999991</v>
      </c>
      <c r="W272" s="487">
        <f t="shared" si="14"/>
        <v>3.9115374752072884E-4</v>
      </c>
      <c r="X272" s="487">
        <f>+X271+Tabela1368[[#This Row],[Colunas82]]</f>
        <v>0.27069840463512568</v>
      </c>
      <c r="Y272" s="488">
        <v>17452.03</v>
      </c>
    </row>
    <row r="273" spans="1:25" ht="20.100000000000001" customHeight="1" x14ac:dyDescent="0.25">
      <c r="A273" s="485">
        <f t="shared" si="15"/>
        <v>269</v>
      </c>
      <c r="B273" s="485" t="s">
        <v>2218</v>
      </c>
      <c r="C273" s="485">
        <v>3523305</v>
      </c>
      <c r="D273" s="485" t="s">
        <v>2219</v>
      </c>
      <c r="E273" s="485" t="s">
        <v>2220</v>
      </c>
      <c r="F273" s="485">
        <v>273.66699999999997</v>
      </c>
      <c r="G273" s="486">
        <v>17754</v>
      </c>
      <c r="I273" s="542">
        <v>3501</v>
      </c>
      <c r="J273" s="542">
        <v>2</v>
      </c>
      <c r="K273" s="542" t="s">
        <v>3945</v>
      </c>
      <c r="L273" s="542">
        <v>17002.126483259453</v>
      </c>
      <c r="M273" s="487">
        <f>+Tabela1368[[#This Row],[Colunas85]]/$N$651</f>
        <v>3.805858595611168E-4</v>
      </c>
      <c r="N273" s="542">
        <v>13120.963918471187</v>
      </c>
      <c r="O273" s="487">
        <f>+O272+Tabela1368[[#This Row],[Colunas8]]</f>
        <v>0.30976608525106097</v>
      </c>
      <c r="P273" s="485">
        <v>56.53</v>
      </c>
      <c r="Q273" s="485">
        <v>96.4</v>
      </c>
      <c r="R273" s="561">
        <v>0.67700000000000005</v>
      </c>
      <c r="S273" s="485">
        <v>12.58</v>
      </c>
      <c r="T273" s="485">
        <v>39544.635199999997</v>
      </c>
      <c r="U273" s="485">
        <v>34886.200539999998</v>
      </c>
      <c r="V273" s="488">
        <v>283897645.01999998</v>
      </c>
      <c r="W273" s="487">
        <f t="shared" si="14"/>
        <v>1.2531058091952416E-4</v>
      </c>
      <c r="X273" s="487">
        <f>+X272+Tabela1368[[#This Row],[Colunas82]]</f>
        <v>0.2708237152160452</v>
      </c>
      <c r="Y273" s="488">
        <v>15990.63</v>
      </c>
    </row>
    <row r="274" spans="1:25" ht="20.100000000000001" customHeight="1" x14ac:dyDescent="0.25">
      <c r="A274" s="485">
        <f t="shared" si="15"/>
        <v>270</v>
      </c>
      <c r="B274" s="485" t="s">
        <v>1350</v>
      </c>
      <c r="C274" s="485">
        <v>3523404</v>
      </c>
      <c r="D274" s="485" t="s">
        <v>1351</v>
      </c>
      <c r="E274" s="485" t="s">
        <v>1352</v>
      </c>
      <c r="F274" s="485">
        <v>322.27600000000001</v>
      </c>
      <c r="G274" s="486">
        <v>124254</v>
      </c>
      <c r="I274" s="542">
        <v>3510</v>
      </c>
      <c r="J274" s="542">
        <v>2</v>
      </c>
      <c r="K274" s="542" t="s">
        <v>3992</v>
      </c>
      <c r="L274" s="542">
        <v>118991.90177148362</v>
      </c>
      <c r="M274" s="487">
        <f>+Tabela1368[[#This Row],[Colunas85]]/$N$651</f>
        <v>2.6635865379017131E-3</v>
      </c>
      <c r="N274" s="542">
        <v>91829.01040473803</v>
      </c>
      <c r="O274" s="487">
        <f>+O273+Tabela1368[[#This Row],[Colunas8]]</f>
        <v>0.31242967178896269</v>
      </c>
      <c r="P274" s="485">
        <v>314.89999999999998</v>
      </c>
      <c r="Q274" s="485">
        <v>97.8</v>
      </c>
      <c r="R274" s="561">
        <v>0.77800000000000002</v>
      </c>
      <c r="S274" s="485">
        <v>14.1</v>
      </c>
      <c r="T274" s="485">
        <v>373051.57990999997</v>
      </c>
      <c r="U274" s="485">
        <v>368195.90964000003</v>
      </c>
      <c r="V274" s="488">
        <v>6313576852.4400005</v>
      </c>
      <c r="W274" s="487">
        <f t="shared" si="14"/>
        <v>2.7867719121219972E-3</v>
      </c>
      <c r="X274" s="487">
        <f>+X273+Tabela1368[[#This Row],[Colunas82]]</f>
        <v>0.27361048712816721</v>
      </c>
      <c r="Y274" s="488">
        <v>50811.86</v>
      </c>
    </row>
    <row r="275" spans="1:25" ht="20.100000000000001" customHeight="1" x14ac:dyDescent="0.25">
      <c r="A275" s="485">
        <f t="shared" si="15"/>
        <v>271</v>
      </c>
      <c r="B275" s="485" t="s">
        <v>2050</v>
      </c>
      <c r="C275" s="485">
        <v>3523503</v>
      </c>
      <c r="D275" s="485" t="s">
        <v>2051</v>
      </c>
      <c r="E275" s="485" t="s">
        <v>2052</v>
      </c>
      <c r="F275" s="485">
        <v>979.81700000000001</v>
      </c>
      <c r="G275" s="486">
        <v>21139</v>
      </c>
      <c r="I275" s="542">
        <v>3503</v>
      </c>
      <c r="J275" s="542">
        <v>3</v>
      </c>
      <c r="K275" s="542" t="s">
        <v>3956</v>
      </c>
      <c r="L275" s="542">
        <v>20243.773331622258</v>
      </c>
      <c r="M275" s="487">
        <f>+Tabela1368[[#This Row],[Colunas85]]/$N$651</f>
        <v>4.5314883886799867E-4</v>
      </c>
      <c r="N275" s="542">
        <v>15622.623424161451</v>
      </c>
      <c r="O275" s="487">
        <f>+O274+Tabela1368[[#This Row],[Colunas8]]</f>
        <v>0.31288282062783068</v>
      </c>
      <c r="P275" s="485">
        <v>18.420000000000002</v>
      </c>
      <c r="Q275" s="485">
        <v>98</v>
      </c>
      <c r="R275" s="561">
        <v>0.70599999999999996</v>
      </c>
      <c r="S275" s="485">
        <v>7.58</v>
      </c>
      <c r="T275" s="485">
        <v>69737.593099999998</v>
      </c>
      <c r="U275" s="485">
        <v>60680.497739999999</v>
      </c>
      <c r="V275" s="488">
        <v>423867601.55000001</v>
      </c>
      <c r="W275" s="487">
        <f t="shared" si="14"/>
        <v>1.8709241275831665E-4</v>
      </c>
      <c r="X275" s="487">
        <f>+X274+Tabela1368[[#This Row],[Colunas82]]</f>
        <v>0.27379757954092554</v>
      </c>
      <c r="Y275" s="488">
        <v>20051.45</v>
      </c>
    </row>
    <row r="276" spans="1:25" ht="20.100000000000001" customHeight="1" x14ac:dyDescent="0.25">
      <c r="A276" s="485">
        <f t="shared" si="15"/>
        <v>272</v>
      </c>
      <c r="B276" s="485" t="s">
        <v>2044</v>
      </c>
      <c r="C276" s="485">
        <v>3523602</v>
      </c>
      <c r="D276" s="485" t="s">
        <v>2045</v>
      </c>
      <c r="E276" s="485" t="s">
        <v>2046</v>
      </c>
      <c r="F276" s="485">
        <v>564.60299999999995</v>
      </c>
      <c r="G276" s="486">
        <v>18610</v>
      </c>
      <c r="I276" s="542">
        <v>3509</v>
      </c>
      <c r="J276" s="542">
        <v>2</v>
      </c>
      <c r="K276" s="542" t="s">
        <v>3989</v>
      </c>
      <c r="L276" s="542">
        <v>17821.875287454004</v>
      </c>
      <c r="M276" s="487">
        <f>+Tabela1368[[#This Row],[Colunas85]]/$N$651</f>
        <v>3.9893561149219233E-4</v>
      </c>
      <c r="N276" s="542">
        <v>13753.584461121367</v>
      </c>
      <c r="O276" s="487">
        <f>+O275+Tabela1368[[#This Row],[Colunas8]]</f>
        <v>0.31328175623932286</v>
      </c>
      <c r="P276" s="485">
        <v>27.49</v>
      </c>
      <c r="Q276" s="485">
        <v>97.8</v>
      </c>
      <c r="R276" s="561">
        <v>0.72399999999999998</v>
      </c>
      <c r="S276" s="485">
        <v>31.06</v>
      </c>
      <c r="T276" s="485">
        <v>69875.11967</v>
      </c>
      <c r="U276" s="485">
        <v>63369.746570000003</v>
      </c>
      <c r="V276" s="488">
        <v>426971649.30000001</v>
      </c>
      <c r="W276" s="487">
        <f t="shared" si="14"/>
        <v>1.8846251932164176E-4</v>
      </c>
      <c r="X276" s="487">
        <f>+X275+Tabela1368[[#This Row],[Colunas82]]</f>
        <v>0.27398604206024718</v>
      </c>
      <c r="Y276" s="488">
        <v>22943.13</v>
      </c>
    </row>
    <row r="277" spans="1:25" ht="20.100000000000001" customHeight="1" x14ac:dyDescent="0.25">
      <c r="A277" s="485">
        <f t="shared" si="15"/>
        <v>273</v>
      </c>
      <c r="B277" s="485" t="s">
        <v>2737</v>
      </c>
      <c r="C277" s="485">
        <v>3523701</v>
      </c>
      <c r="D277" s="485" t="s">
        <v>2738</v>
      </c>
      <c r="E277" s="485" t="s">
        <v>2739</v>
      </c>
      <c r="F277" s="485">
        <v>161.11799999999999</v>
      </c>
      <c r="G277" s="486">
        <v>6587</v>
      </c>
      <c r="I277" s="542">
        <v>3508</v>
      </c>
      <c r="J277" s="542">
        <v>3</v>
      </c>
      <c r="K277" s="542" t="s">
        <v>3984</v>
      </c>
      <c r="L277" s="542">
        <v>6308.0436603148601</v>
      </c>
      <c r="M277" s="487">
        <f>+Tabela1368[[#This Row],[Colunas85]]/$N$651</f>
        <v>1.4120305603971368E-4</v>
      </c>
      <c r="N277" s="542">
        <v>4868.0741991083532</v>
      </c>
      <c r="O277" s="487">
        <f>+O276+Tabela1368[[#This Row],[Colunas8]]</f>
        <v>0.31342295929536257</v>
      </c>
      <c r="P277" s="485">
        <v>36.71</v>
      </c>
      <c r="Q277" s="485">
        <v>99.1</v>
      </c>
      <c r="R277" s="561">
        <v>0.70699999999999996</v>
      </c>
      <c r="S277" s="485" t="s">
        <v>27</v>
      </c>
      <c r="T277" s="485">
        <v>20045.656739999999</v>
      </c>
      <c r="U277" s="485">
        <v>17688.962350000002</v>
      </c>
      <c r="V277" s="488">
        <v>100620772.42</v>
      </c>
      <c r="W277" s="487">
        <f t="shared" si="14"/>
        <v>4.441335694642049E-5</v>
      </c>
      <c r="X277" s="487">
        <f>+X276+Tabela1368[[#This Row],[Colunas82]]</f>
        <v>0.27403045541719362</v>
      </c>
      <c r="Y277" s="488">
        <v>15275.66</v>
      </c>
    </row>
    <row r="278" spans="1:25" ht="20.100000000000001" customHeight="1" x14ac:dyDescent="0.25">
      <c r="A278" s="485">
        <f t="shared" si="15"/>
        <v>274</v>
      </c>
      <c r="B278" s="485" t="s">
        <v>2628</v>
      </c>
      <c r="C278" s="485">
        <v>3523800</v>
      </c>
      <c r="D278" s="485" t="s">
        <v>2629</v>
      </c>
      <c r="E278" s="485" t="s">
        <v>2630</v>
      </c>
      <c r="F278" s="485">
        <v>138.98599999999999</v>
      </c>
      <c r="G278" s="486">
        <v>7862</v>
      </c>
      <c r="I278" s="542">
        <v>3510</v>
      </c>
      <c r="J278" s="542">
        <v>10</v>
      </c>
      <c r="K278" s="542" t="s">
        <v>4001</v>
      </c>
      <c r="L278" s="542">
        <v>7529.0480123569796</v>
      </c>
      <c r="M278" s="487">
        <f>+Tabela1368[[#This Row],[Colunas85]]/$N$651</f>
        <v>1.685347543015377E-4</v>
      </c>
      <c r="N278" s="542">
        <v>5810.3536288735195</v>
      </c>
      <c r="O278" s="487">
        <f>+O277+Tabela1368[[#This Row],[Colunas8]]</f>
        <v>0.31359149404966413</v>
      </c>
      <c r="P278" s="485">
        <v>54.2</v>
      </c>
      <c r="Q278" s="485">
        <v>98.6</v>
      </c>
      <c r="R278" s="561">
        <v>0.71699999999999997</v>
      </c>
      <c r="S278" s="485" t="s">
        <v>27</v>
      </c>
      <c r="T278" s="485">
        <v>18360.754069999999</v>
      </c>
      <c r="U278" s="485">
        <v>16579.64617</v>
      </c>
      <c r="V278" s="488">
        <v>125316742.09999999</v>
      </c>
      <c r="W278" s="487">
        <f t="shared" si="14"/>
        <v>5.5313997938894176E-5</v>
      </c>
      <c r="X278" s="487">
        <f>+X277+Tabela1368[[#This Row],[Colunas82]]</f>
        <v>0.27408576941513252</v>
      </c>
      <c r="Y278" s="488">
        <v>15939.55</v>
      </c>
    </row>
    <row r="279" spans="1:25" ht="20.100000000000001" customHeight="1" x14ac:dyDescent="0.25">
      <c r="A279" s="485">
        <f t="shared" si="15"/>
        <v>275</v>
      </c>
      <c r="B279" s="485" t="s">
        <v>1320</v>
      </c>
      <c r="C279" s="485">
        <v>3523909</v>
      </c>
      <c r="D279" s="485" t="s">
        <v>1321</v>
      </c>
      <c r="E279" s="485" t="s">
        <v>1322</v>
      </c>
      <c r="F279" s="485">
        <v>640.71900000000005</v>
      </c>
      <c r="G279" s="486">
        <v>177150</v>
      </c>
      <c r="I279" s="542">
        <v>3502</v>
      </c>
      <c r="J279" s="542">
        <v>1</v>
      </c>
      <c r="K279" s="542" t="s">
        <v>3947</v>
      </c>
      <c r="L279" s="542">
        <v>169647.78114844047</v>
      </c>
      <c r="M279" s="487">
        <f>+Tabela1368[[#This Row],[Colunas85]]/$N$651</f>
        <v>3.7974983114369629E-3</v>
      </c>
      <c r="N279" s="542">
        <v>130921.41253560722</v>
      </c>
      <c r="O279" s="487">
        <f>+O278+Tabela1368[[#This Row],[Colunas8]]</f>
        <v>0.31738899236110107</v>
      </c>
      <c r="P279" s="485">
        <v>241.01</v>
      </c>
      <c r="Q279" s="485">
        <v>94.3</v>
      </c>
      <c r="R279" s="561">
        <v>0.77300000000000002</v>
      </c>
      <c r="S279" s="485">
        <v>10.23</v>
      </c>
      <c r="T279" s="485">
        <v>629552.20924999996</v>
      </c>
      <c r="U279" s="485">
        <v>530163.51301999995</v>
      </c>
      <c r="V279" s="488">
        <v>8053439179.5</v>
      </c>
      <c r="W279" s="487">
        <f t="shared" si="14"/>
        <v>3.5547358693732958E-3</v>
      </c>
      <c r="X279" s="487">
        <f>+X278+Tabela1368[[#This Row],[Colunas82]]</f>
        <v>0.27764050528450579</v>
      </c>
      <c r="Y279" s="488">
        <v>45461.13</v>
      </c>
    </row>
    <row r="280" spans="1:25" ht="20.100000000000001" customHeight="1" x14ac:dyDescent="0.25">
      <c r="A280" s="485">
        <f t="shared" si="15"/>
        <v>276</v>
      </c>
      <c r="B280" s="485" t="s">
        <v>1338</v>
      </c>
      <c r="C280" s="485">
        <v>3524006</v>
      </c>
      <c r="D280" s="485" t="s">
        <v>1339</v>
      </c>
      <c r="E280" s="485" t="s">
        <v>1340</v>
      </c>
      <c r="F280" s="485">
        <v>200.816</v>
      </c>
      <c r="G280" s="486">
        <v>64330</v>
      </c>
      <c r="I280" s="542">
        <v>3510</v>
      </c>
      <c r="J280" s="542">
        <v>2</v>
      </c>
      <c r="K280" s="542" t="s">
        <v>3992</v>
      </c>
      <c r="L280" s="542">
        <v>61605.65487597615</v>
      </c>
      <c r="M280" s="487">
        <f>+Tabela1368[[#This Row],[Colunas85]]/$N$651</f>
        <v>1.3790181562220707E-3</v>
      </c>
      <c r="N280" s="542">
        <v>47542.616248465216</v>
      </c>
      <c r="O280" s="487">
        <f>+O279+Tabela1368[[#This Row],[Colunas8]]</f>
        <v>0.31876801051732312</v>
      </c>
      <c r="P280" s="485">
        <v>223.38</v>
      </c>
      <c r="Q280" s="485">
        <v>97.4</v>
      </c>
      <c r="R280" s="561">
        <v>0.76200000000000001</v>
      </c>
      <c r="S280" s="485">
        <v>19.559999999999999</v>
      </c>
      <c r="T280" s="485">
        <v>256241.78846000001</v>
      </c>
      <c r="U280" s="485">
        <v>225371.51487000001</v>
      </c>
      <c r="V280" s="488">
        <v>7215203909.2000008</v>
      </c>
      <c r="W280" s="487">
        <f t="shared" si="14"/>
        <v>3.1847442526371744E-3</v>
      </c>
      <c r="X280" s="487">
        <f>+X279+Tabela1368[[#This Row],[Colunas82]]</f>
        <v>0.28082524953714294</v>
      </c>
      <c r="Y280" s="488">
        <v>112159.24</v>
      </c>
    </row>
    <row r="281" spans="1:25" ht="20.100000000000001" customHeight="1" x14ac:dyDescent="0.25">
      <c r="A281" s="485">
        <f t="shared" si="15"/>
        <v>277</v>
      </c>
      <c r="B281" s="485" t="s">
        <v>1646</v>
      </c>
      <c r="C281" s="485">
        <v>3524105</v>
      </c>
      <c r="D281" s="485" t="s">
        <v>1647</v>
      </c>
      <c r="E281" s="485" t="s">
        <v>1648</v>
      </c>
      <c r="F281" s="485">
        <v>704.65899999999999</v>
      </c>
      <c r="G281" s="486">
        <v>42259</v>
      </c>
      <c r="I281" s="542">
        <v>3508</v>
      </c>
      <c r="J281" s="542">
        <v>5</v>
      </c>
      <c r="K281" s="542" t="s">
        <v>3986</v>
      </c>
      <c r="L281" s="542">
        <v>40469.35130427291</v>
      </c>
      <c r="M281" s="487">
        <f>+Tabela1368[[#This Row],[Colunas85]]/$N$651</f>
        <v>9.0589038184033085E-4</v>
      </c>
      <c r="N281" s="542">
        <v>31231.205037212676</v>
      </c>
      <c r="O281" s="487">
        <f>+O280+Tabela1368[[#This Row],[Colunas8]]</f>
        <v>0.31967390089916348</v>
      </c>
      <c r="P281" s="485">
        <v>54.87</v>
      </c>
      <c r="Q281" s="485">
        <v>97.9</v>
      </c>
      <c r="R281" s="561">
        <v>0.76500000000000001</v>
      </c>
      <c r="S281" s="485">
        <v>13.82</v>
      </c>
      <c r="T281" s="485">
        <v>150382.99356</v>
      </c>
      <c r="U281" s="485">
        <v>136066.57042999999</v>
      </c>
      <c r="V281" s="488">
        <v>1548848554.47</v>
      </c>
      <c r="W281" s="487">
        <f t="shared" si="14"/>
        <v>6.8365171575596531E-4</v>
      </c>
      <c r="X281" s="487">
        <f>+X280+Tabela1368[[#This Row],[Colunas82]]</f>
        <v>0.2815089012528989</v>
      </c>
      <c r="Y281" s="488">
        <v>36651.33</v>
      </c>
    </row>
    <row r="282" spans="1:25" ht="20.100000000000001" customHeight="1" x14ac:dyDescent="0.25">
      <c r="A282" s="485">
        <f t="shared" si="15"/>
        <v>278</v>
      </c>
      <c r="B282" s="485" t="s">
        <v>2590</v>
      </c>
      <c r="C282" s="485">
        <v>3524204</v>
      </c>
      <c r="D282" s="485" t="s">
        <v>2591</v>
      </c>
      <c r="E282" s="485" t="s">
        <v>2592</v>
      </c>
      <c r="F282" s="485">
        <v>273.43799999999999</v>
      </c>
      <c r="G282" s="486">
        <v>6963</v>
      </c>
      <c r="I282" s="542">
        <v>3508</v>
      </c>
      <c r="J282" s="542">
        <v>2</v>
      </c>
      <c r="K282" s="542" t="s">
        <v>3983</v>
      </c>
      <c r="L282" s="542">
        <v>6668.1202378582611</v>
      </c>
      <c r="M282" s="487">
        <f>+Tabela1368[[#This Row],[Colunas85]]/$N$651</f>
        <v>1.4926322744869081E-4</v>
      </c>
      <c r="N282" s="542">
        <v>5145.9542505528261</v>
      </c>
      <c r="O282" s="487">
        <f>+O281+Tabela1368[[#This Row],[Colunas8]]</f>
        <v>0.31982316412661216</v>
      </c>
      <c r="P282" s="485">
        <v>24.11</v>
      </c>
      <c r="Q282" s="485">
        <v>98.3</v>
      </c>
      <c r="R282" s="561">
        <v>0.71099999999999997</v>
      </c>
      <c r="S282" s="485">
        <v>32.26</v>
      </c>
      <c r="T282" s="485">
        <v>29164.177780000002</v>
      </c>
      <c r="U282" s="485">
        <v>25815.764299999999</v>
      </c>
      <c r="V282" s="488">
        <v>138885947.63999999</v>
      </c>
      <c r="W282" s="487">
        <f t="shared" si="14"/>
        <v>6.1303357338878057E-5</v>
      </c>
      <c r="X282" s="487">
        <f>+X281+Tabela1368[[#This Row],[Colunas82]]</f>
        <v>0.2815702046102378</v>
      </c>
      <c r="Y282" s="488">
        <v>19946.28</v>
      </c>
    </row>
    <row r="283" spans="1:25" ht="20.100000000000001" customHeight="1" x14ac:dyDescent="0.25">
      <c r="A283" s="485">
        <f t="shared" si="15"/>
        <v>279</v>
      </c>
      <c r="B283" s="485" t="s">
        <v>1479</v>
      </c>
      <c r="C283" s="485">
        <v>3524303</v>
      </c>
      <c r="D283" s="485" t="s">
        <v>1480</v>
      </c>
      <c r="E283" s="485" t="s">
        <v>1481</v>
      </c>
      <c r="F283" s="485">
        <v>706.60199999999998</v>
      </c>
      <c r="G283" s="486">
        <v>78029</v>
      </c>
      <c r="I283" s="542">
        <v>3508</v>
      </c>
      <c r="J283" s="542">
        <v>1</v>
      </c>
      <c r="K283" s="542" t="s">
        <v>3982</v>
      </c>
      <c r="L283" s="542">
        <v>74724.508694505566</v>
      </c>
      <c r="M283" s="487">
        <f>+Tabela1368[[#This Row],[Colunas85]]/$N$651</f>
        <v>1.6726784969975433E-3</v>
      </c>
      <c r="N283" s="542">
        <v>57666.76205893817</v>
      </c>
      <c r="O283" s="487">
        <f>+O282+Tabela1368[[#This Row],[Colunas8]]</f>
        <v>0.3214958426236097</v>
      </c>
      <c r="P283" s="485">
        <v>101.42</v>
      </c>
      <c r="Q283" s="485">
        <v>97.9</v>
      </c>
      <c r="R283" s="561">
        <v>0.77800000000000002</v>
      </c>
      <c r="S283" s="485">
        <v>20.89</v>
      </c>
      <c r="T283" s="485">
        <v>291166.46825999999</v>
      </c>
      <c r="U283" s="485">
        <v>269874.44488999998</v>
      </c>
      <c r="V283" s="488">
        <v>2950905403.7399998</v>
      </c>
      <c r="W283" s="487">
        <f t="shared" si="14"/>
        <v>1.302510524013583E-3</v>
      </c>
      <c r="X283" s="487">
        <f>+X282+Tabela1368[[#This Row],[Colunas82]]</f>
        <v>0.28287271513425138</v>
      </c>
      <c r="Y283" s="488">
        <v>37818.06</v>
      </c>
    </row>
    <row r="284" spans="1:25" ht="20.100000000000001" customHeight="1" x14ac:dyDescent="0.25">
      <c r="A284" s="485">
        <f t="shared" si="15"/>
        <v>280</v>
      </c>
      <c r="B284" s="485" t="s">
        <v>1269</v>
      </c>
      <c r="C284" s="485">
        <v>3524402</v>
      </c>
      <c r="D284" s="485" t="s">
        <v>1270</v>
      </c>
      <c r="E284" s="485" t="s">
        <v>1271</v>
      </c>
      <c r="F284" s="485">
        <v>464.27199999999999</v>
      </c>
      <c r="G284" s="486">
        <v>237119</v>
      </c>
      <c r="I284" s="542">
        <v>3511</v>
      </c>
      <c r="J284" s="542">
        <v>1</v>
      </c>
      <c r="K284" s="542" t="s">
        <v>4004</v>
      </c>
      <c r="L284" s="542">
        <v>227077.12231519647</v>
      </c>
      <c r="M284" s="487">
        <f>+Tabela1368[[#This Row],[Colunas85]]/$N$651</f>
        <v>5.0830313412905514E-3</v>
      </c>
      <c r="N284" s="542">
        <v>175241.06361293053</v>
      </c>
      <c r="O284" s="487">
        <f>+O283+Tabela1368[[#This Row],[Colunas8]]</f>
        <v>0.32657887396490026</v>
      </c>
      <c r="P284" s="485">
        <v>454.94</v>
      </c>
      <c r="Q284" s="485">
        <v>98.3</v>
      </c>
      <c r="R284" s="561">
        <v>0.77700000000000002</v>
      </c>
      <c r="S284" s="485">
        <v>8.65</v>
      </c>
      <c r="T284" s="485">
        <v>915153.68111999996</v>
      </c>
      <c r="U284" s="485">
        <v>795619.47276000003</v>
      </c>
      <c r="V284" s="488">
        <v>12993405100.620001</v>
      </c>
      <c r="W284" s="487">
        <f t="shared" si="14"/>
        <v>5.7352048170977131E-3</v>
      </c>
      <c r="X284" s="487">
        <f>+X283+Tabela1368[[#This Row],[Colunas82]]</f>
        <v>0.2886079199513491</v>
      </c>
      <c r="Y284" s="488">
        <v>54796.98</v>
      </c>
    </row>
    <row r="285" spans="1:25" ht="20.100000000000001" customHeight="1" x14ac:dyDescent="0.25">
      <c r="A285" s="485">
        <f t="shared" si="15"/>
        <v>281</v>
      </c>
      <c r="B285" s="485" t="s">
        <v>2059</v>
      </c>
      <c r="C285" s="485">
        <v>3524501</v>
      </c>
      <c r="D285" s="485" t="s">
        <v>2060</v>
      </c>
      <c r="E285" s="485" t="s">
        <v>2061</v>
      </c>
      <c r="F285" s="485">
        <v>145.13300000000001</v>
      </c>
      <c r="G285" s="486">
        <v>7322</v>
      </c>
      <c r="I285" s="542">
        <v>3507</v>
      </c>
      <c r="J285" s="542">
        <v>1</v>
      </c>
      <c r="K285" s="542" t="s">
        <v>3974</v>
      </c>
      <c r="L285" s="542">
        <v>7011.9167573744353</v>
      </c>
      <c r="M285" s="487">
        <f>+Tabela1368[[#This Row],[Colunas85]]/$N$651</f>
        <v>1.5695897621417694E-4</v>
      </c>
      <c r="N285" s="542">
        <v>5411.2705762670967</v>
      </c>
      <c r="O285" s="487">
        <f>+O284+Tabela1368[[#This Row],[Colunas8]]</f>
        <v>0.32673583294111441</v>
      </c>
      <c r="P285" s="485">
        <v>38.869999999999997</v>
      </c>
      <c r="Q285" s="485">
        <v>97.7</v>
      </c>
      <c r="R285" s="561">
        <v>0.72299999999999998</v>
      </c>
      <c r="S285" s="485">
        <v>10.64</v>
      </c>
      <c r="T285" s="485">
        <v>28177.560460000001</v>
      </c>
      <c r="U285" s="485">
        <v>23168.489949999999</v>
      </c>
      <c r="V285" s="488">
        <v>415181342.94</v>
      </c>
      <c r="W285" s="487">
        <f t="shared" si="14"/>
        <v>1.8325835449284694E-4</v>
      </c>
      <c r="X285" s="487">
        <f>+X284+Tabela1368[[#This Row],[Colunas82]]</f>
        <v>0.28879117830584194</v>
      </c>
      <c r="Y285" s="488">
        <v>56703.27</v>
      </c>
    </row>
    <row r="286" spans="1:25" ht="20.100000000000001" customHeight="1" x14ac:dyDescent="0.25">
      <c r="A286" s="485">
        <f t="shared" si="15"/>
        <v>282</v>
      </c>
      <c r="B286" s="485" t="s">
        <v>1969</v>
      </c>
      <c r="C286" s="485">
        <v>3524600</v>
      </c>
      <c r="D286" s="485" t="s">
        <v>1970</v>
      </c>
      <c r="E286" s="485" t="s">
        <v>1971</v>
      </c>
      <c r="F286" s="485">
        <v>704.18899999999996</v>
      </c>
      <c r="G286" s="486">
        <v>17911</v>
      </c>
      <c r="I286" s="542">
        <v>3502</v>
      </c>
      <c r="J286" s="542">
        <v>3</v>
      </c>
      <c r="K286" s="542" t="s">
        <v>3949</v>
      </c>
      <c r="L286" s="542">
        <v>17152.47760739327</v>
      </c>
      <c r="M286" s="487">
        <f>+Tabela1368[[#This Row],[Colunas85]]/$N$651</f>
        <v>3.8395140985688655E-4</v>
      </c>
      <c r="N286" s="542">
        <v>13236.993620803056</v>
      </c>
      <c r="O286" s="487">
        <f>+O285+Tabela1368[[#This Row],[Colunas8]]</f>
        <v>0.32711978435097128</v>
      </c>
      <c r="P286" s="485">
        <v>24.44</v>
      </c>
      <c r="Q286" s="485">
        <v>97.4</v>
      </c>
      <c r="R286" s="561">
        <v>0.71699999999999997</v>
      </c>
      <c r="S286" s="485">
        <v>26.32</v>
      </c>
      <c r="T286" s="485">
        <v>49043.221830000002</v>
      </c>
      <c r="U286" s="485">
        <v>42477.185259999998</v>
      </c>
      <c r="V286" s="488">
        <v>532475581.67000002</v>
      </c>
      <c r="W286" s="487">
        <f t="shared" si="14"/>
        <v>2.350312714282241E-4</v>
      </c>
      <c r="X286" s="487">
        <f>+X285+Tabela1368[[#This Row],[Colunas82]]</f>
        <v>0.28902620957727015</v>
      </c>
      <c r="Y286" s="488">
        <v>29728.97</v>
      </c>
    </row>
    <row r="287" spans="1:25" ht="20.100000000000001" customHeight="1" x14ac:dyDescent="0.25">
      <c r="A287" s="485">
        <f t="shared" si="15"/>
        <v>283</v>
      </c>
      <c r="B287" s="485" t="s">
        <v>1275</v>
      </c>
      <c r="C287" s="485">
        <v>3524709</v>
      </c>
      <c r="D287" s="485" t="s">
        <v>1276</v>
      </c>
      <c r="E287" s="485" t="s">
        <v>1277</v>
      </c>
      <c r="F287" s="485">
        <v>141.39099999999999</v>
      </c>
      <c r="G287" s="486">
        <v>59921</v>
      </c>
      <c r="I287" s="542">
        <v>3510</v>
      </c>
      <c r="J287" s="542">
        <v>1</v>
      </c>
      <c r="K287" s="542" t="s">
        <v>3991</v>
      </c>
      <c r="L287" s="542">
        <v>57383.37394409089</v>
      </c>
      <c r="M287" s="487">
        <f>+Tabela1368[[#This Row],[Colunas85]]/$N$651</f>
        <v>1.2845040718013788E-3</v>
      </c>
      <c r="N287" s="542">
        <v>44284.177028202765</v>
      </c>
      <c r="O287" s="487">
        <f>+O286+Tabela1368[[#This Row],[Colunas8]]</f>
        <v>0.32840428842277264</v>
      </c>
      <c r="P287" s="485">
        <v>313.37</v>
      </c>
      <c r="Q287" s="485">
        <v>98</v>
      </c>
      <c r="R287" s="561">
        <v>0.78400000000000003</v>
      </c>
      <c r="S287" s="485">
        <v>2.57</v>
      </c>
      <c r="T287" s="485">
        <v>380624.36296</v>
      </c>
      <c r="U287" s="485">
        <v>302431.47496000002</v>
      </c>
      <c r="V287" s="488">
        <v>12288642422.33</v>
      </c>
      <c r="W287" s="487">
        <f t="shared" si="14"/>
        <v>5.4241271376027035E-3</v>
      </c>
      <c r="X287" s="487">
        <f>+X286+Tabela1368[[#This Row],[Colunas82]]</f>
        <v>0.29445033671487286</v>
      </c>
      <c r="Y287" s="488">
        <v>205080.73</v>
      </c>
    </row>
    <row r="288" spans="1:25" ht="20.100000000000001" customHeight="1" x14ac:dyDescent="0.25">
      <c r="A288" s="485">
        <f t="shared" si="15"/>
        <v>284</v>
      </c>
      <c r="B288" s="485" t="s">
        <v>1643</v>
      </c>
      <c r="C288" s="485">
        <v>3524808</v>
      </c>
      <c r="D288" s="485" t="s">
        <v>1644</v>
      </c>
      <c r="E288" s="485" t="s">
        <v>1645</v>
      </c>
      <c r="F288" s="485">
        <v>368.57400000000001</v>
      </c>
      <c r="G288" s="486">
        <v>49291</v>
      </c>
      <c r="I288" s="542">
        <v>3507</v>
      </c>
      <c r="J288" s="542">
        <v>4</v>
      </c>
      <c r="K288" s="542" t="s">
        <v>3978</v>
      </c>
      <c r="L288" s="542">
        <v>47203.549424712277</v>
      </c>
      <c r="M288" s="487">
        <f>+Tabela1368[[#This Row],[Colunas85]]/$N$651</f>
        <v>1.0566327364890733E-3</v>
      </c>
      <c r="N288" s="542">
        <v>36428.153233376324</v>
      </c>
      <c r="O288" s="487">
        <f>+O287+Tabela1368[[#This Row],[Colunas8]]</f>
        <v>0.32946092115926173</v>
      </c>
      <c r="P288" s="485">
        <v>127.57</v>
      </c>
      <c r="Q288" s="485">
        <v>98.9</v>
      </c>
      <c r="R288" s="561">
        <v>0.77600000000000002</v>
      </c>
      <c r="S288" s="485">
        <v>5.67</v>
      </c>
      <c r="T288" s="485">
        <v>145298.83934999999</v>
      </c>
      <c r="U288" s="485">
        <v>135606.82028000001</v>
      </c>
      <c r="V288" s="488">
        <v>1555411515.79</v>
      </c>
      <c r="W288" s="487">
        <f t="shared" si="14"/>
        <v>6.8654856435611342E-4</v>
      </c>
      <c r="X288" s="487">
        <f>+X287+Tabela1368[[#This Row],[Colunas82]]</f>
        <v>0.29513688527922899</v>
      </c>
      <c r="Y288" s="488">
        <v>31555.69</v>
      </c>
    </row>
    <row r="289" spans="1:25" ht="20.100000000000001" customHeight="1" x14ac:dyDescent="0.25">
      <c r="A289" s="485">
        <f t="shared" si="15"/>
        <v>285</v>
      </c>
      <c r="B289" s="485" t="s">
        <v>2287</v>
      </c>
      <c r="C289" s="485">
        <v>3524907</v>
      </c>
      <c r="D289" s="485" t="s">
        <v>2288</v>
      </c>
      <c r="E289" s="485" t="s">
        <v>2289</v>
      </c>
      <c r="F289" s="485">
        <v>184.41300000000001</v>
      </c>
      <c r="G289" s="486">
        <v>6828</v>
      </c>
      <c r="I289" s="542">
        <v>3511</v>
      </c>
      <c r="J289" s="542">
        <v>1</v>
      </c>
      <c r="K289" s="542" t="s">
        <v>4004</v>
      </c>
      <c r="L289" s="542">
        <v>6538.8374241126248</v>
      </c>
      <c r="M289" s="487">
        <f>+Tabela1368[[#This Row],[Colunas85]]/$N$651</f>
        <v>1.4636928292685058E-4</v>
      </c>
      <c r="N289" s="542">
        <v>5046.1834874012193</v>
      </c>
      <c r="O289" s="487">
        <f>+O288+Tabela1368[[#This Row],[Colunas8]]</f>
        <v>0.32960729044218856</v>
      </c>
      <c r="P289" s="485">
        <v>29.01</v>
      </c>
      <c r="Q289" s="485">
        <v>97.7</v>
      </c>
      <c r="R289" s="561">
        <v>0.75600000000000001</v>
      </c>
      <c r="S289" s="485">
        <v>29.85</v>
      </c>
      <c r="T289" s="485">
        <v>31790.23821</v>
      </c>
      <c r="U289" s="485">
        <v>27670.640670000001</v>
      </c>
      <c r="V289" s="488">
        <v>250956312</v>
      </c>
      <c r="W289" s="487">
        <f t="shared" si="14"/>
        <v>1.1077048997685748E-4</v>
      </c>
      <c r="X289" s="487">
        <f>+X288+Tabela1368[[#This Row],[Colunas82]]</f>
        <v>0.29524765576920586</v>
      </c>
      <c r="Y289" s="488">
        <v>36754</v>
      </c>
    </row>
    <row r="290" spans="1:25" ht="20.100000000000001" customHeight="1" x14ac:dyDescent="0.25">
      <c r="A290" s="485">
        <f t="shared" si="15"/>
        <v>286</v>
      </c>
      <c r="B290" s="485" t="s">
        <v>1407</v>
      </c>
      <c r="C290" s="485">
        <v>3525003</v>
      </c>
      <c r="D290" s="485" t="s">
        <v>1408</v>
      </c>
      <c r="E290" s="485" t="s">
        <v>1409</v>
      </c>
      <c r="F290" s="485">
        <v>17.449000000000002</v>
      </c>
      <c r="G290" s="486">
        <v>127734</v>
      </c>
      <c r="I290" s="542">
        <v>3501</v>
      </c>
      <c r="J290" s="542">
        <v>1</v>
      </c>
      <c r="K290" s="542" t="s">
        <v>3944</v>
      </c>
      <c r="L290" s="542">
        <v>122324.52541470446</v>
      </c>
      <c r="M290" s="487">
        <f>+Tabela1368[[#This Row],[Colunas85]]/$N$651</f>
        <v>2.7381859966869268E-3</v>
      </c>
      <c r="N290" s="542">
        <v>94400.878965979413</v>
      </c>
      <c r="O290" s="487">
        <f>+O289+Tabela1368[[#This Row],[Colunas8]]</f>
        <v>0.33234547643887546</v>
      </c>
      <c r="P290" s="485">
        <v>6207.76</v>
      </c>
      <c r="Q290" s="485">
        <v>96.9</v>
      </c>
      <c r="R290" s="561">
        <v>0.76</v>
      </c>
      <c r="S290" s="485">
        <v>9.4</v>
      </c>
      <c r="T290" s="485">
        <v>296660.34158000001</v>
      </c>
      <c r="U290" s="485">
        <v>235985.83921000001</v>
      </c>
      <c r="V290" s="488">
        <v>4152988717.8600001</v>
      </c>
      <c r="W290" s="487">
        <f t="shared" si="14"/>
        <v>1.8331023096391111E-3</v>
      </c>
      <c r="X290" s="487">
        <f>+X289+Tabela1368[[#This Row],[Colunas82]]</f>
        <v>0.29708075807884499</v>
      </c>
      <c r="Y290" s="488">
        <v>32512.79</v>
      </c>
    </row>
    <row r="291" spans="1:25" ht="20.100000000000001" customHeight="1" x14ac:dyDescent="0.25">
      <c r="A291" s="485">
        <f t="shared" si="15"/>
        <v>287</v>
      </c>
      <c r="B291" s="485" t="s">
        <v>1727</v>
      </c>
      <c r="C291" s="485">
        <v>3525102</v>
      </c>
      <c r="D291" s="485" t="s">
        <v>1728</v>
      </c>
      <c r="E291" s="485" t="s">
        <v>1729</v>
      </c>
      <c r="F291" s="485">
        <v>501.87</v>
      </c>
      <c r="G291" s="486">
        <v>45544</v>
      </c>
      <c r="I291" s="542">
        <v>3508</v>
      </c>
      <c r="J291" s="542">
        <v>1</v>
      </c>
      <c r="K291" s="542" t="s">
        <v>3982</v>
      </c>
      <c r="L291" s="542">
        <v>43615.23310541673</v>
      </c>
      <c r="M291" s="487">
        <f>+Tabela1368[[#This Row],[Colunas85]]/$N$651</f>
        <v>9.7630969853844244E-4</v>
      </c>
      <c r="N291" s="542">
        <v>33658.960273901757</v>
      </c>
      <c r="O291" s="487">
        <f>+O290+Tabela1368[[#This Row],[Colunas8]]</f>
        <v>0.33332178613741392</v>
      </c>
      <c r="P291" s="485">
        <v>74.989999999999995</v>
      </c>
      <c r="Q291" s="485">
        <v>97.1</v>
      </c>
      <c r="R291" s="561">
        <v>0.73499999999999999</v>
      </c>
      <c r="S291" s="485">
        <v>8.43</v>
      </c>
      <c r="T291" s="485">
        <v>129583.75955</v>
      </c>
      <c r="U291" s="485">
        <v>120447.74933000001</v>
      </c>
      <c r="V291" s="488">
        <v>1141342204.24</v>
      </c>
      <c r="W291" s="487">
        <f t="shared" si="14"/>
        <v>5.0378105331310157E-4</v>
      </c>
      <c r="X291" s="487">
        <f>+X290+Tabela1368[[#This Row],[Colunas82]]</f>
        <v>0.2975845391321581</v>
      </c>
      <c r="Y291" s="488">
        <v>25060.21</v>
      </c>
    </row>
    <row r="292" spans="1:25" ht="20.100000000000001" customHeight="1" x14ac:dyDescent="0.25">
      <c r="A292" s="485">
        <f t="shared" si="15"/>
        <v>288</v>
      </c>
      <c r="B292" s="485" t="s">
        <v>1500</v>
      </c>
      <c r="C292" s="485">
        <v>3525201</v>
      </c>
      <c r="D292" s="485" t="s">
        <v>1501</v>
      </c>
      <c r="E292" s="485" t="s">
        <v>1502</v>
      </c>
      <c r="F292" s="485">
        <v>207.54900000000001</v>
      </c>
      <c r="G292" s="486">
        <v>31173</v>
      </c>
      <c r="I292" s="542">
        <v>3510</v>
      </c>
      <c r="J292" s="542">
        <v>2</v>
      </c>
      <c r="K292" s="542" t="s">
        <v>3992</v>
      </c>
      <c r="L292" s="542">
        <v>29852.838169575698</v>
      </c>
      <c r="M292" s="487">
        <f>+Tabela1368[[#This Row],[Colunas85]]/$N$651</f>
        <v>6.6824394503203191E-4</v>
      </c>
      <c r="N292" s="542">
        <v>23038.177775740809</v>
      </c>
      <c r="O292" s="487">
        <f>+O291+Tabela1368[[#This Row],[Colunas8]]</f>
        <v>0.33399003008244593</v>
      </c>
      <c r="P292" s="485">
        <v>114.85</v>
      </c>
      <c r="Q292" s="485">
        <v>98.2</v>
      </c>
      <c r="R292" s="561">
        <v>0.73299999999999998</v>
      </c>
      <c r="S292" s="485">
        <v>6.06</v>
      </c>
      <c r="T292" s="485">
        <v>111672.99696</v>
      </c>
      <c r="U292" s="485">
        <v>107960.03668999999</v>
      </c>
      <c r="V292" s="488">
        <v>2656607637.3899999</v>
      </c>
      <c r="W292" s="487">
        <f t="shared" si="14"/>
        <v>1.1726093969294225E-3</v>
      </c>
      <c r="X292" s="487">
        <f>+X291+Tabela1368[[#This Row],[Colunas82]]</f>
        <v>0.29875714852908752</v>
      </c>
      <c r="Y292" s="488">
        <v>85221.43</v>
      </c>
    </row>
    <row r="293" spans="1:25" ht="20.100000000000001" customHeight="1" x14ac:dyDescent="0.25">
      <c r="A293" s="485">
        <f t="shared" si="15"/>
        <v>289</v>
      </c>
      <c r="B293" s="485" t="s">
        <v>1380</v>
      </c>
      <c r="C293" s="485">
        <v>3525300</v>
      </c>
      <c r="D293" s="485" t="s">
        <v>1381</v>
      </c>
      <c r="E293" s="485" t="s">
        <v>1382</v>
      </c>
      <c r="F293" s="485">
        <v>687.10299999999995</v>
      </c>
      <c r="G293" s="486">
        <v>153463</v>
      </c>
      <c r="I293" s="542">
        <v>3503</v>
      </c>
      <c r="J293" s="542">
        <v>2</v>
      </c>
      <c r="K293" s="542" t="s">
        <v>3955</v>
      </c>
      <c r="L293" s="542">
        <v>146963.91441367834</v>
      </c>
      <c r="M293" s="487">
        <f>+Tabela1368[[#This Row],[Colunas85]]/$N$651</f>
        <v>3.2897289492974918E-3</v>
      </c>
      <c r="N293" s="542">
        <v>113415.70833729547</v>
      </c>
      <c r="O293" s="487">
        <f>+O292+Tabela1368[[#This Row],[Colunas8]]</f>
        <v>0.3372797590317434</v>
      </c>
      <c r="P293" s="485">
        <v>191.09</v>
      </c>
      <c r="Q293" s="485">
        <v>97.8</v>
      </c>
      <c r="R293" s="561">
        <v>0.77800000000000002</v>
      </c>
      <c r="S293" s="485">
        <v>6.52</v>
      </c>
      <c r="T293" s="485">
        <v>384451.35888999997</v>
      </c>
      <c r="U293" s="485">
        <v>361304.59</v>
      </c>
      <c r="V293" s="488">
        <v>4888617577.0500002</v>
      </c>
      <c r="W293" s="487">
        <f t="shared" si="14"/>
        <v>2.157804121377534E-3</v>
      </c>
      <c r="X293" s="487">
        <f>+X292+Tabela1368[[#This Row],[Colunas82]]</f>
        <v>0.30091495265046508</v>
      </c>
      <c r="Y293" s="488">
        <v>31855.35</v>
      </c>
    </row>
    <row r="294" spans="1:25" ht="20.100000000000001" customHeight="1" x14ac:dyDescent="0.25">
      <c r="A294" s="485">
        <f t="shared" si="15"/>
        <v>290</v>
      </c>
      <c r="B294" s="485" t="s">
        <v>2811</v>
      </c>
      <c r="C294" s="485">
        <v>3525409</v>
      </c>
      <c r="D294" s="485" t="s">
        <v>2812</v>
      </c>
      <c r="E294" s="485" t="s">
        <v>2813</v>
      </c>
      <c r="F294" s="485">
        <v>141.971</v>
      </c>
      <c r="G294" s="486">
        <v>3143</v>
      </c>
      <c r="I294" s="542">
        <v>3508</v>
      </c>
      <c r="J294" s="542">
        <v>3</v>
      </c>
      <c r="K294" s="542" t="s">
        <v>3984</v>
      </c>
      <c r="L294" s="542">
        <v>3009.8954340928499</v>
      </c>
      <c r="M294" s="487">
        <f>+Tabela1368[[#This Row],[Colunas85]]/$N$651</f>
        <v>6.7375315793657213E-5</v>
      </c>
      <c r="N294" s="542">
        <v>2322.8111747073863</v>
      </c>
      <c r="O294" s="487">
        <f>+O293+Tabela1368[[#This Row],[Colunas8]]</f>
        <v>0.33734713434753705</v>
      </c>
      <c r="P294" s="485">
        <v>22.26</v>
      </c>
      <c r="Q294" s="485">
        <v>98</v>
      </c>
      <c r="R294" s="561">
        <v>0.70299999999999996</v>
      </c>
      <c r="S294" s="485" t="s">
        <v>27</v>
      </c>
      <c r="T294" s="485">
        <v>17853.98056</v>
      </c>
      <c r="U294" s="485">
        <v>15767.01664</v>
      </c>
      <c r="V294" s="488">
        <v>81735695.090000004</v>
      </c>
      <c r="W294" s="487">
        <f t="shared" si="14"/>
        <v>3.6077606183973264E-5</v>
      </c>
      <c r="X294" s="487">
        <f>+X293+Tabela1368[[#This Row],[Colunas82]]</f>
        <v>0.30095103025664904</v>
      </c>
      <c r="Y294" s="488">
        <v>26005.63</v>
      </c>
    </row>
    <row r="295" spans="1:25" ht="20.100000000000001" customHeight="1" x14ac:dyDescent="0.25">
      <c r="A295" s="485">
        <f t="shared" si="15"/>
        <v>291</v>
      </c>
      <c r="B295" s="485" t="s">
        <v>2356</v>
      </c>
      <c r="C295" s="485">
        <v>3525508</v>
      </c>
      <c r="D295" s="485" t="s">
        <v>2357</v>
      </c>
      <c r="E295" s="485" t="s">
        <v>2358</v>
      </c>
      <c r="F295" s="485">
        <v>374.29300000000001</v>
      </c>
      <c r="G295" s="486">
        <v>13453</v>
      </c>
      <c r="I295" s="542">
        <v>3510</v>
      </c>
      <c r="J295" s="542">
        <v>4</v>
      </c>
      <c r="K295" s="542" t="s">
        <v>3995</v>
      </c>
      <c r="L295" s="542">
        <v>12883.2718023707</v>
      </c>
      <c r="M295" s="487">
        <f>+Tabela1368[[#This Row],[Colunas85]]/$N$651</f>
        <v>2.8838693075789704E-4</v>
      </c>
      <c r="N295" s="542">
        <v>9942.341308730025</v>
      </c>
      <c r="O295" s="487">
        <f>+O294+Tabela1368[[#This Row],[Colunas8]]</f>
        <v>0.33763552127829494</v>
      </c>
      <c r="P295" s="485">
        <v>31.44</v>
      </c>
      <c r="Q295" s="485">
        <v>95.8</v>
      </c>
      <c r="R295" s="561">
        <v>0.69899999999999995</v>
      </c>
      <c r="S295" s="485" t="s">
        <v>27</v>
      </c>
      <c r="T295" s="485">
        <v>39221.688069999997</v>
      </c>
      <c r="U295" s="485">
        <v>35825.192739999999</v>
      </c>
      <c r="V295" s="488">
        <v>218778336.25999999</v>
      </c>
      <c r="W295" s="487">
        <f t="shared" si="14"/>
        <v>9.6567339991200882E-5</v>
      </c>
      <c r="X295" s="487">
        <f>+X294+Tabela1368[[#This Row],[Colunas82]]</f>
        <v>0.30104759759664024</v>
      </c>
      <c r="Y295" s="488">
        <v>16262.42</v>
      </c>
    </row>
    <row r="296" spans="1:25" ht="20.100000000000001" customHeight="1" x14ac:dyDescent="0.25">
      <c r="A296" s="485">
        <f t="shared" si="15"/>
        <v>292</v>
      </c>
      <c r="B296" s="485" t="s">
        <v>2639</v>
      </c>
      <c r="C296" s="485">
        <v>3525607</v>
      </c>
      <c r="D296" s="485" t="s">
        <v>2640</v>
      </c>
      <c r="E296" s="485" t="s">
        <v>2641</v>
      </c>
      <c r="F296" s="485">
        <v>415.452</v>
      </c>
      <c r="G296" s="486">
        <v>4577</v>
      </c>
      <c r="I296" s="542">
        <v>3505</v>
      </c>
      <c r="J296" s="542">
        <v>1</v>
      </c>
      <c r="K296" s="542" t="s">
        <v>3965</v>
      </c>
      <c r="L296" s="542">
        <v>4383.1662112131644</v>
      </c>
      <c r="M296" s="487">
        <f>+Tabela1368[[#This Row],[Colunas85]]/$N$651</f>
        <v>9.8115437603426374E-5</v>
      </c>
      <c r="N296" s="542">
        <v>3382.5983921844445</v>
      </c>
      <c r="O296" s="487">
        <f>+O295+Tabela1368[[#This Row],[Colunas8]]</f>
        <v>0.33773363671589834</v>
      </c>
      <c r="P296" s="485">
        <v>9.99</v>
      </c>
      <c r="Q296" s="485">
        <v>99.4</v>
      </c>
      <c r="R296" s="561">
        <v>0.74099999999999999</v>
      </c>
      <c r="S296" s="485" t="s">
        <v>27</v>
      </c>
      <c r="T296" s="485">
        <v>25663.133170000001</v>
      </c>
      <c r="U296" s="485">
        <v>19048.128100000002</v>
      </c>
      <c r="V296" s="488">
        <v>123079557.76000001</v>
      </c>
      <c r="W296" s="487">
        <f t="shared" si="14"/>
        <v>5.4326519267664933E-5</v>
      </c>
      <c r="X296" s="487">
        <f>+X295+Tabela1368[[#This Row],[Colunas82]]</f>
        <v>0.30110192411590792</v>
      </c>
      <c r="Y296" s="488">
        <v>26890.880000000001</v>
      </c>
    </row>
    <row r="297" spans="1:25" ht="20.100000000000001" customHeight="1" x14ac:dyDescent="0.25">
      <c r="A297" s="485">
        <f t="shared" si="15"/>
        <v>293</v>
      </c>
      <c r="B297" s="485" t="s">
        <v>1664</v>
      </c>
      <c r="C297" s="485">
        <v>3525706</v>
      </c>
      <c r="D297" s="485" t="s">
        <v>1665</v>
      </c>
      <c r="E297" s="485" t="s">
        <v>1666</v>
      </c>
      <c r="F297" s="485">
        <v>860.2</v>
      </c>
      <c r="G297" s="486">
        <v>37707</v>
      </c>
      <c r="I297" s="542">
        <v>3507</v>
      </c>
      <c r="J297" s="542">
        <v>1</v>
      </c>
      <c r="K297" s="542" t="s">
        <v>3974</v>
      </c>
      <c r="L297" s="542">
        <v>36110.126354864493</v>
      </c>
      <c r="M297" s="487">
        <f>+Tabela1368[[#This Row],[Colunas85]]/$N$651</f>
        <v>8.0831085988909723E-4</v>
      </c>
      <c r="N297" s="542">
        <v>27867.08271227853</v>
      </c>
      <c r="O297" s="487">
        <f>+O296+Tabela1368[[#This Row],[Colunas8]]</f>
        <v>0.33854194757578743</v>
      </c>
      <c r="P297" s="485">
        <v>38.1</v>
      </c>
      <c r="Q297" s="485">
        <v>99</v>
      </c>
      <c r="R297" s="561">
        <v>0.77700000000000002</v>
      </c>
      <c r="S297" s="485">
        <v>13.36</v>
      </c>
      <c r="T297" s="485">
        <v>103318.53105000001</v>
      </c>
      <c r="U297" s="485">
        <v>85049.463310000006</v>
      </c>
      <c r="V297" s="488">
        <v>1358647311.8999999</v>
      </c>
      <c r="W297" s="487">
        <f t="shared" si="14"/>
        <v>5.9969811974644926E-4</v>
      </c>
      <c r="X297" s="487">
        <f>+X296+Tabela1368[[#This Row],[Colunas82]]</f>
        <v>0.30170162223565439</v>
      </c>
      <c r="Y297" s="488">
        <v>36031.699999999997</v>
      </c>
    </row>
    <row r="298" spans="1:25" ht="20.100000000000001" customHeight="1" x14ac:dyDescent="0.25">
      <c r="A298" s="485">
        <f t="shared" si="15"/>
        <v>294</v>
      </c>
      <c r="B298" s="485" t="s">
        <v>2987</v>
      </c>
      <c r="C298" s="485">
        <v>3525805</v>
      </c>
      <c r="D298" s="485" t="s">
        <v>2988</v>
      </c>
      <c r="E298" s="485" t="s">
        <v>2989</v>
      </c>
      <c r="F298" s="485">
        <v>128.18299999999999</v>
      </c>
      <c r="G298" s="486">
        <v>4824</v>
      </c>
      <c r="I298" s="542">
        <v>3504</v>
      </c>
      <c r="J298" s="542">
        <v>1</v>
      </c>
      <c r="K298" s="542" t="s">
        <v>3959</v>
      </c>
      <c r="L298" s="542">
        <v>4619.7058778440696</v>
      </c>
      <c r="M298" s="487">
        <f>+Tabela1368[[#This Row],[Colunas85]]/$N$651</f>
        <v>1.0341028424708954E-4</v>
      </c>
      <c r="N298" s="542">
        <v>3565.1419366173827</v>
      </c>
      <c r="O298" s="487">
        <f>+O297+Tabela1368[[#This Row],[Colunas8]]</f>
        <v>0.33864535786003452</v>
      </c>
      <c r="P298" s="485">
        <v>34.549999999999997</v>
      </c>
      <c r="Q298" s="485">
        <v>97.7</v>
      </c>
      <c r="R298" s="561">
        <v>0.71599999999999997</v>
      </c>
      <c r="S298" s="485" t="s">
        <v>27</v>
      </c>
      <c r="T298" s="485">
        <v>18017.77347</v>
      </c>
      <c r="U298" s="485">
        <v>16294.30831</v>
      </c>
      <c r="V298" s="488">
        <v>51901512.480000004</v>
      </c>
      <c r="W298" s="487">
        <f t="shared" si="14"/>
        <v>2.2908991298651151E-5</v>
      </c>
      <c r="X298" s="487">
        <f>+X297+Tabela1368[[#This Row],[Colunas82]]</f>
        <v>0.30172453122695303</v>
      </c>
      <c r="Y298" s="488">
        <v>10759.02</v>
      </c>
    </row>
    <row r="299" spans="1:25" ht="20.100000000000001" customHeight="1" x14ac:dyDescent="0.25">
      <c r="A299" s="485">
        <f t="shared" si="15"/>
        <v>295</v>
      </c>
      <c r="B299" s="485" t="s">
        <v>2602</v>
      </c>
      <c r="C299" s="485">
        <v>3525854</v>
      </c>
      <c r="D299" s="485" t="s">
        <v>2603</v>
      </c>
      <c r="E299" s="485" t="s">
        <v>2604</v>
      </c>
      <c r="F299" s="485">
        <v>56.685000000000002</v>
      </c>
      <c r="G299" s="486">
        <v>3467</v>
      </c>
      <c r="I299" s="542">
        <v>3502</v>
      </c>
      <c r="J299" s="542">
        <v>1</v>
      </c>
      <c r="K299" s="542" t="s">
        <v>3947</v>
      </c>
      <c r="L299" s="542">
        <v>3320.1741870823776</v>
      </c>
      <c r="M299" s="487">
        <f>+Tabela1368[[#This Row],[Colunas85]]/$N$651</f>
        <v>7.4320782646073675E-5</v>
      </c>
      <c r="N299" s="542">
        <v>2562.2610062712406</v>
      </c>
      <c r="O299" s="487">
        <f>+O298+Tabela1368[[#This Row],[Colunas8]]</f>
        <v>0.3387196786426806</v>
      </c>
      <c r="P299" s="485">
        <v>49.36</v>
      </c>
      <c r="Q299" s="485">
        <v>99.2</v>
      </c>
      <c r="R299" s="561">
        <v>0.74099999999999999</v>
      </c>
      <c r="S299" s="485">
        <v>25</v>
      </c>
      <c r="T299" s="485">
        <v>19564.135020000002</v>
      </c>
      <c r="U299" s="485">
        <v>15938.581200000001</v>
      </c>
      <c r="V299" s="488">
        <v>137541402.53</v>
      </c>
      <c r="W299" s="487">
        <f t="shared" si="14"/>
        <v>6.0709883839671207E-5</v>
      </c>
      <c r="X299" s="487">
        <f>+X298+Tabela1368[[#This Row],[Colunas82]]</f>
        <v>0.30178524111079269</v>
      </c>
      <c r="Y299" s="488">
        <v>39671.589999999997</v>
      </c>
    </row>
    <row r="300" spans="1:25" ht="20.100000000000001" customHeight="1" x14ac:dyDescent="0.25">
      <c r="A300" s="485">
        <f t="shared" si="15"/>
        <v>296</v>
      </c>
      <c r="B300" s="485" t="s">
        <v>1197</v>
      </c>
      <c r="C300" s="485">
        <v>3525904</v>
      </c>
      <c r="D300" s="485" t="s">
        <v>1198</v>
      </c>
      <c r="E300" s="485" t="s">
        <v>1199</v>
      </c>
      <c r="F300" s="485">
        <v>431.20699999999999</v>
      </c>
      <c r="G300" s="486">
        <v>426935</v>
      </c>
      <c r="I300" s="542">
        <v>3510</v>
      </c>
      <c r="J300" s="542">
        <v>2</v>
      </c>
      <c r="K300" s="542" t="s">
        <v>3992</v>
      </c>
      <c r="L300" s="542">
        <v>408854.5043443942</v>
      </c>
      <c r="M300" s="487">
        <f>+Tabela1368[[#This Row],[Colunas85]]/$N$651</f>
        <v>9.1520459587543877E-3</v>
      </c>
      <c r="N300" s="542">
        <v>315523.19086022844</v>
      </c>
      <c r="O300" s="487">
        <f>+O299+Tabela1368[[#This Row],[Colunas8]]</f>
        <v>0.34787172460143501</v>
      </c>
      <c r="P300" s="485">
        <v>858.42</v>
      </c>
      <c r="Q300" s="485">
        <v>98.2</v>
      </c>
      <c r="R300" s="561">
        <v>0.82199999999999995</v>
      </c>
      <c r="S300" s="485">
        <v>7.32</v>
      </c>
      <c r="T300" s="485">
        <v>2111466.9296300001</v>
      </c>
      <c r="U300" s="485">
        <v>1856200.08543</v>
      </c>
      <c r="V300" s="488">
        <v>44908289352.75</v>
      </c>
      <c r="W300" s="487">
        <f t="shared" si="14"/>
        <v>1.9822227924781624E-2</v>
      </c>
      <c r="X300" s="487">
        <f>+X299+Tabela1368[[#This Row],[Colunas82]]</f>
        <v>0.3216074690355743</v>
      </c>
      <c r="Y300" s="488">
        <v>105187.65</v>
      </c>
    </row>
    <row r="301" spans="1:25" ht="20.100000000000001" customHeight="1" x14ac:dyDescent="0.25">
      <c r="A301" s="485">
        <f t="shared" si="15"/>
        <v>297</v>
      </c>
      <c r="B301" s="485" t="s">
        <v>1945</v>
      </c>
      <c r="C301" s="485">
        <v>3526001</v>
      </c>
      <c r="D301" s="485" t="s">
        <v>1946</v>
      </c>
      <c r="E301" s="485" t="s">
        <v>1947</v>
      </c>
      <c r="F301" s="485">
        <v>582.56500000000005</v>
      </c>
      <c r="G301" s="486">
        <v>20978</v>
      </c>
      <c r="I301" s="542">
        <v>3505</v>
      </c>
      <c r="J301" s="542">
        <v>3</v>
      </c>
      <c r="K301" s="542" t="s">
        <v>3967</v>
      </c>
      <c r="L301" s="542">
        <v>20089.591605599686</v>
      </c>
      <c r="M301" s="487">
        <f>+Tabela1368[[#This Row],[Colunas85]]/$N$651</f>
        <v>4.496975420678782E-4</v>
      </c>
      <c r="N301" s="542">
        <v>15503.637551069538</v>
      </c>
      <c r="O301" s="487">
        <f>+O300+Tabela1368[[#This Row],[Colunas8]]</f>
        <v>0.34832142214350287</v>
      </c>
      <c r="P301" s="485">
        <v>32.119999999999997</v>
      </c>
      <c r="Q301" s="485">
        <v>96.8</v>
      </c>
      <c r="R301" s="561">
        <v>0.745</v>
      </c>
      <c r="S301" s="485">
        <v>21.28</v>
      </c>
      <c r="T301" s="485">
        <v>67489.383100000006</v>
      </c>
      <c r="U301" s="485">
        <v>60105.34605</v>
      </c>
      <c r="V301" s="488">
        <v>588885395.46000004</v>
      </c>
      <c r="W301" s="487">
        <f t="shared" si="14"/>
        <v>2.5993019771234E-4</v>
      </c>
      <c r="X301" s="487">
        <f>+X300+Tabela1368[[#This Row],[Colunas82]]</f>
        <v>0.32186739923328667</v>
      </c>
      <c r="Y301" s="488">
        <v>28071.57</v>
      </c>
    </row>
    <row r="302" spans="1:25" ht="20.100000000000001" customHeight="1" x14ac:dyDescent="0.25">
      <c r="A302" s="485">
        <f t="shared" si="15"/>
        <v>298</v>
      </c>
      <c r="B302" s="485" t="s">
        <v>2167</v>
      </c>
      <c r="C302" s="485">
        <v>3526100</v>
      </c>
      <c r="D302" s="485" t="s">
        <v>2168</v>
      </c>
      <c r="E302" s="485" t="s">
        <v>2169</v>
      </c>
      <c r="F302" s="485">
        <v>812.79899999999998</v>
      </c>
      <c r="G302" s="486">
        <v>18627</v>
      </c>
      <c r="I302" s="542">
        <v>3502</v>
      </c>
      <c r="J302" s="542">
        <v>3</v>
      </c>
      <c r="K302" s="542" t="s">
        <v>3949</v>
      </c>
      <c r="L302" s="542">
        <v>17838.155345481235</v>
      </c>
      <c r="M302" s="487">
        <f>+Tabela1368[[#This Row],[Colunas85]]/$N$651</f>
        <v>3.9930003413568332E-4</v>
      </c>
      <c r="N302" s="542">
        <v>13766.148186851569</v>
      </c>
      <c r="O302" s="487">
        <f>+O301+Tabela1368[[#This Row],[Colunas8]]</f>
        <v>0.34872072217763855</v>
      </c>
      <c r="P302" s="485">
        <v>23.68</v>
      </c>
      <c r="Q302" s="485">
        <v>97.7</v>
      </c>
      <c r="R302" s="561">
        <v>0.7</v>
      </c>
      <c r="S302" s="485">
        <v>17.79</v>
      </c>
      <c r="T302" s="485">
        <v>51990.464010000003</v>
      </c>
      <c r="U302" s="485">
        <v>43324.19616</v>
      </c>
      <c r="V302" s="488">
        <v>324011076.90000004</v>
      </c>
      <c r="W302" s="487">
        <f t="shared" si="14"/>
        <v>1.4301638982542209E-4</v>
      </c>
      <c r="X302" s="487">
        <f>+X301+Tabela1368[[#This Row],[Colunas82]]</f>
        <v>0.32201041562311211</v>
      </c>
      <c r="Y302" s="488">
        <v>17394.7</v>
      </c>
    </row>
    <row r="303" spans="1:25" ht="20.100000000000001" customHeight="1" x14ac:dyDescent="0.25">
      <c r="A303" s="485">
        <f t="shared" si="15"/>
        <v>299</v>
      </c>
      <c r="B303" s="485" t="s">
        <v>1981</v>
      </c>
      <c r="C303" s="485">
        <v>3526209</v>
      </c>
      <c r="D303" s="485" t="s">
        <v>1982</v>
      </c>
      <c r="E303" s="485" t="s">
        <v>1983</v>
      </c>
      <c r="F303" s="485">
        <v>522.16899999999998</v>
      </c>
      <c r="G303" s="486">
        <v>31844</v>
      </c>
      <c r="I303" s="542">
        <v>3501</v>
      </c>
      <c r="J303" s="542">
        <v>1</v>
      </c>
      <c r="K303" s="542" t="s">
        <v>3944</v>
      </c>
      <c r="L303" s="542">
        <v>30495.421636415118</v>
      </c>
      <c r="M303" s="487">
        <f>+Tabela1368[[#This Row],[Colunas85]]/$N$651</f>
        <v>6.8262792113688204E-4</v>
      </c>
      <c r="N303" s="542">
        <v>23534.075420738787</v>
      </c>
      <c r="O303" s="487">
        <f>+O302+Tabela1368[[#This Row],[Colunas8]]</f>
        <v>0.34940335009877543</v>
      </c>
      <c r="P303" s="485">
        <v>55.03</v>
      </c>
      <c r="Q303" s="485">
        <v>98.5</v>
      </c>
      <c r="R303" s="561">
        <v>0.70899999999999996</v>
      </c>
      <c r="S303" s="485">
        <v>11.06</v>
      </c>
      <c r="T303" s="485">
        <v>79486.513619999998</v>
      </c>
      <c r="U303" s="485">
        <v>73190.197010000004</v>
      </c>
      <c r="V303" s="488">
        <v>523923600.07999998</v>
      </c>
      <c r="W303" s="487">
        <f t="shared" si="14"/>
        <v>2.3125648216929776E-4</v>
      </c>
      <c r="X303" s="487">
        <f>+X302+Tabela1368[[#This Row],[Colunas82]]</f>
        <v>0.32224167210528143</v>
      </c>
      <c r="Y303" s="488">
        <v>16452.82</v>
      </c>
    </row>
    <row r="304" spans="1:25" ht="20.100000000000001" customHeight="1" x14ac:dyDescent="0.25">
      <c r="A304" s="485">
        <f t="shared" si="15"/>
        <v>300</v>
      </c>
      <c r="B304" s="485" t="s">
        <v>2957</v>
      </c>
      <c r="C304" s="485">
        <v>3526308</v>
      </c>
      <c r="D304" s="485" t="s">
        <v>2958</v>
      </c>
      <c r="E304" s="485" t="s">
        <v>2959</v>
      </c>
      <c r="F304" s="485">
        <v>255.47200000000001</v>
      </c>
      <c r="G304" s="486">
        <v>4882</v>
      </c>
      <c r="I304" s="542">
        <v>3511</v>
      </c>
      <c r="J304" s="542">
        <v>2</v>
      </c>
      <c r="K304" s="542" t="s">
        <v>4005</v>
      </c>
      <c r="L304" s="542">
        <v>4675.2496052310835</v>
      </c>
      <c r="M304" s="487">
        <f>+Tabela1368[[#This Row],[Colunas85]]/$N$651</f>
        <v>1.0465360856017643E-4</v>
      </c>
      <c r="N304" s="542">
        <v>3608.0064126380721</v>
      </c>
      <c r="O304" s="487">
        <f>+O303+Tabela1368[[#This Row],[Colunas8]]</f>
        <v>0.34950800370733559</v>
      </c>
      <c r="P304" s="485">
        <v>18.95</v>
      </c>
      <c r="Q304" s="485">
        <v>99</v>
      </c>
      <c r="R304" s="561">
        <v>0.69299999999999995</v>
      </c>
      <c r="S304" s="485" t="s">
        <v>27</v>
      </c>
      <c r="T304" s="485">
        <v>18654.636689999999</v>
      </c>
      <c r="U304" s="485">
        <v>15385.31473</v>
      </c>
      <c r="V304" s="488">
        <v>56348336.919999994</v>
      </c>
      <c r="W304" s="487">
        <f t="shared" si="14"/>
        <v>2.4871790792054069E-5</v>
      </c>
      <c r="X304" s="487">
        <f>+X303+Tabela1368[[#This Row],[Colunas82]]</f>
        <v>0.32226654389607351</v>
      </c>
      <c r="Y304" s="488">
        <v>11542.06</v>
      </c>
    </row>
    <row r="305" spans="1:25" ht="20.100000000000001" customHeight="1" x14ac:dyDescent="0.25">
      <c r="A305" s="485">
        <f t="shared" si="15"/>
        <v>301</v>
      </c>
      <c r="B305" s="485" t="s">
        <v>1724</v>
      </c>
      <c r="C305" s="485">
        <v>3526407</v>
      </c>
      <c r="D305" s="485" t="s">
        <v>1725</v>
      </c>
      <c r="E305" s="485" t="s">
        <v>1726</v>
      </c>
      <c r="F305" s="485">
        <v>384.274</v>
      </c>
      <c r="G305" s="486">
        <v>29047</v>
      </c>
      <c r="I305" s="542">
        <v>3510</v>
      </c>
      <c r="J305" s="542">
        <v>3</v>
      </c>
      <c r="K305" s="542" t="s">
        <v>3994</v>
      </c>
      <c r="L305" s="542">
        <v>27816.873265699975</v>
      </c>
      <c r="M305" s="487">
        <f>+Tabela1368[[#This Row],[Colunas85]]/$N$651</f>
        <v>6.2266967796957085E-4</v>
      </c>
      <c r="N305" s="542">
        <v>21466.973016775519</v>
      </c>
      <c r="O305" s="487">
        <f>+O304+Tabela1368[[#This Row],[Colunas8]]</f>
        <v>0.35013067338530518</v>
      </c>
      <c r="P305" s="485">
        <v>65.75</v>
      </c>
      <c r="Q305" s="485">
        <v>98.1</v>
      </c>
      <c r="R305" s="561">
        <v>0.72899999999999998</v>
      </c>
      <c r="S305" s="485">
        <v>5.52</v>
      </c>
      <c r="T305" s="485">
        <v>87439.741930000004</v>
      </c>
      <c r="U305" s="485">
        <v>80132.349289999998</v>
      </c>
      <c r="V305" s="488">
        <v>1144373663.5699999</v>
      </c>
      <c r="W305" s="487">
        <f t="shared" si="14"/>
        <v>5.0511911981819513E-4</v>
      </c>
      <c r="X305" s="487">
        <f>+X304+Tabela1368[[#This Row],[Colunas82]]</f>
        <v>0.32277166301589172</v>
      </c>
      <c r="Y305" s="488">
        <v>39397.31</v>
      </c>
    </row>
    <row r="306" spans="1:25" ht="20.100000000000001" customHeight="1" x14ac:dyDescent="0.25">
      <c r="A306" s="485">
        <f t="shared" si="15"/>
        <v>302</v>
      </c>
      <c r="B306" s="485" t="s">
        <v>2492</v>
      </c>
      <c r="C306" s="485">
        <v>3526506</v>
      </c>
      <c r="D306" s="485" t="s">
        <v>2493</v>
      </c>
      <c r="E306" s="485" t="s">
        <v>2494</v>
      </c>
      <c r="F306" s="485">
        <v>537.67499999999995</v>
      </c>
      <c r="G306" s="486">
        <v>12581</v>
      </c>
      <c r="I306" s="542">
        <v>3506</v>
      </c>
      <c r="J306" s="542">
        <v>3</v>
      </c>
      <c r="K306" s="542" t="s">
        <v>3972</v>
      </c>
      <c r="L306" s="542">
        <v>12048.200590621109</v>
      </c>
      <c r="M306" s="487">
        <f>+Tabela1368[[#This Row],[Colunas85]]/$N$651</f>
        <v>2.6969419280941824E-4</v>
      </c>
      <c r="N306" s="542">
        <v>9297.8960830396536</v>
      </c>
      <c r="O306" s="487">
        <f>+O305+Tabela1368[[#This Row],[Colunas8]]</f>
        <v>0.3504003675781146</v>
      </c>
      <c r="P306" s="485">
        <v>16.329999999999998</v>
      </c>
      <c r="Q306" s="485">
        <v>98.6</v>
      </c>
      <c r="R306" s="561">
        <v>0.72099999999999997</v>
      </c>
      <c r="S306" s="485" t="s">
        <v>27</v>
      </c>
      <c r="T306" s="485">
        <v>40123.564550000003</v>
      </c>
      <c r="U306" s="485">
        <v>31920.571639999998</v>
      </c>
      <c r="V306" s="488">
        <v>169854697.09</v>
      </c>
      <c r="W306" s="487">
        <f t="shared" si="14"/>
        <v>7.4972762675640565E-5</v>
      </c>
      <c r="X306" s="487">
        <f>+X305+Tabela1368[[#This Row],[Colunas82]]</f>
        <v>0.32284663577856737</v>
      </c>
      <c r="Y306" s="488">
        <v>13500.89</v>
      </c>
    </row>
    <row r="307" spans="1:25" ht="20.100000000000001" customHeight="1" x14ac:dyDescent="0.25">
      <c r="A307" s="485">
        <f t="shared" si="15"/>
        <v>303</v>
      </c>
      <c r="B307" s="485" t="s">
        <v>2690</v>
      </c>
      <c r="C307" s="485">
        <v>3526605</v>
      </c>
      <c r="D307" s="485" t="s">
        <v>2691</v>
      </c>
      <c r="E307" s="485" t="s">
        <v>2692</v>
      </c>
      <c r="F307" s="485">
        <v>167.06700000000001</v>
      </c>
      <c r="G307" s="486">
        <v>7361</v>
      </c>
      <c r="I307" s="542">
        <v>3511</v>
      </c>
      <c r="J307" s="542">
        <v>5</v>
      </c>
      <c r="K307" s="542" t="s">
        <v>4008</v>
      </c>
      <c r="L307" s="542">
        <v>7049.2651257898415</v>
      </c>
      <c r="M307" s="487">
        <f>+Tabela1368[[#This Row],[Colunas85]]/$N$651</f>
        <v>1.5779500463159745E-4</v>
      </c>
      <c r="N307" s="542">
        <v>5440.0932411775602</v>
      </c>
      <c r="O307" s="487">
        <f>+O306+Tabela1368[[#This Row],[Colunas8]]</f>
        <v>0.35055816258274619</v>
      </c>
      <c r="P307" s="485">
        <v>39.450000000000003</v>
      </c>
      <c r="Q307" s="485">
        <v>98.5</v>
      </c>
      <c r="R307" s="561">
        <v>0.72899999999999998</v>
      </c>
      <c r="S307" s="485">
        <v>24.39</v>
      </c>
      <c r="T307" s="485">
        <v>23388.760750000001</v>
      </c>
      <c r="U307" s="485">
        <v>21425.979879999999</v>
      </c>
      <c r="V307" s="488">
        <v>112306114.51000001</v>
      </c>
      <c r="W307" s="487">
        <f t="shared" si="14"/>
        <v>4.9571191226581957E-5</v>
      </c>
      <c r="X307" s="487">
        <f>+X306+Tabela1368[[#This Row],[Colunas82]]</f>
        <v>0.32289620696979393</v>
      </c>
      <c r="Y307" s="488">
        <v>15256.91</v>
      </c>
    </row>
    <row r="308" spans="1:25" ht="20.100000000000001" customHeight="1" x14ac:dyDescent="0.25">
      <c r="A308" s="485">
        <f t="shared" si="15"/>
        <v>304</v>
      </c>
      <c r="B308" s="485" t="s">
        <v>1452</v>
      </c>
      <c r="C308" s="485">
        <v>3526704</v>
      </c>
      <c r="D308" s="485" t="s">
        <v>1453</v>
      </c>
      <c r="E308" s="485" t="s">
        <v>1454</v>
      </c>
      <c r="F308" s="485">
        <v>402.87099999999998</v>
      </c>
      <c r="G308" s="486">
        <v>105273</v>
      </c>
      <c r="I308" s="542">
        <v>3510</v>
      </c>
      <c r="J308" s="542">
        <v>8</v>
      </c>
      <c r="K308" s="542" t="s">
        <v>3999</v>
      </c>
      <c r="L308" s="542">
        <v>100814.73815884715</v>
      </c>
      <c r="M308" s="487">
        <f>+Tabela1368[[#This Row],[Colunas85]]/$N$651</f>
        <v>2.2566979381309815E-3</v>
      </c>
      <c r="N308" s="542">
        <v>77801.241105622234</v>
      </c>
      <c r="O308" s="487">
        <f>+O307+Tabela1368[[#This Row],[Colunas8]]</f>
        <v>0.35281486052087718</v>
      </c>
      <c r="P308" s="485">
        <v>227.75</v>
      </c>
      <c r="Q308" s="485">
        <v>97.7</v>
      </c>
      <c r="R308" s="561">
        <v>0.74399999999999999</v>
      </c>
      <c r="S308" s="485">
        <v>12.44</v>
      </c>
      <c r="T308" s="485">
        <v>321603.55200999998</v>
      </c>
      <c r="U308" s="485">
        <v>282627.06267999997</v>
      </c>
      <c r="V308" s="488">
        <v>3297210365.6100001</v>
      </c>
      <c r="W308" s="487">
        <f t="shared" si="14"/>
        <v>1.4553672902054486E-3</v>
      </c>
      <c r="X308" s="487">
        <f>+X307+Tabela1368[[#This Row],[Colunas82]]</f>
        <v>0.32435157425999939</v>
      </c>
      <c r="Y308" s="488">
        <v>31320.57</v>
      </c>
    </row>
    <row r="309" spans="1:25" ht="20.100000000000001" customHeight="1" x14ac:dyDescent="0.25">
      <c r="A309" s="485">
        <f t="shared" si="15"/>
        <v>305</v>
      </c>
      <c r="B309" s="485" t="s">
        <v>1497</v>
      </c>
      <c r="C309" s="485">
        <v>3526803</v>
      </c>
      <c r="D309" s="485" t="s">
        <v>1498</v>
      </c>
      <c r="E309" s="485" t="s">
        <v>1499</v>
      </c>
      <c r="F309" s="485">
        <v>809.54100000000005</v>
      </c>
      <c r="G309" s="486">
        <v>69533</v>
      </c>
      <c r="I309" s="542">
        <v>3503</v>
      </c>
      <c r="J309" s="542">
        <v>1</v>
      </c>
      <c r="K309" s="542" t="s">
        <v>3954</v>
      </c>
      <c r="L309" s="542">
        <v>66588.310282780192</v>
      </c>
      <c r="M309" s="487">
        <f>+Tabela1368[[#This Row],[Colunas85]]/$N$651</f>
        <v>1.4905529217564006E-3</v>
      </c>
      <c r="N309" s="542">
        <v>51387.855364597104</v>
      </c>
      <c r="O309" s="487">
        <f>+O308+Tabela1368[[#This Row],[Colunas8]]</f>
        <v>0.35430541344263361</v>
      </c>
      <c r="P309" s="485">
        <v>75.88</v>
      </c>
      <c r="Q309" s="485">
        <v>99</v>
      </c>
      <c r="R309" s="561">
        <v>0.76400000000000001</v>
      </c>
      <c r="S309" s="485">
        <v>9.83</v>
      </c>
      <c r="T309" s="485">
        <v>277427.36275999999</v>
      </c>
      <c r="U309" s="485">
        <v>209268.74119999999</v>
      </c>
      <c r="V309" s="488">
        <v>2704164792.54</v>
      </c>
      <c r="W309" s="487">
        <f t="shared" si="14"/>
        <v>1.1936008170530612E-3</v>
      </c>
      <c r="X309" s="487">
        <f>+X308+Tabela1368[[#This Row],[Colunas82]]</f>
        <v>0.32554517507705244</v>
      </c>
      <c r="Y309" s="488">
        <v>38890.379999999997</v>
      </c>
    </row>
    <row r="310" spans="1:25" ht="20.100000000000001" customHeight="1" x14ac:dyDescent="0.25">
      <c r="A310" s="485">
        <f t="shared" si="15"/>
        <v>306</v>
      </c>
      <c r="B310" s="485" t="s">
        <v>1260</v>
      </c>
      <c r="C310" s="485">
        <v>3526902</v>
      </c>
      <c r="D310" s="485" t="s">
        <v>1261</v>
      </c>
      <c r="E310" s="485" t="s">
        <v>1262</v>
      </c>
      <c r="F310" s="485">
        <v>580.71100000000001</v>
      </c>
      <c r="G310" s="486">
        <v>310783</v>
      </c>
      <c r="I310" s="542">
        <v>3510</v>
      </c>
      <c r="J310" s="542">
        <v>5</v>
      </c>
      <c r="K310" s="542" t="s">
        <v>3996</v>
      </c>
      <c r="L310" s="542">
        <v>297621.48669859319</v>
      </c>
      <c r="M310" s="487">
        <f>+Tabela1368[[#This Row],[Colunas85]]/$N$651</f>
        <v>6.6621389654152631E-3</v>
      </c>
      <c r="N310" s="542">
        <v>229681.90432996684</v>
      </c>
      <c r="O310" s="487">
        <f>+O309+Tabela1368[[#This Row],[Colunas8]]</f>
        <v>0.3609675524080489</v>
      </c>
      <c r="P310" s="485">
        <v>475.32</v>
      </c>
      <c r="Q310" s="485">
        <v>97.7</v>
      </c>
      <c r="R310" s="561">
        <v>0.77500000000000002</v>
      </c>
      <c r="S310" s="485">
        <v>10.29</v>
      </c>
      <c r="T310" s="485">
        <v>1030815.94674</v>
      </c>
      <c r="U310" s="485">
        <v>900521.45259999996</v>
      </c>
      <c r="V310" s="488">
        <v>13500494323.58</v>
      </c>
      <c r="W310" s="487">
        <f t="shared" si="14"/>
        <v>5.9590307142891857E-3</v>
      </c>
      <c r="X310" s="487">
        <f>+X309+Tabela1368[[#This Row],[Colunas82]]</f>
        <v>0.3315042057913416</v>
      </c>
      <c r="Y310" s="488">
        <v>43440.26</v>
      </c>
    </row>
    <row r="311" spans="1:25" ht="20.100000000000001" customHeight="1" x14ac:dyDescent="0.25">
      <c r="A311" s="485">
        <f t="shared" si="15"/>
        <v>307</v>
      </c>
      <c r="B311" s="485" t="s">
        <v>2422</v>
      </c>
      <c r="C311" s="485">
        <v>3527009</v>
      </c>
      <c r="D311" s="485" t="s">
        <v>2423</v>
      </c>
      <c r="E311" s="485" t="s">
        <v>2424</v>
      </c>
      <c r="F311" s="485">
        <v>48.756</v>
      </c>
      <c r="G311" s="486">
        <v>8201</v>
      </c>
      <c r="I311" s="542">
        <v>3510</v>
      </c>
      <c r="J311" s="542">
        <v>11</v>
      </c>
      <c r="K311" s="542" t="s">
        <v>4002</v>
      </c>
      <c r="L311" s="542">
        <v>7853.6915224293562</v>
      </c>
      <c r="M311" s="487">
        <f>+Tabela1368[[#This Row],[Colunas85]]/$N$651</f>
        <v>1.7580177054526977E-4</v>
      </c>
      <c r="N311" s="542">
        <v>6060.8891007875527</v>
      </c>
      <c r="O311" s="487">
        <f>+O310+Tabela1368[[#This Row],[Colunas8]]</f>
        <v>0.36114335417859417</v>
      </c>
      <c r="P311" s="485">
        <v>137.66999999999999</v>
      </c>
      <c r="Q311" s="485">
        <v>97.4</v>
      </c>
      <c r="R311" s="561">
        <v>0.74199999999999999</v>
      </c>
      <c r="S311" s="485">
        <v>13.7</v>
      </c>
      <c r="T311" s="485">
        <v>32919.825349999999</v>
      </c>
      <c r="U311" s="485">
        <v>30620.691729999999</v>
      </c>
      <c r="V311" s="488">
        <v>190137888.72</v>
      </c>
      <c r="W311" s="487">
        <f t="shared" si="14"/>
        <v>8.3925632030644448E-5</v>
      </c>
      <c r="X311" s="487">
        <f>+X310+Tabela1368[[#This Row],[Colunas82]]</f>
        <v>0.33158813142337223</v>
      </c>
      <c r="Y311" s="488">
        <v>23184.720000000001</v>
      </c>
    </row>
    <row r="312" spans="1:25" ht="20.100000000000001" customHeight="1" x14ac:dyDescent="0.25">
      <c r="A312" s="485">
        <f t="shared" si="15"/>
        <v>308</v>
      </c>
      <c r="B312" s="485" t="s">
        <v>1419</v>
      </c>
      <c r="C312" s="485">
        <v>3527108</v>
      </c>
      <c r="D312" s="485" t="s">
        <v>1420</v>
      </c>
      <c r="E312" s="485" t="s">
        <v>1421</v>
      </c>
      <c r="F312" s="485">
        <v>570.05799999999999</v>
      </c>
      <c r="G312" s="486">
        <v>78978</v>
      </c>
      <c r="I312" s="542">
        <v>3503</v>
      </c>
      <c r="J312" s="542">
        <v>4</v>
      </c>
      <c r="K312" s="542" t="s">
        <v>3957</v>
      </c>
      <c r="L312" s="542">
        <v>75633.318992613786</v>
      </c>
      <c r="M312" s="487">
        <f>+Tabela1368[[#This Row],[Colunas85]]/$N$651</f>
        <v>1.6930218551547754E-3</v>
      </c>
      <c r="N312" s="542">
        <v>58368.113571759452</v>
      </c>
      <c r="O312" s="487">
        <f>+O311+Tabela1368[[#This Row],[Colunas8]]</f>
        <v>0.36283637603374896</v>
      </c>
      <c r="P312" s="485">
        <v>124.98</v>
      </c>
      <c r="Q312" s="485">
        <v>98.4</v>
      </c>
      <c r="R312" s="561">
        <v>0.78600000000000003</v>
      </c>
      <c r="S312" s="485">
        <v>15.47</v>
      </c>
      <c r="T312" s="485">
        <v>204526.51546</v>
      </c>
      <c r="U312" s="485">
        <v>182873.74780000001</v>
      </c>
      <c r="V312" s="488">
        <v>3857058063.3600001</v>
      </c>
      <c r="W312" s="487">
        <f t="shared" si="14"/>
        <v>1.7024804363062851E-3</v>
      </c>
      <c r="X312" s="487">
        <f>+X311+Tabela1368[[#This Row],[Colunas82]]</f>
        <v>0.33329061185967851</v>
      </c>
      <c r="Y312" s="488">
        <v>48837.120000000003</v>
      </c>
    </row>
    <row r="313" spans="1:25" ht="20.100000000000001" customHeight="1" x14ac:dyDescent="0.25">
      <c r="A313" s="485">
        <f t="shared" si="15"/>
        <v>309</v>
      </c>
      <c r="B313" s="485" t="s">
        <v>1488</v>
      </c>
      <c r="C313" s="485">
        <v>3527207</v>
      </c>
      <c r="D313" s="485" t="s">
        <v>1489</v>
      </c>
      <c r="E313" s="485" t="s">
        <v>1490</v>
      </c>
      <c r="F313" s="485">
        <v>414.16</v>
      </c>
      <c r="G313" s="486">
        <v>89532</v>
      </c>
      <c r="I313" s="542">
        <v>3511</v>
      </c>
      <c r="J313" s="542">
        <v>4</v>
      </c>
      <c r="K313" s="542" t="s">
        <v>4007</v>
      </c>
      <c r="L313" s="542">
        <v>85740.362076105972</v>
      </c>
      <c r="M313" s="487">
        <f>+Tabela1368[[#This Row],[Colunas85]]/$N$651</f>
        <v>1.9192640068844153E-3</v>
      </c>
      <c r="N313" s="542">
        <v>66167.970122144994</v>
      </c>
      <c r="O313" s="487">
        <f>+O312+Tabela1368[[#This Row],[Colunas8]]</f>
        <v>0.36475564004063338</v>
      </c>
      <c r="P313" s="485">
        <v>199.29</v>
      </c>
      <c r="Q313" s="485">
        <v>97.2</v>
      </c>
      <c r="R313" s="561">
        <v>0.76600000000000001</v>
      </c>
      <c r="S313" s="485">
        <v>10.93</v>
      </c>
      <c r="T313" s="485">
        <v>203443.38154999999</v>
      </c>
      <c r="U313" s="485">
        <v>187990.75789000001</v>
      </c>
      <c r="V313" s="488">
        <v>2866936403.52</v>
      </c>
      <c r="W313" s="487">
        <f t="shared" si="14"/>
        <v>1.2654471514165382E-3</v>
      </c>
      <c r="X313" s="487">
        <f>+X312+Tabela1368[[#This Row],[Colunas82]]</f>
        <v>0.33455605901109503</v>
      </c>
      <c r="Y313" s="488">
        <v>32021.360000000001</v>
      </c>
    </row>
    <row r="314" spans="1:25" ht="20.100000000000001" customHeight="1" x14ac:dyDescent="0.25">
      <c r="A314" s="485">
        <f t="shared" si="15"/>
        <v>310</v>
      </c>
      <c r="B314" s="485" t="s">
        <v>3043</v>
      </c>
      <c r="C314" s="485">
        <v>3527256</v>
      </c>
      <c r="D314" s="485" t="s">
        <v>3044</v>
      </c>
      <c r="E314" s="485" t="s">
        <v>3045</v>
      </c>
      <c r="F314" s="485">
        <v>113.94</v>
      </c>
      <c r="G314" s="486">
        <v>2311</v>
      </c>
      <c r="I314" s="542">
        <v>3506</v>
      </c>
      <c r="J314" s="542">
        <v>2</v>
      </c>
      <c r="K314" s="542" t="s">
        <v>3971</v>
      </c>
      <c r="L314" s="542">
        <v>2213.1302412308546</v>
      </c>
      <c r="M314" s="487">
        <f>+Tabela1368[[#This Row],[Colunas85]]/$N$651</f>
        <v>4.9540042888686543E-5</v>
      </c>
      <c r="N314" s="542">
        <v>1707.9276566174894</v>
      </c>
      <c r="O314" s="487">
        <f>+O313+Tabela1368[[#This Row],[Colunas8]]</f>
        <v>0.36480518008352208</v>
      </c>
      <c r="P314" s="485">
        <v>18.71</v>
      </c>
      <c r="Q314" s="485">
        <v>98.4</v>
      </c>
      <c r="R314" s="561">
        <v>0.74199999999999999</v>
      </c>
      <c r="S314" s="485">
        <v>76.92</v>
      </c>
      <c r="T314" s="485">
        <v>14174.37069</v>
      </c>
      <c r="U314" s="485">
        <v>12043.96269</v>
      </c>
      <c r="V314" s="488">
        <v>40628165.740000002</v>
      </c>
      <c r="W314" s="487">
        <f t="shared" si="14"/>
        <v>1.793300909634333E-5</v>
      </c>
      <c r="X314" s="487">
        <f>+X313+Tabela1368[[#This Row],[Colunas82]]</f>
        <v>0.33457399202019139</v>
      </c>
      <c r="Y314" s="488">
        <v>17580.34</v>
      </c>
    </row>
    <row r="315" spans="1:25" ht="20.100000000000001" customHeight="1" x14ac:dyDescent="0.25">
      <c r="A315" s="485">
        <f t="shared" si="15"/>
        <v>311</v>
      </c>
      <c r="B315" s="485" t="s">
        <v>1278</v>
      </c>
      <c r="C315" s="485">
        <v>3527306</v>
      </c>
      <c r="D315" s="485" t="s">
        <v>1279</v>
      </c>
      <c r="E315" s="485" t="s">
        <v>1280</v>
      </c>
      <c r="F315" s="485">
        <v>55.133000000000003</v>
      </c>
      <c r="G315" s="486">
        <v>51007</v>
      </c>
      <c r="I315" s="542">
        <v>3510</v>
      </c>
      <c r="J315" s="542">
        <v>2</v>
      </c>
      <c r="K315" s="542" t="s">
        <v>3992</v>
      </c>
      <c r="L315" s="542">
        <v>48846.877634990138</v>
      </c>
      <c r="M315" s="487">
        <f>+Tabela1368[[#This Row],[Colunas85]]/$N$651</f>
        <v>1.0934179868555753E-3</v>
      </c>
      <c r="N315" s="542">
        <v>37696.350489436736</v>
      </c>
      <c r="O315" s="487">
        <f>+O314+Tabela1368[[#This Row],[Colunas8]]</f>
        <v>0.36589859807037767</v>
      </c>
      <c r="P315" s="485">
        <v>673.37</v>
      </c>
      <c r="Q315" s="485">
        <v>97.3</v>
      </c>
      <c r="R315" s="561">
        <v>0.77700000000000002</v>
      </c>
      <c r="S315" s="485">
        <v>9.9</v>
      </c>
      <c r="T315" s="485">
        <v>474676.11413</v>
      </c>
      <c r="U315" s="485">
        <v>383525.37831</v>
      </c>
      <c r="V315" s="488">
        <v>11711752974.900002</v>
      </c>
      <c r="W315" s="487">
        <f t="shared" si="14"/>
        <v>5.169491873619785E-3</v>
      </c>
      <c r="X315" s="487">
        <f>+X314+Tabela1368[[#This Row],[Colunas82]]</f>
        <v>0.33974348389381115</v>
      </c>
      <c r="Y315" s="488">
        <v>229610.7</v>
      </c>
    </row>
    <row r="316" spans="1:25" ht="20.100000000000001" customHeight="1" x14ac:dyDescent="0.25">
      <c r="A316" s="485">
        <f t="shared" si="15"/>
        <v>312</v>
      </c>
      <c r="B316" s="485" t="s">
        <v>2020</v>
      </c>
      <c r="C316" s="485">
        <v>3527405</v>
      </c>
      <c r="D316" s="485" t="s">
        <v>2021</v>
      </c>
      <c r="E316" s="485" t="s">
        <v>2022</v>
      </c>
      <c r="F316" s="485">
        <v>314.81</v>
      </c>
      <c r="G316" s="486">
        <v>22022</v>
      </c>
      <c r="I316" s="542">
        <v>3505</v>
      </c>
      <c r="J316" s="542">
        <v>2</v>
      </c>
      <c r="K316" s="542" t="s">
        <v>3966</v>
      </c>
      <c r="L316" s="542">
        <v>21089.378698565939</v>
      </c>
      <c r="M316" s="487">
        <f>+Tabela1368[[#This Row],[Colunas85]]/$N$651</f>
        <v>4.720773797034423E-4</v>
      </c>
      <c r="N316" s="542">
        <v>16275.198119441955</v>
      </c>
      <c r="O316" s="487">
        <f>+O315+Tabela1368[[#This Row],[Colunas8]]</f>
        <v>0.36637067545008112</v>
      </c>
      <c r="P316" s="485">
        <v>63.17</v>
      </c>
      <c r="Q316" s="485">
        <v>99.4</v>
      </c>
      <c r="R316" s="561">
        <v>0.752</v>
      </c>
      <c r="S316" s="485">
        <v>9.85</v>
      </c>
      <c r="T316" s="485">
        <v>54482.537750000003</v>
      </c>
      <c r="U316" s="485">
        <v>44593.981469999999</v>
      </c>
      <c r="V316" s="488">
        <v>449706196.94</v>
      </c>
      <c r="W316" s="487">
        <f t="shared" si="14"/>
        <v>1.9849740133522908E-4</v>
      </c>
      <c r="X316" s="487">
        <f>+X315+Tabela1368[[#This Row],[Colunas82]]</f>
        <v>0.33994198129514636</v>
      </c>
      <c r="Y316" s="488">
        <v>20420.77</v>
      </c>
    </row>
    <row r="317" spans="1:25" ht="20.100000000000001" customHeight="1" x14ac:dyDescent="0.25">
      <c r="A317" s="485">
        <f t="shared" si="15"/>
        <v>313</v>
      </c>
      <c r="B317" s="485" t="s">
        <v>2951</v>
      </c>
      <c r="C317" s="485">
        <v>3527504</v>
      </c>
      <c r="D317" s="485" t="s">
        <v>2952</v>
      </c>
      <c r="E317" s="485" t="s">
        <v>2953</v>
      </c>
      <c r="F317" s="485">
        <v>189.536</v>
      </c>
      <c r="G317" s="486">
        <v>2412</v>
      </c>
      <c r="I317" s="542">
        <v>3503</v>
      </c>
      <c r="J317" s="542">
        <v>1</v>
      </c>
      <c r="K317" s="542" t="s">
        <v>3954</v>
      </c>
      <c r="L317" s="542">
        <v>2309.8529389220348</v>
      </c>
      <c r="M317" s="487">
        <f>+Tabela1368[[#This Row],[Colunas85]]/$N$651</f>
        <v>5.1705142123544772E-5</v>
      </c>
      <c r="N317" s="542">
        <v>1782.5709683086914</v>
      </c>
      <c r="O317" s="487">
        <f>+O316+Tabela1368[[#This Row],[Colunas8]]</f>
        <v>0.36642238059220467</v>
      </c>
      <c r="P317" s="485">
        <v>11.85</v>
      </c>
      <c r="Q317" s="485">
        <v>99.1</v>
      </c>
      <c r="R317" s="561">
        <v>0.73299999999999998</v>
      </c>
      <c r="S317" s="485" t="s">
        <v>27</v>
      </c>
      <c r="T317" s="485">
        <v>16106.81847</v>
      </c>
      <c r="U317" s="485">
        <v>12906.071529999999</v>
      </c>
      <c r="V317" s="488">
        <v>57650852.160000004</v>
      </c>
      <c r="W317" s="487">
        <f t="shared" si="14"/>
        <v>2.5446712578986946E-5</v>
      </c>
      <c r="X317" s="487">
        <f>+X316+Tabela1368[[#This Row],[Colunas82]]</f>
        <v>0.33996742800772534</v>
      </c>
      <c r="Y317" s="488">
        <v>23901.68</v>
      </c>
    </row>
    <row r="318" spans="1:25" ht="20.100000000000001" customHeight="1" x14ac:dyDescent="0.25">
      <c r="A318" s="485">
        <f t="shared" si="15"/>
        <v>314</v>
      </c>
      <c r="B318" s="485" t="s">
        <v>1619</v>
      </c>
      <c r="C318" s="485">
        <v>3527603</v>
      </c>
      <c r="D318" s="485" t="s">
        <v>1620</v>
      </c>
      <c r="E318" s="485" t="s">
        <v>1621</v>
      </c>
      <c r="F318" s="485">
        <v>598.25699999999995</v>
      </c>
      <c r="G318" s="486">
        <v>15628</v>
      </c>
      <c r="I318" s="542">
        <v>3508</v>
      </c>
      <c r="J318" s="542">
        <v>1</v>
      </c>
      <c r="K318" s="542" t="s">
        <v>3982</v>
      </c>
      <c r="L318" s="542">
        <v>14966.161579383728</v>
      </c>
      <c r="M318" s="487">
        <f>+Tabela1368[[#This Row],[Colunas85]]/$N$651</f>
        <v>3.3501159249865568E-4</v>
      </c>
      <c r="N318" s="542">
        <v>11549.759159505897</v>
      </c>
      <c r="O318" s="487">
        <f>+O317+Tabela1368[[#This Row],[Colunas8]]</f>
        <v>0.36675739218470332</v>
      </c>
      <c r="P318" s="485">
        <v>18.850000000000001</v>
      </c>
      <c r="Q318" s="485">
        <v>99.4</v>
      </c>
      <c r="R318" s="561">
        <v>0.73099999999999998</v>
      </c>
      <c r="S318" s="485">
        <v>6.49</v>
      </c>
      <c r="T318" s="485">
        <v>72400.552070000005</v>
      </c>
      <c r="U318" s="485">
        <v>60721.433389999998</v>
      </c>
      <c r="V318" s="488">
        <v>1616459675.6800001</v>
      </c>
      <c r="W318" s="487">
        <f t="shared" si="14"/>
        <v>7.1349482655333951E-4</v>
      </c>
      <c r="X318" s="487">
        <f>+X317+Tabela1368[[#This Row],[Colunas82]]</f>
        <v>0.3406809228342787</v>
      </c>
      <c r="Y318" s="488">
        <v>103433.56</v>
      </c>
    </row>
    <row r="319" spans="1:25" ht="20.100000000000001" customHeight="1" x14ac:dyDescent="0.25">
      <c r="A319" s="485">
        <f t="shared" si="15"/>
        <v>315</v>
      </c>
      <c r="B319" s="485" t="s">
        <v>2859</v>
      </c>
      <c r="C319" s="485">
        <v>3527702</v>
      </c>
      <c r="D319" s="485" t="s">
        <v>2860</v>
      </c>
      <c r="E319" s="485" t="s">
        <v>2861</v>
      </c>
      <c r="F319" s="485">
        <v>166.57599999999999</v>
      </c>
      <c r="G319" s="486">
        <v>5918</v>
      </c>
      <c r="I319" s="542">
        <v>3506</v>
      </c>
      <c r="J319" s="542">
        <v>2</v>
      </c>
      <c r="K319" s="542" t="s">
        <v>3971</v>
      </c>
      <c r="L319" s="542">
        <v>5667.3754944198181</v>
      </c>
      <c r="M319" s="487">
        <f>+Tabela1368[[#This Row],[Colunas85]]/$N$651</f>
        <v>1.2686195318703893E-4</v>
      </c>
      <c r="N319" s="542">
        <v>4373.6546394903953</v>
      </c>
      <c r="O319" s="487">
        <f>+O318+Tabela1368[[#This Row],[Colunas8]]</f>
        <v>0.36688425413789039</v>
      </c>
      <c r="P319" s="485">
        <v>30.2</v>
      </c>
      <c r="Q319" s="485">
        <v>92.8</v>
      </c>
      <c r="R319" s="561">
        <v>0.70199999999999996</v>
      </c>
      <c r="S319" s="485">
        <v>17.86</v>
      </c>
      <c r="T319" s="485">
        <v>17628.606650000002</v>
      </c>
      <c r="U319" s="485">
        <v>15679.585999999999</v>
      </c>
      <c r="V319" s="488">
        <v>74191362.079999998</v>
      </c>
      <c r="W319" s="487">
        <f t="shared" si="14"/>
        <v>3.2747586478924842E-5</v>
      </c>
      <c r="X319" s="487">
        <f>+X318+Tabela1368[[#This Row],[Colunas82]]</f>
        <v>0.34071367042075762</v>
      </c>
      <c r="Y319" s="488">
        <v>12536.56</v>
      </c>
    </row>
    <row r="320" spans="1:25" ht="20.100000000000001" customHeight="1" x14ac:dyDescent="0.25">
      <c r="A320" s="485">
        <f t="shared" si="15"/>
        <v>316</v>
      </c>
      <c r="B320" s="485" t="s">
        <v>2841</v>
      </c>
      <c r="C320" s="485">
        <v>3527801</v>
      </c>
      <c r="D320" s="485" t="s">
        <v>2842</v>
      </c>
      <c r="E320" s="485" t="s">
        <v>2843</v>
      </c>
      <c r="F320" s="485">
        <v>155.17099999999999</v>
      </c>
      <c r="G320" s="486">
        <v>4608</v>
      </c>
      <c r="I320" s="542">
        <v>3504</v>
      </c>
      <c r="J320" s="542">
        <v>1</v>
      </c>
      <c r="K320" s="542" t="s">
        <v>3959</v>
      </c>
      <c r="L320" s="542">
        <v>4412.8533758510512</v>
      </c>
      <c r="M320" s="487">
        <f>+Tabela1368[[#This Row],[Colunas85]]/$N$651</f>
        <v>9.8779973012145218E-5</v>
      </c>
      <c r="N320" s="542">
        <v>3405.5087155748129</v>
      </c>
      <c r="O320" s="487">
        <f>+O319+Tabela1368[[#This Row],[Colunas8]]</f>
        <v>0.36698303411090255</v>
      </c>
      <c r="P320" s="485">
        <v>28.18</v>
      </c>
      <c r="Q320" s="485">
        <v>94.5</v>
      </c>
      <c r="R320" s="561">
        <v>0.72399999999999998</v>
      </c>
      <c r="S320" s="485" t="s">
        <v>27</v>
      </c>
      <c r="T320" s="485">
        <v>17166.49454</v>
      </c>
      <c r="U320" s="485">
        <v>16094.200269999999</v>
      </c>
      <c r="V320" s="488">
        <v>77984087.040000007</v>
      </c>
      <c r="W320" s="487">
        <f t="shared" si="14"/>
        <v>3.4421670700271933E-5</v>
      </c>
      <c r="X320" s="487">
        <f>+X319+Tabela1368[[#This Row],[Colunas82]]</f>
        <v>0.3407480920914579</v>
      </c>
      <c r="Y320" s="488">
        <v>16923.63</v>
      </c>
    </row>
    <row r="321" spans="1:25" ht="20.100000000000001" customHeight="1" x14ac:dyDescent="0.25">
      <c r="A321" s="485">
        <f t="shared" si="15"/>
        <v>317</v>
      </c>
      <c r="B321" s="485" t="s">
        <v>2803</v>
      </c>
      <c r="C321" s="485">
        <v>3527900</v>
      </c>
      <c r="D321" s="485" t="s">
        <v>2804</v>
      </c>
      <c r="E321" s="485" t="s">
        <v>2805</v>
      </c>
      <c r="F321" s="485">
        <v>475.226</v>
      </c>
      <c r="G321" s="486">
        <v>2623</v>
      </c>
      <c r="I321" s="542">
        <v>3504</v>
      </c>
      <c r="J321" s="542">
        <v>2</v>
      </c>
      <c r="K321" s="542" t="s">
        <v>3960</v>
      </c>
      <c r="L321" s="542">
        <v>2511.9171885541032</v>
      </c>
      <c r="M321" s="487">
        <f>+Tabela1368[[#This Row],[Colunas85]]/$N$651</f>
        <v>5.6228270228050546E-5</v>
      </c>
      <c r="N321" s="542">
        <v>1938.508975901201</v>
      </c>
      <c r="O321" s="487">
        <f>+O320+Tabela1368[[#This Row],[Colunas8]]</f>
        <v>0.3670392623811306</v>
      </c>
      <c r="P321" s="485">
        <v>5.71</v>
      </c>
      <c r="Q321" s="485">
        <v>93.7</v>
      </c>
      <c r="R321" s="561">
        <v>0.72</v>
      </c>
      <c r="S321" s="485">
        <v>27.78</v>
      </c>
      <c r="T321" s="485">
        <v>17603.812290000002</v>
      </c>
      <c r="U321" s="485">
        <v>14802.294190000001</v>
      </c>
      <c r="V321" s="488">
        <v>83984105.820000008</v>
      </c>
      <c r="W321" s="487">
        <f t="shared" si="14"/>
        <v>3.7070040111004059E-5</v>
      </c>
      <c r="X321" s="487">
        <f>+X320+Tabela1368[[#This Row],[Colunas82]]</f>
        <v>0.3407851621315689</v>
      </c>
      <c r="Y321" s="488">
        <v>32018.34</v>
      </c>
    </row>
    <row r="322" spans="1:25" ht="20.100000000000001" customHeight="1" x14ac:dyDescent="0.25">
      <c r="A322" s="485">
        <f t="shared" si="15"/>
        <v>318</v>
      </c>
      <c r="B322" s="485" t="s">
        <v>1924</v>
      </c>
      <c r="C322" s="485">
        <v>3528007</v>
      </c>
      <c r="D322" s="485" t="s">
        <v>1925</v>
      </c>
      <c r="E322" s="485" t="s">
        <v>1926</v>
      </c>
      <c r="F322" s="485">
        <v>224.51400000000001</v>
      </c>
      <c r="G322" s="486">
        <v>17263</v>
      </c>
      <c r="I322" s="542">
        <v>3503</v>
      </c>
      <c r="J322" s="542">
        <v>1</v>
      </c>
      <c r="K322" s="542" t="s">
        <v>3954</v>
      </c>
      <c r="L322" s="542">
        <v>16531.920101414213</v>
      </c>
      <c r="M322" s="487">
        <f>+Tabela1368[[#This Row],[Colunas85]]/$N$651</f>
        <v>3.7006047615205362E-4</v>
      </c>
      <c r="N322" s="542">
        <v>12758.093957675346</v>
      </c>
      <c r="O322" s="487">
        <f>+O321+Tabela1368[[#This Row],[Colunas8]]</f>
        <v>0.36740932285728267</v>
      </c>
      <c r="P322" s="485">
        <v>72.19</v>
      </c>
      <c r="Q322" s="485">
        <v>99.3</v>
      </c>
      <c r="R322" s="561">
        <v>0.77</v>
      </c>
      <c r="S322" s="485">
        <v>19.899999999999999</v>
      </c>
      <c r="T322" s="485">
        <v>74107.332720000006</v>
      </c>
      <c r="U322" s="485">
        <v>62454.57101</v>
      </c>
      <c r="V322" s="488">
        <v>633949666.88999999</v>
      </c>
      <c r="W322" s="487">
        <f t="shared" si="14"/>
        <v>2.7982127511529131E-4</v>
      </c>
      <c r="X322" s="487">
        <f>+X321+Tabela1368[[#This Row],[Colunas82]]</f>
        <v>0.34106498340668417</v>
      </c>
      <c r="Y322" s="488">
        <v>36723.03</v>
      </c>
    </row>
    <row r="323" spans="1:25" ht="20.100000000000001" customHeight="1" x14ac:dyDescent="0.25">
      <c r="A323" s="485">
        <f t="shared" si="15"/>
        <v>319</v>
      </c>
      <c r="B323" s="485" t="s">
        <v>2531</v>
      </c>
      <c r="C323" s="485">
        <v>3528106</v>
      </c>
      <c r="D323" s="485" t="s">
        <v>2532</v>
      </c>
      <c r="E323" s="485" t="s">
        <v>2533</v>
      </c>
      <c r="F323" s="485">
        <v>248.08699999999999</v>
      </c>
      <c r="G323" s="486">
        <v>8174</v>
      </c>
      <c r="I323" s="542">
        <v>3507</v>
      </c>
      <c r="J323" s="542">
        <v>1</v>
      </c>
      <c r="K323" s="542" t="s">
        <v>3974</v>
      </c>
      <c r="L323" s="542">
        <v>7827.8349596802282</v>
      </c>
      <c r="M323" s="487">
        <f>+Tabela1368[[#This Row],[Colunas85]]/$N$651</f>
        <v>1.752229816409017E-4</v>
      </c>
      <c r="N323" s="542">
        <v>6040.9349481572308</v>
      </c>
      <c r="O323" s="487">
        <f>+O322+Tabela1368[[#This Row],[Colunas8]]</f>
        <v>0.36758454583892358</v>
      </c>
      <c r="P323" s="485">
        <v>30.88</v>
      </c>
      <c r="Q323" s="485">
        <v>97.9</v>
      </c>
      <c r="R323" s="561">
        <v>0.74299999999999999</v>
      </c>
      <c r="S323" s="485" t="s">
        <v>27</v>
      </c>
      <c r="T323" s="485">
        <v>24363.14069</v>
      </c>
      <c r="U323" s="485">
        <v>21438.264520000001</v>
      </c>
      <c r="V323" s="488">
        <v>156298977.52000001</v>
      </c>
      <c r="W323" s="487">
        <f t="shared" si="14"/>
        <v>6.898935589542866E-5</v>
      </c>
      <c r="X323" s="487">
        <f>+X322+Tabela1368[[#This Row],[Colunas82]]</f>
        <v>0.34113397276257962</v>
      </c>
      <c r="Y323" s="488">
        <v>19121.48</v>
      </c>
    </row>
    <row r="324" spans="1:25" ht="20.100000000000001" customHeight="1" x14ac:dyDescent="0.25">
      <c r="A324" s="485">
        <f t="shared" si="15"/>
        <v>320</v>
      </c>
      <c r="B324" s="485" t="s">
        <v>2838</v>
      </c>
      <c r="C324" s="485">
        <v>3528205</v>
      </c>
      <c r="D324" s="485" t="s">
        <v>2839</v>
      </c>
      <c r="E324" s="485" t="s">
        <v>2840</v>
      </c>
      <c r="F324" s="485">
        <v>327.56700000000001</v>
      </c>
      <c r="G324" s="486">
        <v>3686</v>
      </c>
      <c r="I324" s="542">
        <v>3507</v>
      </c>
      <c r="J324" s="542">
        <v>5</v>
      </c>
      <c r="K324" s="542" t="s">
        <v>3979</v>
      </c>
      <c r="L324" s="542">
        <v>3529.8996404919649</v>
      </c>
      <c r="M324" s="487">
        <f>+Tabela1368[[#This Row],[Colunas85]]/$N$651</f>
        <v>7.9015403759281097E-5</v>
      </c>
      <c r="N324" s="542">
        <v>2724.1113553838454</v>
      </c>
      <c r="O324" s="487">
        <f>+O323+Tabela1368[[#This Row],[Colunas8]]</f>
        <v>0.36766356124268285</v>
      </c>
      <c r="P324" s="485">
        <v>11.18</v>
      </c>
      <c r="Q324" s="485">
        <v>99.3</v>
      </c>
      <c r="R324" s="561">
        <v>0.74</v>
      </c>
      <c r="S324" s="485">
        <v>25.64</v>
      </c>
      <c r="T324" s="485">
        <v>21297.58123</v>
      </c>
      <c r="U324" s="485">
        <v>18452.17525</v>
      </c>
      <c r="V324" s="488">
        <v>78190491.38000001</v>
      </c>
      <c r="W324" s="487">
        <f t="shared" si="14"/>
        <v>3.4512776238494663E-5</v>
      </c>
      <c r="X324" s="487">
        <f>+X323+Tabela1368[[#This Row],[Colunas82]]</f>
        <v>0.34116848553881812</v>
      </c>
      <c r="Y324" s="488">
        <v>21212.83</v>
      </c>
    </row>
    <row r="325" spans="1:25" ht="20.100000000000001" customHeight="1" x14ac:dyDescent="0.25">
      <c r="A325" s="485">
        <f t="shared" si="15"/>
        <v>321</v>
      </c>
      <c r="B325" s="485" t="s">
        <v>2773</v>
      </c>
      <c r="C325" s="485">
        <v>3528304</v>
      </c>
      <c r="D325" s="485" t="s">
        <v>2774</v>
      </c>
      <c r="E325" s="485" t="s">
        <v>2775</v>
      </c>
      <c r="F325" s="485">
        <v>312.28199999999998</v>
      </c>
      <c r="G325" s="486">
        <v>3086</v>
      </c>
      <c r="I325" s="542">
        <v>3506</v>
      </c>
      <c r="J325" s="542">
        <v>1</v>
      </c>
      <c r="K325" s="542" t="s">
        <v>3970</v>
      </c>
      <c r="L325" s="542">
        <v>2955.3093571780259</v>
      </c>
      <c r="M325" s="487">
        <f>+Tabela1368[[#This Row],[Colunas85]]/$N$651</f>
        <v>6.6153428106658022E-5</v>
      </c>
      <c r="N325" s="542">
        <v>2280.6857413767084</v>
      </c>
      <c r="O325" s="487">
        <f>+O324+Tabela1368[[#This Row],[Colunas8]]</f>
        <v>0.36772971467078952</v>
      </c>
      <c r="P325" s="485">
        <v>10.27</v>
      </c>
      <c r="Q325" s="485">
        <v>96.5</v>
      </c>
      <c r="R325" s="561">
        <v>0.753</v>
      </c>
      <c r="S325" s="485">
        <v>34.479999999999997</v>
      </c>
      <c r="T325" s="485">
        <v>23503.518940000002</v>
      </c>
      <c r="U325" s="485">
        <v>20815.793420000002</v>
      </c>
      <c r="V325" s="488">
        <v>92068618.939999998</v>
      </c>
      <c r="W325" s="487">
        <f t="shared" ref="W325:W388" si="16">+V325/$V$651</f>
        <v>4.0638491816361968E-5</v>
      </c>
      <c r="X325" s="487">
        <f>+X324+Tabela1368[[#This Row],[Colunas82]]</f>
        <v>0.34120912403063447</v>
      </c>
      <c r="Y325" s="488">
        <v>29834.29</v>
      </c>
    </row>
    <row r="326" spans="1:25" ht="20.100000000000001" customHeight="1" x14ac:dyDescent="0.25">
      <c r="A326" s="485">
        <f t="shared" si="15"/>
        <v>322</v>
      </c>
      <c r="B326" s="485" t="s">
        <v>1560</v>
      </c>
      <c r="C326" s="485">
        <v>3528403</v>
      </c>
      <c r="D326" s="485" t="s">
        <v>1561</v>
      </c>
      <c r="E326" s="485" t="s">
        <v>1562</v>
      </c>
      <c r="F326" s="485">
        <v>210.149</v>
      </c>
      <c r="G326" s="486">
        <v>47723</v>
      </c>
      <c r="I326" s="542">
        <v>3502</v>
      </c>
      <c r="J326" s="542">
        <v>1</v>
      </c>
      <c r="K326" s="542" t="s">
        <v>3947</v>
      </c>
      <c r="L326" s="542">
        <v>45701.95348431851</v>
      </c>
      <c r="M326" s="487">
        <f>+Tabela1368[[#This Row],[Colunas85]]/$N$651</f>
        <v>1.0230201067835515E-3</v>
      </c>
      <c r="N326" s="542">
        <v>35269.334295437664</v>
      </c>
      <c r="O326" s="487">
        <f>+O325+Tabela1368[[#This Row],[Colunas8]]</f>
        <v>0.36875273477757309</v>
      </c>
      <c r="P326" s="485">
        <v>205.53</v>
      </c>
      <c r="Q326" s="485">
        <v>96.9</v>
      </c>
      <c r="R326" s="561">
        <v>0.74299999999999999</v>
      </c>
      <c r="S326" s="485">
        <v>7.3</v>
      </c>
      <c r="T326" s="485">
        <v>151739.80604</v>
      </c>
      <c r="U326" s="485">
        <v>154356.79392</v>
      </c>
      <c r="V326" s="488">
        <v>1932062791.6200001</v>
      </c>
      <c r="W326" s="487">
        <f t="shared" si="16"/>
        <v>8.5279999689269622E-4</v>
      </c>
      <c r="X326" s="487">
        <f>+X325+Tabela1368[[#This Row],[Colunas82]]</f>
        <v>0.34206192402752716</v>
      </c>
      <c r="Y326" s="488">
        <v>40484.94</v>
      </c>
    </row>
    <row r="327" spans="1:25" ht="20.100000000000001" customHeight="1" x14ac:dyDescent="0.25">
      <c r="A327" s="485">
        <f t="shared" ref="A327:A390" si="17">+A326+1</f>
        <v>323</v>
      </c>
      <c r="B327" s="485" t="s">
        <v>1581</v>
      </c>
      <c r="C327" s="485">
        <v>3528502</v>
      </c>
      <c r="D327" s="485" t="s">
        <v>1582</v>
      </c>
      <c r="E327" s="485" t="s">
        <v>1583</v>
      </c>
      <c r="F327" s="485">
        <v>320.697</v>
      </c>
      <c r="G327" s="486">
        <v>103645</v>
      </c>
      <c r="I327" s="542">
        <v>3501</v>
      </c>
      <c r="J327" s="542">
        <v>1</v>
      </c>
      <c r="K327" s="542" t="s">
        <v>3944</v>
      </c>
      <c r="L327" s="542">
        <v>99255.683190121999</v>
      </c>
      <c r="M327" s="487">
        <f>+Tabela1368[[#This Row],[Colunas85]]/$N$651</f>
        <v>2.2217991108601978E-3</v>
      </c>
      <c r="N327" s="542">
        <v>76598.079606282874</v>
      </c>
      <c r="O327" s="487">
        <f>+O326+Tabela1368[[#This Row],[Colunas8]]</f>
        <v>0.37097453388843327</v>
      </c>
      <c r="P327" s="485">
        <v>252.44</v>
      </c>
      <c r="Q327" s="485">
        <v>98.1</v>
      </c>
      <c r="R327" s="561">
        <v>0.78800000000000003</v>
      </c>
      <c r="S327" s="485">
        <v>10.78</v>
      </c>
      <c r="T327" s="485">
        <v>256281.70262</v>
      </c>
      <c r="U327" s="485">
        <v>217090.97813999999</v>
      </c>
      <c r="V327" s="488">
        <v>1842243234.75</v>
      </c>
      <c r="W327" s="487">
        <f t="shared" si="16"/>
        <v>8.1315422650062041E-4</v>
      </c>
      <c r="X327" s="487">
        <f>+X326+Tabela1368[[#This Row],[Colunas82]]</f>
        <v>0.3428750782540278</v>
      </c>
      <c r="Y327" s="488">
        <v>17774.55</v>
      </c>
    </row>
    <row r="328" spans="1:25" ht="20.100000000000001" customHeight="1" x14ac:dyDescent="0.25">
      <c r="A328" s="485">
        <f t="shared" si="17"/>
        <v>324</v>
      </c>
      <c r="B328" s="485" t="s">
        <v>2329</v>
      </c>
      <c r="C328" s="485">
        <v>3528601</v>
      </c>
      <c r="D328" s="485" t="s">
        <v>2330</v>
      </c>
      <c r="E328" s="485" t="s">
        <v>2331</v>
      </c>
      <c r="F328" s="485">
        <v>229.04599999999999</v>
      </c>
      <c r="G328" s="486">
        <v>9972</v>
      </c>
      <c r="I328" s="542">
        <v>3502</v>
      </c>
      <c r="J328" s="542">
        <v>5</v>
      </c>
      <c r="K328" s="542" t="s">
        <v>3951</v>
      </c>
      <c r="L328" s="542">
        <v>9549.690508677666</v>
      </c>
      <c r="M328" s="487">
        <f>+Tabela1368[[#This Row],[Colunas85]]/$N$651</f>
        <v>2.1376603534659552E-4</v>
      </c>
      <c r="N328" s="542">
        <v>7369.7337047986184</v>
      </c>
      <c r="O328" s="487">
        <f>+O327+Tabela1368[[#This Row],[Colunas8]]</f>
        <v>0.37118829992377989</v>
      </c>
      <c r="P328" s="485">
        <v>39.26</v>
      </c>
      <c r="Q328" s="485">
        <v>98.9</v>
      </c>
      <c r="R328" s="561">
        <v>0.73899999999999999</v>
      </c>
      <c r="S328" s="485">
        <v>8.6999999999999993</v>
      </c>
      <c r="T328" s="485">
        <v>27217.502049999999</v>
      </c>
      <c r="U328" s="485">
        <v>24110.310959999999</v>
      </c>
      <c r="V328" s="488">
        <v>233127210.96000001</v>
      </c>
      <c r="W328" s="487">
        <f t="shared" si="16"/>
        <v>1.0290084030632957E-4</v>
      </c>
      <c r="X328" s="487">
        <f>+X327+Tabela1368[[#This Row],[Colunas82]]</f>
        <v>0.34297797909433414</v>
      </c>
      <c r="Y328" s="488">
        <v>23378.18</v>
      </c>
    </row>
    <row r="329" spans="1:25" ht="20.100000000000001" customHeight="1" x14ac:dyDescent="0.25">
      <c r="A329" s="485">
        <f t="shared" si="17"/>
        <v>325</v>
      </c>
      <c r="B329" s="485" t="s">
        <v>2710</v>
      </c>
      <c r="C329" s="485">
        <v>3528700</v>
      </c>
      <c r="D329" s="485" t="s">
        <v>2711</v>
      </c>
      <c r="E329" s="485" t="s">
        <v>2712</v>
      </c>
      <c r="F329" s="485">
        <v>919.51900000000001</v>
      </c>
      <c r="G329" s="486">
        <v>6039</v>
      </c>
      <c r="I329" s="542">
        <v>3505</v>
      </c>
      <c r="J329" s="542">
        <v>4</v>
      </c>
      <c r="K329" s="542" t="s">
        <v>3968</v>
      </c>
      <c r="L329" s="542">
        <v>5783.2512015547954</v>
      </c>
      <c r="M329" s="487">
        <f>+Tabela1368[[#This Row],[Colunas85]]/$N$651</f>
        <v>1.2945578494365126E-4</v>
      </c>
      <c r="N329" s="542">
        <v>4463.0788049818348</v>
      </c>
      <c r="O329" s="487">
        <f>+O328+Tabela1368[[#This Row],[Colunas8]]</f>
        <v>0.37131775570872355</v>
      </c>
      <c r="P329" s="485">
        <v>5.24</v>
      </c>
      <c r="Q329" s="485">
        <v>99</v>
      </c>
      <c r="R329" s="561">
        <v>0.67700000000000005</v>
      </c>
      <c r="S329" s="485" t="s">
        <v>27</v>
      </c>
      <c r="T329" s="485">
        <v>21675.18029</v>
      </c>
      <c r="U329" s="485">
        <v>19883.946909999999</v>
      </c>
      <c r="V329" s="488">
        <v>106555195.88999999</v>
      </c>
      <c r="W329" s="487">
        <f t="shared" si="16"/>
        <v>4.7032773012361329E-5</v>
      </c>
      <c r="X329" s="487">
        <f>+X328+Tabela1368[[#This Row],[Colunas82]]</f>
        <v>0.34302501186734652</v>
      </c>
      <c r="Y329" s="488">
        <v>17644.509999999998</v>
      </c>
    </row>
    <row r="330" spans="1:25" ht="20.100000000000001" customHeight="1" x14ac:dyDescent="0.25">
      <c r="A330" s="485">
        <f t="shared" si="17"/>
        <v>326</v>
      </c>
      <c r="B330" s="485" t="s">
        <v>2056</v>
      </c>
      <c r="C330" s="485">
        <v>3528809</v>
      </c>
      <c r="D330" s="485" t="s">
        <v>2057</v>
      </c>
      <c r="E330" s="485" t="s">
        <v>2058</v>
      </c>
      <c r="F330" s="485">
        <v>533.49800000000005</v>
      </c>
      <c r="G330" s="486">
        <v>14069</v>
      </c>
      <c r="I330" s="542">
        <v>3504</v>
      </c>
      <c r="J330" s="542">
        <v>2</v>
      </c>
      <c r="K330" s="542" t="s">
        <v>3960</v>
      </c>
      <c r="L330" s="542">
        <v>13473.184493239678</v>
      </c>
      <c r="M330" s="487">
        <f>+Tabela1368[[#This Row],[Colunas85]]/$N$651</f>
        <v>3.0159189242792342E-4</v>
      </c>
      <c r="N330" s="542">
        <v>10397.591605777352</v>
      </c>
      <c r="O330" s="487">
        <f>+O329+Tabela1368[[#This Row],[Colunas8]]</f>
        <v>0.37161934760115145</v>
      </c>
      <c r="P330" s="485">
        <v>24.97</v>
      </c>
      <c r="Q330" s="485">
        <v>98.3</v>
      </c>
      <c r="R330" s="561">
        <v>0.77100000000000002</v>
      </c>
      <c r="S330" s="485">
        <v>6.94</v>
      </c>
      <c r="T330" s="485">
        <v>48883.692849999999</v>
      </c>
      <c r="U330" s="485">
        <v>43049.324670000002</v>
      </c>
      <c r="V330" s="488">
        <v>415446174.10999995</v>
      </c>
      <c r="W330" s="487">
        <f t="shared" si="16"/>
        <v>1.8337524925523903E-4</v>
      </c>
      <c r="X330" s="487">
        <f>+X329+Tabela1368[[#This Row],[Colunas82]]</f>
        <v>0.34320838711660173</v>
      </c>
      <c r="Y330" s="488">
        <v>29529.19</v>
      </c>
    </row>
    <row r="331" spans="1:25" ht="20.100000000000001" customHeight="1" x14ac:dyDescent="0.25">
      <c r="A331" s="485">
        <f t="shared" si="17"/>
        <v>327</v>
      </c>
      <c r="B331" s="485" t="s">
        <v>2440</v>
      </c>
      <c r="C331" s="485">
        <v>3528858</v>
      </c>
      <c r="D331" s="485" t="s">
        <v>2441</v>
      </c>
      <c r="E331" s="485" t="s">
        <v>2442</v>
      </c>
      <c r="F331" s="485">
        <v>111.267</v>
      </c>
      <c r="G331" s="486">
        <v>3097</v>
      </c>
      <c r="I331" s="542">
        <v>3507</v>
      </c>
      <c r="J331" s="542">
        <v>2</v>
      </c>
      <c r="K331" s="542" t="s">
        <v>3976</v>
      </c>
      <c r="L331" s="542">
        <v>2965.8435123721147</v>
      </c>
      <c r="M331" s="487">
        <f>+Tabela1368[[#This Row],[Colunas85]]/$N$651</f>
        <v>6.6389230993622766E-5</v>
      </c>
      <c r="N331" s="542">
        <v>2288.815210966839</v>
      </c>
      <c r="O331" s="487">
        <f>+O330+Tabela1368[[#This Row],[Colunas8]]</f>
        <v>0.37168573683214506</v>
      </c>
      <c r="P331" s="485">
        <v>23.66</v>
      </c>
      <c r="Q331" s="485">
        <v>99.4</v>
      </c>
      <c r="R331" s="561">
        <v>0.752</v>
      </c>
      <c r="S331" s="485" t="s">
        <v>27</v>
      </c>
      <c r="T331" s="485">
        <v>19199.599030000001</v>
      </c>
      <c r="U331" s="485">
        <v>15474.83459</v>
      </c>
      <c r="V331" s="488">
        <v>185457155.47999999</v>
      </c>
      <c r="W331" s="487">
        <f t="shared" si="16"/>
        <v>8.1859586708597467E-5</v>
      </c>
      <c r="X331" s="487">
        <f>+X330+Tabela1368[[#This Row],[Colunas82]]</f>
        <v>0.34329024670331032</v>
      </c>
      <c r="Y331" s="488">
        <v>59882.84</v>
      </c>
    </row>
    <row r="332" spans="1:25" ht="20.100000000000001" customHeight="1" x14ac:dyDescent="0.25">
      <c r="A332" s="485">
        <f t="shared" si="17"/>
        <v>328</v>
      </c>
      <c r="B332" s="485" t="s">
        <v>2954</v>
      </c>
      <c r="C332" s="485">
        <v>3528908</v>
      </c>
      <c r="D332" s="485" t="s">
        <v>2955</v>
      </c>
      <c r="E332" s="485" t="s">
        <v>2956</v>
      </c>
      <c r="F332" s="485">
        <v>186.54400000000001</v>
      </c>
      <c r="G332" s="486">
        <v>4098</v>
      </c>
      <c r="I332" s="542">
        <v>3505</v>
      </c>
      <c r="J332" s="542">
        <v>2</v>
      </c>
      <c r="K332" s="542" t="s">
        <v>3966</v>
      </c>
      <c r="L332" s="542">
        <v>3924.4516350342028</v>
      </c>
      <c r="M332" s="487">
        <f>+Tabela1368[[#This Row],[Colunas85]]/$N$651</f>
        <v>8.7847293707415594E-5</v>
      </c>
      <c r="N332" s="542">
        <v>3028.596943668746</v>
      </c>
      <c r="O332" s="487">
        <f>+O331+Tabela1368[[#This Row],[Colunas8]]</f>
        <v>0.37177358412585249</v>
      </c>
      <c r="P332" s="485">
        <v>21.07</v>
      </c>
      <c r="Q332" s="485">
        <v>97.5</v>
      </c>
      <c r="R332" s="561">
        <v>0.71799999999999997</v>
      </c>
      <c r="S332" s="485" t="s">
        <v>27</v>
      </c>
      <c r="T332" s="485">
        <v>15325.24935</v>
      </c>
      <c r="U332" s="485">
        <v>13397.74638</v>
      </c>
      <c r="V332" s="488">
        <v>57068870.940000005</v>
      </c>
      <c r="W332" s="487">
        <f t="shared" si="16"/>
        <v>2.5189829839585163E-5</v>
      </c>
      <c r="X332" s="487">
        <f>+X331+Tabela1368[[#This Row],[Colunas82]]</f>
        <v>0.34331543653314989</v>
      </c>
      <c r="Y332" s="488">
        <v>13926.03</v>
      </c>
    </row>
    <row r="333" spans="1:25" ht="20.100000000000001" customHeight="1" x14ac:dyDescent="0.25">
      <c r="A333" s="485">
        <f t="shared" si="17"/>
        <v>329</v>
      </c>
      <c r="B333" s="485" t="s">
        <v>1314</v>
      </c>
      <c r="C333" s="485">
        <v>3529005</v>
      </c>
      <c r="D333" s="485" t="s">
        <v>1315</v>
      </c>
      <c r="E333" s="485" t="s">
        <v>1316</v>
      </c>
      <c r="F333" s="485">
        <v>1170.5150000000001</v>
      </c>
      <c r="G333" s="486">
        <v>242249</v>
      </c>
      <c r="I333" s="542">
        <v>3504</v>
      </c>
      <c r="J333" s="542">
        <v>1</v>
      </c>
      <c r="K333" s="542" t="s">
        <v>3959</v>
      </c>
      <c r="L333" s="542">
        <v>231989.86923753066</v>
      </c>
      <c r="M333" s="487">
        <f>+Tabela1368[[#This Row],[Colunas85]]/$N$651</f>
        <v>5.1930012331204778E-3</v>
      </c>
      <c r="N333" s="542">
        <v>179032.35261269155</v>
      </c>
      <c r="O333" s="487">
        <f>+O332+Tabela1368[[#This Row],[Colunas8]]</f>
        <v>0.37696658535897298</v>
      </c>
      <c r="P333" s="485">
        <v>185.21</v>
      </c>
      <c r="Q333" s="485">
        <v>97.8</v>
      </c>
      <c r="R333" s="561">
        <v>0.79800000000000004</v>
      </c>
      <c r="S333" s="485">
        <v>9.18</v>
      </c>
      <c r="T333" s="485">
        <v>841368.05860999995</v>
      </c>
      <c r="U333" s="485">
        <v>783340.44246000005</v>
      </c>
      <c r="V333" s="488">
        <v>8256781001.1400003</v>
      </c>
      <c r="W333" s="487">
        <f t="shared" si="16"/>
        <v>3.6444896318363401E-3</v>
      </c>
      <c r="X333" s="487">
        <f>+X332+Tabela1368[[#This Row],[Colunas82]]</f>
        <v>0.34695992616498622</v>
      </c>
      <c r="Y333" s="488">
        <v>34083.86</v>
      </c>
    </row>
    <row r="334" spans="1:25" ht="20.100000000000001" customHeight="1" x14ac:dyDescent="0.25">
      <c r="A334" s="485">
        <f t="shared" si="17"/>
        <v>330</v>
      </c>
      <c r="B334" s="485" t="s">
        <v>3082</v>
      </c>
      <c r="C334" s="485">
        <v>3529104</v>
      </c>
      <c r="D334" s="485" t="s">
        <v>3083</v>
      </c>
      <c r="E334" s="485" t="s">
        <v>3084</v>
      </c>
      <c r="F334" s="485">
        <v>77.826999999999998</v>
      </c>
      <c r="G334" s="486">
        <v>2101</v>
      </c>
      <c r="I334" s="542">
        <v>3507</v>
      </c>
      <c r="J334" s="542">
        <v>4</v>
      </c>
      <c r="K334" s="542" t="s">
        <v>3978</v>
      </c>
      <c r="L334" s="542">
        <v>2012.0236420709762</v>
      </c>
      <c r="M334" s="487">
        <f>+Tabela1368[[#This Row],[Colunas85]]/$N$651</f>
        <v>4.503835141026847E-5</v>
      </c>
      <c r="N334" s="542">
        <v>1552.7286917149918</v>
      </c>
      <c r="O334" s="487">
        <f>+O333+Tabela1368[[#This Row],[Colunas8]]</f>
        <v>0.37701162371038327</v>
      </c>
      <c r="P334" s="485">
        <v>27.15</v>
      </c>
      <c r="Q334" s="485">
        <v>97.6</v>
      </c>
      <c r="R334" s="561">
        <v>0.73099999999999998</v>
      </c>
      <c r="S334" s="485">
        <v>71.430000000000007</v>
      </c>
      <c r="T334" s="485">
        <v>15171.34577</v>
      </c>
      <c r="U334" s="485">
        <v>11991.6459</v>
      </c>
      <c r="V334" s="488">
        <v>34468627.82</v>
      </c>
      <c r="W334" s="487">
        <f t="shared" si="16"/>
        <v>1.5214228970863027E-5</v>
      </c>
      <c r="X334" s="487">
        <f>+X333+Tabela1368[[#This Row],[Colunas82]]</f>
        <v>0.3469751403939571</v>
      </c>
      <c r="Y334" s="488">
        <v>16405.82</v>
      </c>
    </row>
    <row r="335" spans="1:25" ht="20.100000000000001" customHeight="1" x14ac:dyDescent="0.25">
      <c r="A335" s="485">
        <f t="shared" si="17"/>
        <v>331</v>
      </c>
      <c r="B335" s="485" t="s">
        <v>1996</v>
      </c>
      <c r="C335" s="485">
        <v>3529203</v>
      </c>
      <c r="D335" s="485" t="s">
        <v>1997</v>
      </c>
      <c r="E335" s="485" t="s">
        <v>1998</v>
      </c>
      <c r="F335" s="485">
        <v>1253.5640000000001</v>
      </c>
      <c r="G335" s="486">
        <v>26791</v>
      </c>
      <c r="I335" s="542">
        <v>3505</v>
      </c>
      <c r="J335" s="542">
        <v>1</v>
      </c>
      <c r="K335" s="542" t="s">
        <v>3965</v>
      </c>
      <c r="L335" s="542">
        <v>25656.413800439565</v>
      </c>
      <c r="M335" s="487">
        <f>+Tabela1368[[#This Row],[Colunas85]]/$N$651</f>
        <v>5.7430864951570808E-4</v>
      </c>
      <c r="N335" s="542">
        <v>19799.692708108683</v>
      </c>
      <c r="O335" s="487">
        <f>+O334+Tabela1368[[#This Row],[Colunas8]]</f>
        <v>0.37758593235989896</v>
      </c>
      <c r="P335" s="485">
        <v>19.329999999999998</v>
      </c>
      <c r="Q335" s="485">
        <v>98.1</v>
      </c>
      <c r="R335" s="561">
        <v>0.72099999999999997</v>
      </c>
      <c r="S335" s="485">
        <v>16.079999999999998</v>
      </c>
      <c r="T335" s="485">
        <v>76837.159490000005</v>
      </c>
      <c r="U335" s="485">
        <v>69770.481910000002</v>
      </c>
      <c r="V335" s="488">
        <v>505573496.81999999</v>
      </c>
      <c r="W335" s="487">
        <f t="shared" si="16"/>
        <v>2.2315686549483798E-4</v>
      </c>
      <c r="X335" s="487">
        <f>+X334+Tabela1368[[#This Row],[Colunas82]]</f>
        <v>0.34719829725945195</v>
      </c>
      <c r="Y335" s="488">
        <v>18871.02</v>
      </c>
    </row>
    <row r="336" spans="1:25" ht="20.100000000000001" customHeight="1" x14ac:dyDescent="0.25">
      <c r="A336" s="485">
        <f t="shared" si="17"/>
        <v>332</v>
      </c>
      <c r="B336" s="485" t="s">
        <v>1404</v>
      </c>
      <c r="C336" s="485">
        <v>3529302</v>
      </c>
      <c r="D336" s="485" t="s">
        <v>1405</v>
      </c>
      <c r="E336" s="485" t="s">
        <v>1406</v>
      </c>
      <c r="F336" s="485">
        <v>524.899</v>
      </c>
      <c r="G336" s="486">
        <v>84069</v>
      </c>
      <c r="I336" s="542">
        <v>3509</v>
      </c>
      <c r="J336" s="542">
        <v>1</v>
      </c>
      <c r="K336" s="542" t="s">
        <v>3988</v>
      </c>
      <c r="L336" s="542">
        <v>80508.717546532556</v>
      </c>
      <c r="M336" s="487">
        <f>+Tabela1368[[#This Row],[Colunas85]]/$N$651</f>
        <v>1.8021557185672822E-3</v>
      </c>
      <c r="N336" s="542">
        <v>62130.579906610015</v>
      </c>
      <c r="O336" s="487">
        <f>+O335+Tabela1368[[#This Row],[Colunas8]]</f>
        <v>0.37938808807846625</v>
      </c>
      <c r="P336" s="485">
        <v>146.30000000000001</v>
      </c>
      <c r="Q336" s="485">
        <v>97.7</v>
      </c>
      <c r="R336" s="561">
        <v>0.77300000000000002</v>
      </c>
      <c r="S336" s="485">
        <v>8.48</v>
      </c>
      <c r="T336" s="485">
        <v>237770.17796999999</v>
      </c>
      <c r="U336" s="485">
        <v>222800.23444999999</v>
      </c>
      <c r="V336" s="488">
        <v>4222650518.9099998</v>
      </c>
      <c r="W336" s="487">
        <f t="shared" si="16"/>
        <v>1.8638505772299212E-3</v>
      </c>
      <c r="X336" s="487">
        <f>+X335+Tabela1368[[#This Row],[Colunas82]]</f>
        <v>0.34906214783668188</v>
      </c>
      <c r="Y336" s="488">
        <v>50228.39</v>
      </c>
    </row>
    <row r="337" spans="1:25" ht="20.100000000000001" customHeight="1" x14ac:dyDescent="0.25">
      <c r="A337" s="485">
        <f t="shared" si="17"/>
        <v>333</v>
      </c>
      <c r="B337" s="485" t="s">
        <v>1236</v>
      </c>
      <c r="C337" s="485">
        <v>3529401</v>
      </c>
      <c r="D337" s="485" t="s">
        <v>1237</v>
      </c>
      <c r="E337" s="485" t="s">
        <v>1238</v>
      </c>
      <c r="F337" s="485">
        <v>61.908999999999999</v>
      </c>
      <c r="G337" s="486">
        <v>481725</v>
      </c>
      <c r="I337" s="542">
        <v>3501</v>
      </c>
      <c r="J337" s="542">
        <v>1</v>
      </c>
      <c r="K337" s="542" t="s">
        <v>3944</v>
      </c>
      <c r="L337" s="542">
        <v>461324.17371567874</v>
      </c>
      <c r="M337" s="487">
        <f>+Tabela1368[[#This Row],[Colunas85]]/$N$651</f>
        <v>1.0326558702099753E-2</v>
      </c>
      <c r="N337" s="542">
        <v>356015.33984598023</v>
      </c>
      <c r="O337" s="487">
        <f>+O336+Tabela1368[[#This Row],[Colunas8]]</f>
        <v>0.389714646780566</v>
      </c>
      <c r="P337" s="485">
        <v>6741.41</v>
      </c>
      <c r="Q337" s="485">
        <v>97.4</v>
      </c>
      <c r="R337" s="561">
        <v>0.76600000000000001</v>
      </c>
      <c r="S337" s="485">
        <v>10.02</v>
      </c>
      <c r="T337" s="485">
        <v>980419.20244000002</v>
      </c>
      <c r="U337" s="485">
        <v>911004.89057000005</v>
      </c>
      <c r="V337" s="488">
        <v>15730840671.75</v>
      </c>
      <c r="W337" s="487">
        <f t="shared" si="16"/>
        <v>6.9434911402333063E-3</v>
      </c>
      <c r="X337" s="487">
        <f>+X336+Tabela1368[[#This Row],[Colunas82]]</f>
        <v>0.35600563897691517</v>
      </c>
      <c r="Y337" s="488">
        <v>32655.23</v>
      </c>
    </row>
    <row r="338" spans="1:25" ht="20.100000000000001" customHeight="1" x14ac:dyDescent="0.25">
      <c r="A338" s="485">
        <f t="shared" si="17"/>
        <v>334</v>
      </c>
      <c r="B338" s="485" t="s">
        <v>2302</v>
      </c>
      <c r="C338" s="485">
        <v>3529500</v>
      </c>
      <c r="D338" s="485" t="s">
        <v>2303</v>
      </c>
      <c r="E338" s="485" t="s">
        <v>2304</v>
      </c>
      <c r="F338" s="485">
        <v>195.15100000000001</v>
      </c>
      <c r="G338" s="486">
        <v>5638</v>
      </c>
      <c r="I338" s="542">
        <v>3507</v>
      </c>
      <c r="J338" s="542">
        <v>1</v>
      </c>
      <c r="K338" s="542" t="s">
        <v>3974</v>
      </c>
      <c r="L338" s="542">
        <v>5399.2333622066462</v>
      </c>
      <c r="M338" s="487">
        <f>+Tabela1368[[#This Row],[Colunas85]]/$N$651</f>
        <v>1.208596978824815E-4</v>
      </c>
      <c r="N338" s="542">
        <v>4166.7226862870648</v>
      </c>
      <c r="O338" s="487">
        <f>+O337+Tabela1368[[#This Row],[Colunas8]]</f>
        <v>0.3898355064784485</v>
      </c>
      <c r="P338" s="485">
        <v>23.79</v>
      </c>
      <c r="Q338" s="485">
        <v>98.1</v>
      </c>
      <c r="R338" s="561">
        <v>0.74399999999999999</v>
      </c>
      <c r="S338" s="485" t="s">
        <v>27</v>
      </c>
      <c r="T338" s="485">
        <v>28462.22507</v>
      </c>
      <c r="U338" s="485">
        <v>26558.65451</v>
      </c>
      <c r="V338" s="488">
        <v>243218865.97999999</v>
      </c>
      <c r="W338" s="487">
        <f t="shared" si="16"/>
        <v>1.0735523144052353E-4</v>
      </c>
      <c r="X338" s="487">
        <f>+X337+Tabela1368[[#This Row],[Colunas82]]</f>
        <v>0.35611299420835568</v>
      </c>
      <c r="Y338" s="488">
        <v>43139.21</v>
      </c>
    </row>
    <row r="339" spans="1:25" ht="20.100000000000001" customHeight="1" x14ac:dyDescent="0.25">
      <c r="A339" s="485">
        <f t="shared" si="17"/>
        <v>335</v>
      </c>
      <c r="B339" s="485" t="s">
        <v>2314</v>
      </c>
      <c r="C339" s="485">
        <v>3529609</v>
      </c>
      <c r="D339" s="485" t="s">
        <v>2315</v>
      </c>
      <c r="E339" s="485" t="s">
        <v>2316</v>
      </c>
      <c r="F339" s="485">
        <v>228.19900000000001</v>
      </c>
      <c r="G339" s="486">
        <v>3813</v>
      </c>
      <c r="I339" s="542">
        <v>3507</v>
      </c>
      <c r="J339" s="542">
        <v>5</v>
      </c>
      <c r="K339" s="542" t="s">
        <v>3979</v>
      </c>
      <c r="L339" s="542">
        <v>3651.5212504600818</v>
      </c>
      <c r="M339" s="487">
        <f>+Tabela1368[[#This Row],[Colunas85]]/$N$651</f>
        <v>8.1737855272419639E-5</v>
      </c>
      <c r="N339" s="542">
        <v>2817.9697770153557</v>
      </c>
      <c r="O339" s="487">
        <f>+O338+Tabela1368[[#This Row],[Colunas8]]</f>
        <v>0.38991724433372094</v>
      </c>
      <c r="P339" s="485">
        <v>16.82</v>
      </c>
      <c r="Q339" s="485">
        <v>98.5</v>
      </c>
      <c r="R339" s="561">
        <v>0.73099999999999998</v>
      </c>
      <c r="S339" s="485" t="s">
        <v>27</v>
      </c>
      <c r="T339" s="485">
        <v>25373.657299999999</v>
      </c>
      <c r="U339" s="485">
        <v>21836.25388</v>
      </c>
      <c r="V339" s="488">
        <v>238963150.31999999</v>
      </c>
      <c r="W339" s="487">
        <f t="shared" si="16"/>
        <v>1.0547678612427108E-4</v>
      </c>
      <c r="X339" s="487">
        <f>+X338+Tabela1368[[#This Row],[Colunas82]]</f>
        <v>0.35621847099447995</v>
      </c>
      <c r="Y339" s="488">
        <v>62670.64</v>
      </c>
    </row>
    <row r="340" spans="1:25" ht="20.100000000000001" customHeight="1" x14ac:dyDescent="0.25">
      <c r="A340" s="485">
        <f t="shared" si="17"/>
        <v>336</v>
      </c>
      <c r="B340" s="485" t="s">
        <v>2942</v>
      </c>
      <c r="C340" s="485">
        <v>3529658</v>
      </c>
      <c r="D340" s="485" t="s">
        <v>2943</v>
      </c>
      <c r="E340" s="485" t="s">
        <v>2944</v>
      </c>
      <c r="F340" s="485">
        <v>148.636</v>
      </c>
      <c r="G340" s="486">
        <v>1903</v>
      </c>
      <c r="I340" s="542">
        <v>3507</v>
      </c>
      <c r="J340" s="542">
        <v>4</v>
      </c>
      <c r="K340" s="542" t="s">
        <v>3978</v>
      </c>
      <c r="L340" s="542">
        <v>1822.4088485773761</v>
      </c>
      <c r="M340" s="487">
        <f>+Tabela1368[[#This Row],[Colunas85]]/$N$651</f>
        <v>4.0793899444902849E-5</v>
      </c>
      <c r="N340" s="542">
        <v>1406.3982390926362</v>
      </c>
      <c r="O340" s="487">
        <f>+O339+Tabela1368[[#This Row],[Colunas8]]</f>
        <v>0.38995803823316583</v>
      </c>
      <c r="P340" s="485">
        <v>12.67</v>
      </c>
      <c r="Q340" s="485">
        <v>100</v>
      </c>
      <c r="R340" s="561">
        <v>0.72399999999999998</v>
      </c>
      <c r="S340" s="485">
        <v>31.25</v>
      </c>
      <c r="T340" s="485">
        <v>17661.803349999998</v>
      </c>
      <c r="U340" s="485">
        <v>14849.39683</v>
      </c>
      <c r="V340" s="488">
        <v>58582827.379999995</v>
      </c>
      <c r="W340" s="487">
        <f t="shared" si="16"/>
        <v>2.5858080402107046E-5</v>
      </c>
      <c r="X340" s="487">
        <f>+X339+Tabela1368[[#This Row],[Colunas82]]</f>
        <v>0.35624432907488207</v>
      </c>
      <c r="Y340" s="488">
        <v>30784.46</v>
      </c>
    </row>
    <row r="341" spans="1:25" ht="20.100000000000001" customHeight="1" x14ac:dyDescent="0.25">
      <c r="A341" s="485">
        <f t="shared" si="17"/>
        <v>337</v>
      </c>
      <c r="B341" s="485" t="s">
        <v>1766</v>
      </c>
      <c r="C341" s="485">
        <v>3529708</v>
      </c>
      <c r="D341" s="485" t="s">
        <v>1767</v>
      </c>
      <c r="E341" s="485" t="s">
        <v>1768</v>
      </c>
      <c r="F341" s="485">
        <v>820.84900000000005</v>
      </c>
      <c r="G341" s="486">
        <v>22480</v>
      </c>
      <c r="I341" s="542">
        <v>3508</v>
      </c>
      <c r="J341" s="542">
        <v>5</v>
      </c>
      <c r="K341" s="542" t="s">
        <v>3986</v>
      </c>
      <c r="L341" s="542">
        <v>21527.982614828914</v>
      </c>
      <c r="M341" s="487">
        <f>+Tabela1368[[#This Row],[Colunas85]]/$N$651</f>
        <v>4.8189535445161122E-4</v>
      </c>
      <c r="N341" s="542">
        <v>16613.679671467402</v>
      </c>
      <c r="O341" s="487">
        <f>+O340+Tabela1368[[#This Row],[Colunas8]]</f>
        <v>0.39043993358761742</v>
      </c>
      <c r="P341" s="485">
        <v>24.88</v>
      </c>
      <c r="Q341" s="485">
        <v>98.6</v>
      </c>
      <c r="R341" s="561">
        <v>0.74099999999999999</v>
      </c>
      <c r="S341" s="485">
        <v>4.3899999999999997</v>
      </c>
      <c r="T341" s="485">
        <v>86649.895669999998</v>
      </c>
      <c r="U341" s="485">
        <v>75581.949139999997</v>
      </c>
      <c r="V341" s="488">
        <v>1033057609.5999999</v>
      </c>
      <c r="W341" s="487">
        <f t="shared" si="16"/>
        <v>4.5598493489860156E-4</v>
      </c>
      <c r="X341" s="487">
        <f>+X340+Tabela1368[[#This Row],[Colunas82]]</f>
        <v>0.35670031400978069</v>
      </c>
      <c r="Y341" s="488">
        <v>45954.52</v>
      </c>
    </row>
    <row r="342" spans="1:25" ht="20.100000000000001" customHeight="1" x14ac:dyDescent="0.25">
      <c r="A342" s="485">
        <f t="shared" si="17"/>
        <v>338</v>
      </c>
      <c r="B342" s="485" t="s">
        <v>2474</v>
      </c>
      <c r="C342" s="485">
        <v>3529807</v>
      </c>
      <c r="D342" s="485" t="s">
        <v>2475</v>
      </c>
      <c r="E342" s="485" t="s">
        <v>2476</v>
      </c>
      <c r="F342" s="485">
        <v>213.24199999999999</v>
      </c>
      <c r="G342" s="486">
        <v>13023</v>
      </c>
      <c r="I342" s="542">
        <v>3503</v>
      </c>
      <c r="J342" s="542">
        <v>2</v>
      </c>
      <c r="K342" s="542" t="s">
        <v>3955</v>
      </c>
      <c r="L342" s="542">
        <v>12471.482099329043</v>
      </c>
      <c r="M342" s="487">
        <f>+Tabela1368[[#This Row],[Colunas85]]/$N$651</f>
        <v>2.7916918154018383E-4</v>
      </c>
      <c r="N342" s="542">
        <v>9624.5529520249092</v>
      </c>
      <c r="O342" s="487">
        <f>+O341+Tabela1368[[#This Row],[Colunas8]]</f>
        <v>0.39071910276915761</v>
      </c>
      <c r="P342" s="485">
        <v>56.45</v>
      </c>
      <c r="Q342" s="485">
        <v>98.3</v>
      </c>
      <c r="R342" s="561">
        <v>0.73</v>
      </c>
      <c r="S342" s="485">
        <v>26.14</v>
      </c>
      <c r="T342" s="485">
        <v>33021.691650000001</v>
      </c>
      <c r="U342" s="485">
        <v>30577.891940000001</v>
      </c>
      <c r="V342" s="488">
        <v>174621109.41</v>
      </c>
      <c r="W342" s="487">
        <f t="shared" si="16"/>
        <v>7.707662618841856E-5</v>
      </c>
      <c r="X342" s="487">
        <f>+X341+Tabela1368[[#This Row],[Colunas82]]</f>
        <v>0.35677739063596914</v>
      </c>
      <c r="Y342" s="488">
        <v>13408.67</v>
      </c>
    </row>
    <row r="343" spans="1:25" ht="20.100000000000001" customHeight="1" x14ac:dyDescent="0.25">
      <c r="A343" s="485">
        <f t="shared" si="17"/>
        <v>339</v>
      </c>
      <c r="B343" s="485" t="s">
        <v>2883</v>
      </c>
      <c r="C343" s="485">
        <v>3530003</v>
      </c>
      <c r="D343" s="485" t="s">
        <v>2884</v>
      </c>
      <c r="E343" s="485" t="s">
        <v>2885</v>
      </c>
      <c r="F343" s="485">
        <v>216.82499999999999</v>
      </c>
      <c r="G343" s="486">
        <v>3125</v>
      </c>
      <c r="I343" s="542">
        <v>3507</v>
      </c>
      <c r="J343" s="542">
        <v>5</v>
      </c>
      <c r="K343" s="542" t="s">
        <v>3979</v>
      </c>
      <c r="L343" s="542">
        <v>2992.6577255934321</v>
      </c>
      <c r="M343" s="487">
        <f>+Tabela1368[[#This Row],[Colunas85]]/$N$651</f>
        <v>6.6989456524078528E-5</v>
      </c>
      <c r="N343" s="542">
        <v>2309.5084062871724</v>
      </c>
      <c r="O343" s="487">
        <f>+O342+Tabela1368[[#This Row],[Colunas8]]</f>
        <v>0.39078609222568167</v>
      </c>
      <c r="P343" s="485">
        <v>13.01</v>
      </c>
      <c r="Q343" s="485">
        <v>97.2</v>
      </c>
      <c r="R343" s="561">
        <v>0.74299999999999999</v>
      </c>
      <c r="S343" s="485" t="s">
        <v>27</v>
      </c>
      <c r="T343" s="485">
        <v>23360.998879999999</v>
      </c>
      <c r="U343" s="485">
        <v>18488.321670000001</v>
      </c>
      <c r="V343" s="488">
        <v>67702968.75</v>
      </c>
      <c r="W343" s="487">
        <f t="shared" si="16"/>
        <v>2.9883651706378958E-5</v>
      </c>
      <c r="X343" s="487">
        <f>+X342+Tabela1368[[#This Row],[Colunas82]]</f>
        <v>0.3568072742876755</v>
      </c>
      <c r="Y343" s="488">
        <v>21664.95</v>
      </c>
    </row>
    <row r="344" spans="1:25" ht="20.100000000000001" customHeight="1" x14ac:dyDescent="0.25">
      <c r="A344" s="485">
        <f t="shared" si="17"/>
        <v>340</v>
      </c>
      <c r="B344" s="485" t="s">
        <v>2074</v>
      </c>
      <c r="C344" s="485">
        <v>3529906</v>
      </c>
      <c r="D344" s="485" t="s">
        <v>2075</v>
      </c>
      <c r="E344" s="485" t="s">
        <v>2076</v>
      </c>
      <c r="F344" s="485">
        <v>1001.484</v>
      </c>
      <c r="G344" s="486">
        <v>19511</v>
      </c>
      <c r="I344" s="542">
        <v>3502</v>
      </c>
      <c r="J344" s="542">
        <v>3</v>
      </c>
      <c r="K344" s="542" t="s">
        <v>3949</v>
      </c>
      <c r="L344" s="542">
        <v>18684.718362897103</v>
      </c>
      <c r="M344" s="487">
        <f>+Tabela1368[[#This Row],[Colunas85]]/$N$651</f>
        <v>4.1825001159721467E-4</v>
      </c>
      <c r="N344" s="542">
        <v>14419.461924822084</v>
      </c>
      <c r="O344" s="487">
        <f>+O343+Tabela1368[[#This Row],[Colunas8]]</f>
        <v>0.3912043422372789</v>
      </c>
      <c r="P344" s="485">
        <v>20.56</v>
      </c>
      <c r="Q344" s="485">
        <v>97.1</v>
      </c>
      <c r="R344" s="561">
        <v>0.69699999999999995</v>
      </c>
      <c r="S344" s="485">
        <v>3.26</v>
      </c>
      <c r="T344" s="485">
        <v>68104.835210000005</v>
      </c>
      <c r="U344" s="485">
        <v>63915.423510000001</v>
      </c>
      <c r="V344" s="488">
        <v>384493521.5</v>
      </c>
      <c r="W344" s="487">
        <f t="shared" si="16"/>
        <v>1.6971294895934869E-4</v>
      </c>
      <c r="X344" s="487">
        <f>+X343+Tabela1368[[#This Row],[Colunas82]]</f>
        <v>0.35697698723663485</v>
      </c>
      <c r="Y344" s="488">
        <v>19706.5</v>
      </c>
    </row>
    <row r="345" spans="1:25" ht="20.100000000000001" customHeight="1" x14ac:dyDescent="0.25">
      <c r="A345" s="485">
        <f t="shared" si="17"/>
        <v>341</v>
      </c>
      <c r="B345" s="485" t="s">
        <v>1912</v>
      </c>
      <c r="C345" s="485">
        <v>3530102</v>
      </c>
      <c r="D345" s="485" t="s">
        <v>1913</v>
      </c>
      <c r="E345" s="485" t="s">
        <v>1914</v>
      </c>
      <c r="F345" s="485">
        <v>917.69399999999996</v>
      </c>
      <c r="G345" s="486">
        <v>29844</v>
      </c>
      <c r="I345" s="542">
        <v>3506</v>
      </c>
      <c r="J345" s="542">
        <v>3</v>
      </c>
      <c r="K345" s="542" t="s">
        <v>3972</v>
      </c>
      <c r="L345" s="542">
        <v>28580.120692035322</v>
      </c>
      <c r="M345" s="487">
        <f>+Tabela1368[[#This Row],[Colunas85]]/$N$651</f>
        <v>6.397546689614718E-4</v>
      </c>
      <c r="N345" s="542">
        <v>22055.990040714998</v>
      </c>
      <c r="O345" s="487">
        <f>+O344+Tabela1368[[#This Row],[Colunas8]]</f>
        <v>0.39184409690624039</v>
      </c>
      <c r="P345" s="485">
        <v>29.91</v>
      </c>
      <c r="Q345" s="485">
        <v>97.9</v>
      </c>
      <c r="R345" s="561">
        <v>0.751</v>
      </c>
      <c r="S345" s="485">
        <v>8.3699999999999992</v>
      </c>
      <c r="T345" s="485">
        <v>87710.767059999998</v>
      </c>
      <c r="U345" s="485">
        <v>71720.71888</v>
      </c>
      <c r="V345" s="488">
        <v>663452413.91999996</v>
      </c>
      <c r="W345" s="487">
        <f t="shared" si="16"/>
        <v>2.9284359648322874E-4</v>
      </c>
      <c r="X345" s="487">
        <f>+X344+Tabela1368[[#This Row],[Colunas82]]</f>
        <v>0.35726983083311808</v>
      </c>
      <c r="Y345" s="488">
        <v>22230.68</v>
      </c>
    </row>
    <row r="346" spans="1:25" ht="20.100000000000001" customHeight="1" x14ac:dyDescent="0.25">
      <c r="A346" s="485">
        <f t="shared" si="17"/>
        <v>342</v>
      </c>
      <c r="B346" s="485" t="s">
        <v>2125</v>
      </c>
      <c r="C346" s="485">
        <v>3530201</v>
      </c>
      <c r="D346" s="485" t="s">
        <v>2126</v>
      </c>
      <c r="E346" s="485" t="s">
        <v>2127</v>
      </c>
      <c r="F346" s="485">
        <v>1238.931</v>
      </c>
      <c r="G346" s="486">
        <v>18415</v>
      </c>
      <c r="I346" s="542">
        <v>3505</v>
      </c>
      <c r="J346" s="542">
        <v>1</v>
      </c>
      <c r="K346" s="542" t="s">
        <v>3965</v>
      </c>
      <c r="L346" s="542">
        <v>17635.133445376978</v>
      </c>
      <c r="M346" s="487">
        <f>+Tabela1368[[#This Row],[Colunas85]]/$N$651</f>
        <v>3.9475546940508988E-4</v>
      </c>
      <c r="N346" s="542">
        <v>13609.471136569049</v>
      </c>
      <c r="O346" s="487">
        <f>+O345+Tabela1368[[#This Row],[Colunas8]]</f>
        <v>0.39223885237564549</v>
      </c>
      <c r="P346" s="485">
        <v>13.77</v>
      </c>
      <c r="Q346" s="485">
        <v>98.8</v>
      </c>
      <c r="R346" s="561">
        <v>0.72399999999999998</v>
      </c>
      <c r="S346" s="485">
        <v>5.75</v>
      </c>
      <c r="T346" s="485">
        <v>66544.217369999998</v>
      </c>
      <c r="U346" s="485">
        <v>53839.251759999999</v>
      </c>
      <c r="V346" s="488">
        <v>350385519.69999999</v>
      </c>
      <c r="W346" s="487">
        <f t="shared" si="16"/>
        <v>1.5465789797693889E-4</v>
      </c>
      <c r="X346" s="487">
        <f>+X345+Tabela1368[[#This Row],[Colunas82]]</f>
        <v>0.357424488731095</v>
      </c>
      <c r="Y346" s="488">
        <v>19027.18</v>
      </c>
    </row>
    <row r="347" spans="1:25" ht="20.100000000000001" customHeight="1" x14ac:dyDescent="0.25">
      <c r="A347" s="485">
        <f t="shared" si="17"/>
        <v>343</v>
      </c>
      <c r="B347" s="485" t="s">
        <v>1578</v>
      </c>
      <c r="C347" s="485">
        <v>3530300</v>
      </c>
      <c r="D347" s="485" t="s">
        <v>1579</v>
      </c>
      <c r="E347" s="485" t="s">
        <v>1580</v>
      </c>
      <c r="F347" s="485">
        <v>243.22800000000001</v>
      </c>
      <c r="G347" s="486">
        <v>60768</v>
      </c>
      <c r="I347" s="542">
        <v>3507</v>
      </c>
      <c r="J347" s="542">
        <v>1</v>
      </c>
      <c r="K347" s="542" t="s">
        <v>3974</v>
      </c>
      <c r="L347" s="542">
        <v>58194.503894035741</v>
      </c>
      <c r="M347" s="487">
        <f>+Tabela1368[[#This Row],[Colunas85]]/$N$651</f>
        <v>1.3026608940976652E-3</v>
      </c>
      <c r="N347" s="542">
        <v>44910.146186642851</v>
      </c>
      <c r="O347" s="487">
        <f>+O346+Tabela1368[[#This Row],[Colunas8]]</f>
        <v>0.39354151326974313</v>
      </c>
      <c r="P347" s="485">
        <v>221.1</v>
      </c>
      <c r="Q347" s="485">
        <v>93.5</v>
      </c>
      <c r="R347" s="561">
        <v>0.76200000000000001</v>
      </c>
      <c r="S347" s="485">
        <v>4.0999999999999996</v>
      </c>
      <c r="T347" s="485">
        <v>163458.62972999999</v>
      </c>
      <c r="U347" s="485">
        <v>150439.15364999999</v>
      </c>
      <c r="V347" s="488">
        <v>1854004334.3999999</v>
      </c>
      <c r="W347" s="487">
        <f t="shared" si="16"/>
        <v>8.1834549967687404E-4</v>
      </c>
      <c r="X347" s="487">
        <f>+X346+Tabela1368[[#This Row],[Colunas82]]</f>
        <v>0.35824283423077186</v>
      </c>
      <c r="Y347" s="488">
        <v>30509.55</v>
      </c>
    </row>
    <row r="348" spans="1:25" ht="20.100000000000001" customHeight="1" x14ac:dyDescent="0.25">
      <c r="A348" s="485">
        <f t="shared" si="17"/>
        <v>344</v>
      </c>
      <c r="B348" s="485" t="s">
        <v>2617</v>
      </c>
      <c r="C348" s="485">
        <v>3530409</v>
      </c>
      <c r="D348" s="485" t="s">
        <v>2618</v>
      </c>
      <c r="E348" s="485" t="s">
        <v>2619</v>
      </c>
      <c r="F348" s="485">
        <v>166.125</v>
      </c>
      <c r="G348" s="486">
        <v>4966</v>
      </c>
      <c r="I348" s="542">
        <v>3507</v>
      </c>
      <c r="J348" s="542">
        <v>1</v>
      </c>
      <c r="K348" s="542" t="s">
        <v>3974</v>
      </c>
      <c r="L348" s="542">
        <v>4755.6922448950345</v>
      </c>
      <c r="M348" s="487">
        <f>+Tabela1368[[#This Row],[Colunas85]]/$N$651</f>
        <v>1.0645428515154365E-4</v>
      </c>
      <c r="N348" s="542">
        <v>3670.085998599071</v>
      </c>
      <c r="O348" s="487">
        <f>+O347+Tabela1368[[#This Row],[Colunas8]]</f>
        <v>0.39364796755489467</v>
      </c>
      <c r="P348" s="485">
        <v>25.85</v>
      </c>
      <c r="Q348" s="485">
        <v>96.9</v>
      </c>
      <c r="R348" s="561">
        <v>0.73799999999999999</v>
      </c>
      <c r="S348" s="485" t="s">
        <v>27</v>
      </c>
      <c r="T348" s="485">
        <v>16915.019359999998</v>
      </c>
      <c r="U348" s="485">
        <v>15061.45421</v>
      </c>
      <c r="V348" s="488">
        <v>132413324.67999999</v>
      </c>
      <c r="W348" s="487">
        <f t="shared" si="16"/>
        <v>5.8446383505461758E-5</v>
      </c>
      <c r="X348" s="487">
        <f>+X347+Tabela1368[[#This Row],[Colunas82]]</f>
        <v>0.3583012806142773</v>
      </c>
      <c r="Y348" s="488">
        <v>26663.98</v>
      </c>
    </row>
    <row r="349" spans="1:25" ht="20.100000000000001" customHeight="1" x14ac:dyDescent="0.25">
      <c r="A349" s="485">
        <f t="shared" si="17"/>
        <v>345</v>
      </c>
      <c r="B349" s="485" t="s">
        <v>1533</v>
      </c>
      <c r="C349" s="485">
        <v>3530508</v>
      </c>
      <c r="D349" s="485" t="s">
        <v>1534</v>
      </c>
      <c r="E349" s="485" t="s">
        <v>1535</v>
      </c>
      <c r="F349" s="485">
        <v>855.15599999999995</v>
      </c>
      <c r="G349" s="486">
        <v>69072</v>
      </c>
      <c r="I349" s="542">
        <v>3510</v>
      </c>
      <c r="J349" s="542">
        <v>10</v>
      </c>
      <c r="K349" s="542" t="s">
        <v>4001</v>
      </c>
      <c r="L349" s="542">
        <v>66146.833415100642</v>
      </c>
      <c r="M349" s="487">
        <f>+Tabela1368[[#This Row],[Colunas85]]/$N$651</f>
        <v>1.4806706371299685E-3</v>
      </c>
      <c r="N349" s="542">
        <v>51047.15668450162</v>
      </c>
      <c r="O349" s="487">
        <f>+O348+Tabela1368[[#This Row],[Colunas8]]</f>
        <v>0.39512863819202465</v>
      </c>
      <c r="P349" s="485">
        <v>77.55</v>
      </c>
      <c r="Q349" s="485">
        <v>98.9</v>
      </c>
      <c r="R349" s="561">
        <v>0.76200000000000001</v>
      </c>
      <c r="S349" s="485">
        <v>16</v>
      </c>
      <c r="T349" s="485">
        <v>183202.42222000001</v>
      </c>
      <c r="U349" s="485">
        <v>178334.89410999999</v>
      </c>
      <c r="V349" s="488">
        <v>2129370265.4400001</v>
      </c>
      <c r="W349" s="487">
        <f t="shared" si="16"/>
        <v>9.3989023732919653E-4</v>
      </c>
      <c r="X349" s="487">
        <f>+X348+Tabela1368[[#This Row],[Colunas82]]</f>
        <v>0.35924117085160651</v>
      </c>
      <c r="Y349" s="488">
        <v>30828.27</v>
      </c>
    </row>
    <row r="350" spans="1:25" ht="20.100000000000001" customHeight="1" x14ac:dyDescent="0.25">
      <c r="A350" s="485">
        <f t="shared" si="17"/>
        <v>346</v>
      </c>
      <c r="B350" s="485" t="s">
        <v>1233</v>
      </c>
      <c r="C350" s="485">
        <v>3530607</v>
      </c>
      <c r="D350" s="485" t="s">
        <v>1234</v>
      </c>
      <c r="E350" s="485" t="s">
        <v>1235</v>
      </c>
      <c r="F350" s="485">
        <v>712.54100000000005</v>
      </c>
      <c r="G350" s="486">
        <v>455587</v>
      </c>
      <c r="I350" s="542">
        <v>3501</v>
      </c>
      <c r="J350" s="542">
        <v>1</v>
      </c>
      <c r="K350" s="542" t="s">
        <v>3944</v>
      </c>
      <c r="L350" s="542">
        <v>436293.10567357915</v>
      </c>
      <c r="M350" s="487">
        <f>+Tabela1368[[#This Row],[Colunas85]]/$N$651</f>
        <v>9.7662481694193153E-3</v>
      </c>
      <c r="N350" s="542">
        <v>336698.24201444926</v>
      </c>
      <c r="O350" s="487">
        <f>+O349+Tabela1368[[#This Row],[Colunas8]]</f>
        <v>0.40489488636144394</v>
      </c>
      <c r="P350" s="485">
        <v>544.12</v>
      </c>
      <c r="Q350" s="485">
        <v>97.7</v>
      </c>
      <c r="R350" s="561">
        <v>0.78300000000000003</v>
      </c>
      <c r="S350" s="485">
        <v>10.99</v>
      </c>
      <c r="T350" s="485">
        <v>1496004.0620299999</v>
      </c>
      <c r="U350" s="485">
        <v>1450291.4085500001</v>
      </c>
      <c r="V350" s="488">
        <v>15903772227.969999</v>
      </c>
      <c r="W350" s="487">
        <f t="shared" si="16"/>
        <v>7.0198220085915799E-3</v>
      </c>
      <c r="X350" s="487">
        <f>+X349+Tabela1368[[#This Row],[Colunas82]]</f>
        <v>0.36626099286019809</v>
      </c>
      <c r="Y350" s="488">
        <v>34908.31</v>
      </c>
    </row>
    <row r="351" spans="1:25" ht="20.100000000000001" customHeight="1" x14ac:dyDescent="0.25">
      <c r="A351" s="485">
        <f t="shared" si="17"/>
        <v>347</v>
      </c>
      <c r="B351" s="485" t="s">
        <v>1356</v>
      </c>
      <c r="C351" s="485">
        <v>3530706</v>
      </c>
      <c r="D351" s="485" t="s">
        <v>1357</v>
      </c>
      <c r="E351" s="485" t="s">
        <v>1358</v>
      </c>
      <c r="F351" s="485">
        <v>812.75300000000004</v>
      </c>
      <c r="G351" s="486">
        <v>154146</v>
      </c>
      <c r="I351" s="542">
        <v>3510</v>
      </c>
      <c r="J351" s="542">
        <v>6</v>
      </c>
      <c r="K351" s="542" t="s">
        <v>3997</v>
      </c>
      <c r="L351" s="542">
        <v>147617.98968618404</v>
      </c>
      <c r="M351" s="487">
        <f>+Tabela1368[[#This Row],[Colunas85]]/$N$651</f>
        <v>3.3043701649153939E-3</v>
      </c>
      <c r="N351" s="542">
        <v>113920.47449457357</v>
      </c>
      <c r="O351" s="487">
        <f>+O350+Tabela1368[[#This Row],[Colunas8]]</f>
        <v>0.40819925652635936</v>
      </c>
      <c r="P351" s="485">
        <v>168.99</v>
      </c>
      <c r="Q351" s="485">
        <v>97.9</v>
      </c>
      <c r="R351" s="561">
        <v>0.77400000000000002</v>
      </c>
      <c r="S351" s="485">
        <v>12.54</v>
      </c>
      <c r="T351" s="485">
        <v>508193.49579000002</v>
      </c>
      <c r="U351" s="485">
        <v>455038.22181999998</v>
      </c>
      <c r="V351" s="488">
        <v>6007288507.3199997</v>
      </c>
      <c r="W351" s="487">
        <f t="shared" si="16"/>
        <v>2.6515782212649872E-3</v>
      </c>
      <c r="X351" s="487">
        <f>+X350+Tabela1368[[#This Row],[Colunas82]]</f>
        <v>0.36891257108146308</v>
      </c>
      <c r="Y351" s="488">
        <v>38971.42</v>
      </c>
    </row>
    <row r="352" spans="1:25" ht="20.100000000000001" customHeight="1" x14ac:dyDescent="0.25">
      <c r="A352" s="485">
        <f t="shared" si="17"/>
        <v>348</v>
      </c>
      <c r="B352" s="485" t="s">
        <v>1395</v>
      </c>
      <c r="C352" s="485">
        <v>3530805</v>
      </c>
      <c r="D352" s="485" t="s">
        <v>1396</v>
      </c>
      <c r="E352" s="485" t="s">
        <v>1397</v>
      </c>
      <c r="F352" s="485">
        <v>497.70800000000003</v>
      </c>
      <c r="G352" s="486">
        <v>94098</v>
      </c>
      <c r="I352" s="542">
        <v>3510</v>
      </c>
      <c r="J352" s="542">
        <v>6</v>
      </c>
      <c r="K352" s="542" t="s">
        <v>3997</v>
      </c>
      <c r="L352" s="542">
        <v>90112.994132125037</v>
      </c>
      <c r="M352" s="487">
        <f>+Tabela1368[[#This Row],[Colunas85]]/$N$651</f>
        <v>2.0171436416008769E-3</v>
      </c>
      <c r="N352" s="542">
        <v>69542.439044739309</v>
      </c>
      <c r="O352" s="487">
        <f>+O351+Tabela1368[[#This Row],[Colunas8]]</f>
        <v>0.41021640016796024</v>
      </c>
      <c r="P352" s="485">
        <v>173.77</v>
      </c>
      <c r="Q352" s="485">
        <v>97.4</v>
      </c>
      <c r="R352" s="561">
        <v>0.78400000000000003</v>
      </c>
      <c r="S352" s="485">
        <v>9.59</v>
      </c>
      <c r="T352" s="485">
        <v>362655.43793000001</v>
      </c>
      <c r="U352" s="485">
        <v>333425.32569999999</v>
      </c>
      <c r="V352" s="488">
        <v>4670210772.3000002</v>
      </c>
      <c r="W352" s="487">
        <f t="shared" si="16"/>
        <v>2.0614007729874073E-3</v>
      </c>
      <c r="X352" s="487">
        <f>+X351+Tabela1368[[#This Row],[Colunas82]]</f>
        <v>0.37097397185445047</v>
      </c>
      <c r="Y352" s="488">
        <v>49631.35</v>
      </c>
    </row>
    <row r="353" spans="1:25" ht="20.100000000000001" customHeight="1" x14ac:dyDescent="0.25">
      <c r="A353" s="485">
        <f t="shared" si="17"/>
        <v>349</v>
      </c>
      <c r="B353" s="485" t="s">
        <v>2725</v>
      </c>
      <c r="C353" s="485">
        <v>3530904</v>
      </c>
      <c r="D353" s="485" t="s">
        <v>2726</v>
      </c>
      <c r="E353" s="485" t="s">
        <v>2727</v>
      </c>
      <c r="F353" s="485">
        <v>133.69800000000001</v>
      </c>
      <c r="G353" s="486">
        <v>3523</v>
      </c>
      <c r="I353" s="542">
        <v>3510</v>
      </c>
      <c r="J353" s="542">
        <v>3</v>
      </c>
      <c r="K353" s="542" t="s">
        <v>3994</v>
      </c>
      <c r="L353" s="542">
        <v>3373.8026135250111</v>
      </c>
      <c r="M353" s="487">
        <f>+Tabela1368[[#This Row],[Colunas85]]/$N$651</f>
        <v>7.5521233706985158E-5</v>
      </c>
      <c r="N353" s="542">
        <v>2603.6473969119065</v>
      </c>
      <c r="O353" s="487">
        <f>+O352+Tabela1368[[#This Row],[Colunas8]]</f>
        <v>0.4102919214016672</v>
      </c>
      <c r="P353" s="485">
        <v>24.43</v>
      </c>
      <c r="Q353" s="485">
        <v>97.8</v>
      </c>
      <c r="R353" s="561">
        <v>0.71899999999999997</v>
      </c>
      <c r="S353" s="485" t="s">
        <v>27</v>
      </c>
      <c r="T353" s="485">
        <v>19183.51657</v>
      </c>
      <c r="U353" s="485">
        <v>15458.336429999999</v>
      </c>
      <c r="V353" s="488">
        <v>101405503.55</v>
      </c>
      <c r="W353" s="487">
        <f t="shared" si="16"/>
        <v>4.4759732182322878E-5</v>
      </c>
      <c r="X353" s="487">
        <f>+X352+Tabela1368[[#This Row],[Colunas82]]</f>
        <v>0.37101873158663279</v>
      </c>
      <c r="Y353" s="488">
        <v>28783.85</v>
      </c>
    </row>
    <row r="354" spans="1:25" ht="20.100000000000001" customHeight="1" x14ac:dyDescent="0.25">
      <c r="A354" s="485">
        <f t="shared" si="17"/>
        <v>350</v>
      </c>
      <c r="B354" s="485" t="s">
        <v>2939</v>
      </c>
      <c r="C354" s="485">
        <v>3531001</v>
      </c>
      <c r="D354" s="485" t="s">
        <v>2940</v>
      </c>
      <c r="E354" s="485" t="s">
        <v>2941</v>
      </c>
      <c r="F354" s="485">
        <v>104.352</v>
      </c>
      <c r="G354" s="486">
        <v>2274</v>
      </c>
      <c r="I354" s="542">
        <v>3506</v>
      </c>
      <c r="J354" s="542">
        <v>1</v>
      </c>
      <c r="K354" s="542" t="s">
        <v>3970</v>
      </c>
      <c r="L354" s="542">
        <v>2177.6971737598287</v>
      </c>
      <c r="M354" s="487">
        <f>+Tabela1368[[#This Row],[Colunas85]]/$N$651</f>
        <v>4.8746887723441459E-5</v>
      </c>
      <c r="N354" s="542">
        <v>1680.5830770870496</v>
      </c>
      <c r="O354" s="487">
        <f>+O353+Tabela1368[[#This Row],[Colunas8]]</f>
        <v>0.41034066828939064</v>
      </c>
      <c r="P354" s="485">
        <v>20.45</v>
      </c>
      <c r="Q354" s="485">
        <v>100</v>
      </c>
      <c r="R354" s="561">
        <v>0.77200000000000002</v>
      </c>
      <c r="S354" s="485" t="s">
        <v>27</v>
      </c>
      <c r="T354" s="485">
        <v>23140.05603</v>
      </c>
      <c r="U354" s="485">
        <v>17874.971150000001</v>
      </c>
      <c r="V354" s="488">
        <v>60331744.140000001</v>
      </c>
      <c r="W354" s="487">
        <f t="shared" si="16"/>
        <v>2.6630040927387392E-5</v>
      </c>
      <c r="X354" s="487">
        <f>+X353+Tabela1368[[#This Row],[Colunas82]]</f>
        <v>0.37104536162756019</v>
      </c>
      <c r="Y354" s="488">
        <v>26531.11</v>
      </c>
    </row>
    <row r="355" spans="1:25" ht="20.100000000000001" customHeight="1" x14ac:dyDescent="0.25">
      <c r="A355" s="485">
        <f t="shared" si="17"/>
        <v>351</v>
      </c>
      <c r="B355" s="485" t="s">
        <v>1751</v>
      </c>
      <c r="C355" s="485">
        <v>3531100</v>
      </c>
      <c r="D355" s="485" t="s">
        <v>1752</v>
      </c>
      <c r="E355" s="485" t="s">
        <v>1753</v>
      </c>
      <c r="F355" s="485">
        <v>143.20500000000001</v>
      </c>
      <c r="G355" s="486">
        <v>58567</v>
      </c>
      <c r="I355" s="542">
        <v>3501</v>
      </c>
      <c r="J355" s="542">
        <v>2</v>
      </c>
      <c r="K355" s="542" t="s">
        <v>3945</v>
      </c>
      <c r="L355" s="542">
        <v>56086.715204745771</v>
      </c>
      <c r="M355" s="487">
        <f>+Tabela1368[[#This Row],[Colunas85]]/$N$651</f>
        <v>1.2554788800786263E-3</v>
      </c>
      <c r="N355" s="542">
        <v>43283.513225926668</v>
      </c>
      <c r="O355" s="487">
        <f>+O354+Tabela1368[[#This Row],[Colunas8]]</f>
        <v>0.4115961471694693</v>
      </c>
      <c r="P355" s="485">
        <v>326</v>
      </c>
      <c r="Q355" s="485">
        <v>98.3</v>
      </c>
      <c r="R355" s="561">
        <v>0.754</v>
      </c>
      <c r="S355" s="485">
        <v>9.7200000000000006</v>
      </c>
      <c r="T355" s="485">
        <v>211556.84390000001</v>
      </c>
      <c r="U355" s="485">
        <v>186525.60824999999</v>
      </c>
      <c r="V355" s="488">
        <v>1088278523.5899999</v>
      </c>
      <c r="W355" s="487">
        <f t="shared" si="16"/>
        <v>4.8035908851479833E-4</v>
      </c>
      <c r="X355" s="487">
        <f>+X354+Tabela1368[[#This Row],[Colunas82]]</f>
        <v>0.37152572071607498</v>
      </c>
      <c r="Y355" s="488">
        <v>18581.77</v>
      </c>
    </row>
    <row r="356" spans="1:25" ht="20.100000000000001" customHeight="1" x14ac:dyDescent="0.25">
      <c r="A356" s="485">
        <f t="shared" si="17"/>
        <v>352</v>
      </c>
      <c r="B356" s="485" t="s">
        <v>2456</v>
      </c>
      <c r="C356" s="485">
        <v>3531209</v>
      </c>
      <c r="D356" s="485" t="s">
        <v>2457</v>
      </c>
      <c r="E356" s="485" t="s">
        <v>2458</v>
      </c>
      <c r="F356" s="485">
        <v>110.30800000000001</v>
      </c>
      <c r="G356" s="486">
        <v>8181</v>
      </c>
      <c r="I356" s="542">
        <v>3510</v>
      </c>
      <c r="J356" s="542">
        <v>11</v>
      </c>
      <c r="K356" s="542" t="s">
        <v>4002</v>
      </c>
      <c r="L356" s="542">
        <v>7834.5385129855576</v>
      </c>
      <c r="M356" s="487">
        <f>+Tabela1368[[#This Row],[Colunas85]]/$N$651</f>
        <v>1.7537303802351564E-4</v>
      </c>
      <c r="N356" s="542">
        <v>6046.1082469873145</v>
      </c>
      <c r="O356" s="487">
        <f>+O355+Tabela1368[[#This Row],[Colunas8]]</f>
        <v>0.4117715202074928</v>
      </c>
      <c r="P356" s="485">
        <v>64.84</v>
      </c>
      <c r="Q356" s="485">
        <v>98.3</v>
      </c>
      <c r="R356" s="561">
        <v>0.75900000000000001</v>
      </c>
      <c r="S356" s="485">
        <v>11.63</v>
      </c>
      <c r="T356" s="485">
        <v>27451.17338</v>
      </c>
      <c r="U356" s="485">
        <v>24882.216369999998</v>
      </c>
      <c r="V356" s="488">
        <v>183186579.50999999</v>
      </c>
      <c r="W356" s="487">
        <f t="shared" si="16"/>
        <v>8.0857369188256398E-5</v>
      </c>
      <c r="X356" s="487">
        <f>+X355+Tabela1368[[#This Row],[Colunas82]]</f>
        <v>0.37160657808526326</v>
      </c>
      <c r="Y356" s="488">
        <v>22391.71</v>
      </c>
    </row>
    <row r="357" spans="1:25" ht="20.100000000000001" customHeight="1" x14ac:dyDescent="0.25">
      <c r="A357" s="485">
        <f t="shared" si="17"/>
        <v>353</v>
      </c>
      <c r="B357" s="485" t="s">
        <v>1587</v>
      </c>
      <c r="C357" s="485">
        <v>3531308</v>
      </c>
      <c r="D357" s="485" t="s">
        <v>1588</v>
      </c>
      <c r="E357" s="485" t="s">
        <v>1589</v>
      </c>
      <c r="F357" s="485">
        <v>346.95</v>
      </c>
      <c r="G357" s="486">
        <v>51039</v>
      </c>
      <c r="I357" s="542">
        <v>3508</v>
      </c>
      <c r="J357" s="542">
        <v>1</v>
      </c>
      <c r="K357" s="542" t="s">
        <v>3982</v>
      </c>
      <c r="L357" s="542">
        <v>48877.522450100216</v>
      </c>
      <c r="M357" s="487">
        <f>+Tabela1368[[#This Row],[Colunas85]]/$N$651</f>
        <v>1.0941039588903819E-3</v>
      </c>
      <c r="N357" s="542">
        <v>37719.999855517119</v>
      </c>
      <c r="O357" s="487">
        <f>+O356+Tabela1368[[#This Row],[Colunas8]]</f>
        <v>0.41286562416638317</v>
      </c>
      <c r="P357" s="485">
        <v>134.61000000000001</v>
      </c>
      <c r="Q357" s="485">
        <v>98.6</v>
      </c>
      <c r="R357" s="561">
        <v>0.76800000000000002</v>
      </c>
      <c r="S357" s="485">
        <v>14.04</v>
      </c>
      <c r="T357" s="485">
        <v>136384.82479000001</v>
      </c>
      <c r="U357" s="485">
        <v>122760.62639</v>
      </c>
      <c r="V357" s="488">
        <v>1832366450.7</v>
      </c>
      <c r="W357" s="487">
        <f t="shared" si="16"/>
        <v>8.0879467802026943E-4</v>
      </c>
      <c r="X357" s="487">
        <f>+X356+Tabela1368[[#This Row],[Colunas82]]</f>
        <v>0.37241537276328351</v>
      </c>
      <c r="Y357" s="488">
        <v>35901.300000000003</v>
      </c>
    </row>
    <row r="358" spans="1:25" ht="20.100000000000001" customHeight="1" x14ac:dyDescent="0.25">
      <c r="A358" s="485">
        <f t="shared" si="17"/>
        <v>354</v>
      </c>
      <c r="B358" s="485" t="s">
        <v>1903</v>
      </c>
      <c r="C358" s="485">
        <v>3531407</v>
      </c>
      <c r="D358" s="485" t="s">
        <v>1904</v>
      </c>
      <c r="E358" s="485" t="s">
        <v>1905</v>
      </c>
      <c r="F358" s="485">
        <v>495.55900000000003</v>
      </c>
      <c r="G358" s="486">
        <v>25651</v>
      </c>
      <c r="I358" s="542">
        <v>3507</v>
      </c>
      <c r="J358" s="542">
        <v>1</v>
      </c>
      <c r="K358" s="542" t="s">
        <v>3974</v>
      </c>
      <c r="L358" s="542">
        <v>24564.692262143082</v>
      </c>
      <c r="M358" s="487">
        <f>+Tabela1368[[#This Row],[Colunas85]]/$N$651</f>
        <v>5.4987089577572426E-4</v>
      </c>
      <c r="N358" s="542">
        <v>18957.184041495126</v>
      </c>
      <c r="O358" s="487">
        <f>+O357+Tabela1368[[#This Row],[Colunas8]]</f>
        <v>0.41341549506215891</v>
      </c>
      <c r="P358" s="485">
        <v>43.76</v>
      </c>
      <c r="Q358" s="485">
        <v>98.8</v>
      </c>
      <c r="R358" s="561">
        <v>0.78500000000000003</v>
      </c>
      <c r="S358" s="485">
        <v>4.1500000000000004</v>
      </c>
      <c r="T358" s="485">
        <v>66523.958989999999</v>
      </c>
      <c r="U358" s="485">
        <v>59848.470289999997</v>
      </c>
      <c r="V358" s="488">
        <v>681916700.90999997</v>
      </c>
      <c r="W358" s="487">
        <f t="shared" si="16"/>
        <v>3.0099361311622586E-4</v>
      </c>
      <c r="X358" s="487">
        <f>+X357+Tabela1368[[#This Row],[Colunas82]]</f>
        <v>0.37271636637639977</v>
      </c>
      <c r="Y358" s="488">
        <v>26584.41</v>
      </c>
    </row>
    <row r="359" spans="1:25" ht="20.100000000000001" customHeight="1" x14ac:dyDescent="0.25">
      <c r="A359" s="485">
        <f t="shared" si="17"/>
        <v>355</v>
      </c>
      <c r="B359" s="485" t="s">
        <v>1972</v>
      </c>
      <c r="C359" s="485">
        <v>3531506</v>
      </c>
      <c r="D359" s="485" t="s">
        <v>1973</v>
      </c>
      <c r="E359" s="485" t="s">
        <v>1974</v>
      </c>
      <c r="F359" s="485">
        <v>263.46199999999999</v>
      </c>
      <c r="G359" s="486">
        <v>18928</v>
      </c>
      <c r="I359" s="542">
        <v>3508</v>
      </c>
      <c r="J359" s="542">
        <v>2</v>
      </c>
      <c r="K359" s="542" t="s">
        <v>3983</v>
      </c>
      <c r="L359" s="542">
        <v>18126.408137610393</v>
      </c>
      <c r="M359" s="487">
        <f>+Tabela1368[[#This Row],[Colunas85]]/$N$651</f>
        <v>4.0575245858808255E-4</v>
      </c>
      <c r="N359" s="542">
        <v>13988.600036545149</v>
      </c>
      <c r="O359" s="487">
        <f>+O358+Tabela1368[[#This Row],[Colunas8]]</f>
        <v>0.413821247520747</v>
      </c>
      <c r="P359" s="485">
        <v>71.86</v>
      </c>
      <c r="Q359" s="485">
        <v>98.6</v>
      </c>
      <c r="R359" s="561">
        <v>0.753</v>
      </c>
      <c r="S359" s="485">
        <v>9.2200000000000006</v>
      </c>
      <c r="T359" s="485">
        <v>70925.697969999994</v>
      </c>
      <c r="U359" s="485">
        <v>66870.125150000007</v>
      </c>
      <c r="V359" s="488">
        <v>530613923.83999997</v>
      </c>
      <c r="W359" s="487">
        <f t="shared" si="16"/>
        <v>2.3420954772518227E-4</v>
      </c>
      <c r="X359" s="487">
        <f>+X358+Tabela1368[[#This Row],[Colunas82]]</f>
        <v>0.37295057592412495</v>
      </c>
      <c r="Y359" s="488">
        <v>28033.279999999999</v>
      </c>
    </row>
    <row r="360" spans="1:25" ht="20.100000000000001" customHeight="1" x14ac:dyDescent="0.25">
      <c r="A360" s="485">
        <f t="shared" si="17"/>
        <v>356</v>
      </c>
      <c r="B360" s="485" t="s">
        <v>2719</v>
      </c>
      <c r="C360" s="485">
        <v>3531605</v>
      </c>
      <c r="D360" s="485" t="s">
        <v>2720</v>
      </c>
      <c r="E360" s="485" t="s">
        <v>2721</v>
      </c>
      <c r="F360" s="485">
        <v>233.547</v>
      </c>
      <c r="G360" s="486">
        <v>4166</v>
      </c>
      <c r="I360" s="542">
        <v>3505</v>
      </c>
      <c r="J360" s="542">
        <v>3</v>
      </c>
      <c r="K360" s="542" t="s">
        <v>3967</v>
      </c>
      <c r="L360" s="542">
        <v>3989.5718671431159</v>
      </c>
      <c r="M360" s="487">
        <f>+Tabela1368[[#This Row],[Colunas85]]/$N$651</f>
        <v>8.9304984281379543E-5</v>
      </c>
      <c r="N360" s="542">
        <v>3078.851846589555</v>
      </c>
      <c r="O360" s="487">
        <f>+O359+Tabela1368[[#This Row],[Colunas8]]</f>
        <v>0.4139105525050284</v>
      </c>
      <c r="P360" s="485">
        <v>17.47</v>
      </c>
      <c r="Q360" s="485">
        <v>98.2</v>
      </c>
      <c r="R360" s="561">
        <v>0.74099999999999999</v>
      </c>
      <c r="S360" s="485" t="s">
        <v>27</v>
      </c>
      <c r="T360" s="485">
        <v>22572.169809999999</v>
      </c>
      <c r="U360" s="485">
        <v>18067.72349</v>
      </c>
      <c r="V360" s="488">
        <v>102928278.84</v>
      </c>
      <c r="W360" s="487">
        <f t="shared" si="16"/>
        <v>4.5431875328090622E-5</v>
      </c>
      <c r="X360" s="487">
        <f>+X359+Tabela1368[[#This Row],[Colunas82]]</f>
        <v>0.37299600779945302</v>
      </c>
      <c r="Y360" s="488">
        <v>24706.74</v>
      </c>
    </row>
    <row r="361" spans="1:25" ht="20.100000000000001" customHeight="1" x14ac:dyDescent="0.25">
      <c r="A361" s="485">
        <f t="shared" si="17"/>
        <v>357</v>
      </c>
      <c r="B361" s="485" t="s">
        <v>1431</v>
      </c>
      <c r="C361" s="485">
        <v>3531803</v>
      </c>
      <c r="D361" s="485" t="s">
        <v>1432</v>
      </c>
      <c r="E361" s="485" t="s">
        <v>1433</v>
      </c>
      <c r="F361" s="485">
        <v>240.566</v>
      </c>
      <c r="G361" s="486">
        <v>61707</v>
      </c>
      <c r="I361" s="542">
        <v>3510</v>
      </c>
      <c r="J361" s="542">
        <v>1</v>
      </c>
      <c r="K361" s="542" t="s">
        <v>3991</v>
      </c>
      <c r="L361" s="542">
        <v>59093.73768742205</v>
      </c>
      <c r="M361" s="487">
        <f>+Tabela1368[[#This Row],[Colunas85]]/$N$651</f>
        <v>1.3227898859940201E-3</v>
      </c>
      <c r="N361" s="542">
        <v>45604.107272564012</v>
      </c>
      <c r="O361" s="487">
        <f>+O360+Tabela1368[[#This Row],[Colunas8]]</f>
        <v>0.41523334239102244</v>
      </c>
      <c r="P361" s="485">
        <v>203.61</v>
      </c>
      <c r="Q361" s="485">
        <v>97.2</v>
      </c>
      <c r="R361" s="561">
        <v>0.73299999999999998</v>
      </c>
      <c r="S361" s="485">
        <v>10.37</v>
      </c>
      <c r="T361" s="485">
        <v>208286.35509999999</v>
      </c>
      <c r="U361" s="485">
        <v>188798.01222999999</v>
      </c>
      <c r="V361" s="488">
        <v>3659923623.2399998</v>
      </c>
      <c r="W361" s="487">
        <f t="shared" si="16"/>
        <v>1.6154665718237456E-3</v>
      </c>
      <c r="X361" s="487">
        <f>+X360+Tabela1368[[#This Row],[Colunas82]]</f>
        <v>0.37461147437127679</v>
      </c>
      <c r="Y361" s="488">
        <v>59311.32</v>
      </c>
    </row>
    <row r="362" spans="1:25" ht="20.100000000000001" customHeight="1" x14ac:dyDescent="0.25">
      <c r="A362" s="485">
        <f t="shared" si="17"/>
        <v>358</v>
      </c>
      <c r="B362" s="485" t="s">
        <v>2895</v>
      </c>
      <c r="C362" s="485">
        <v>3531704</v>
      </c>
      <c r="D362" s="485" t="s">
        <v>2896</v>
      </c>
      <c r="E362" s="485" t="s">
        <v>2897</v>
      </c>
      <c r="F362" s="485">
        <v>332.74200000000002</v>
      </c>
      <c r="G362" s="486">
        <v>4739</v>
      </c>
      <c r="I362" s="542">
        <v>3511</v>
      </c>
      <c r="J362" s="542">
        <v>1</v>
      </c>
      <c r="K362" s="542" t="s">
        <v>4004</v>
      </c>
      <c r="L362" s="542">
        <v>4538.3055877079278</v>
      </c>
      <c r="M362" s="487">
        <f>+Tabela1368[[#This Row],[Colunas85]]/$N$651</f>
        <v>1.0158817102963459E-4</v>
      </c>
      <c r="N362" s="542">
        <v>3502.323307966371</v>
      </c>
      <c r="O362" s="487">
        <f>+O361+Tabela1368[[#This Row],[Colunas8]]</f>
        <v>0.41533493056205206</v>
      </c>
      <c r="P362" s="485">
        <v>12.38</v>
      </c>
      <c r="Q362" s="485">
        <v>96.5</v>
      </c>
      <c r="R362" s="561">
        <v>0.71</v>
      </c>
      <c r="S362" s="485" t="s">
        <v>27</v>
      </c>
      <c r="T362" s="485">
        <v>18487.1924</v>
      </c>
      <c r="U362" s="485">
        <v>15226.56083</v>
      </c>
      <c r="V362" s="488">
        <v>67169069.519999996</v>
      </c>
      <c r="W362" s="487">
        <f t="shared" si="16"/>
        <v>2.9647992045802788E-5</v>
      </c>
      <c r="X362" s="487">
        <f>+X361+Tabela1368[[#This Row],[Colunas82]]</f>
        <v>0.37464112236332259</v>
      </c>
      <c r="Y362" s="488">
        <v>14173.68</v>
      </c>
    </row>
    <row r="363" spans="1:25" ht="20.100000000000001" customHeight="1" x14ac:dyDescent="0.25">
      <c r="A363" s="485">
        <f t="shared" si="17"/>
        <v>359</v>
      </c>
      <c r="B363" s="485" t="s">
        <v>1700</v>
      </c>
      <c r="C363" s="485">
        <v>3531902</v>
      </c>
      <c r="D363" s="485" t="s">
        <v>1701</v>
      </c>
      <c r="E363" s="485" t="s">
        <v>1702</v>
      </c>
      <c r="F363" s="485">
        <v>1388.127</v>
      </c>
      <c r="G363" s="486">
        <v>33598</v>
      </c>
      <c r="I363" s="542">
        <v>3508</v>
      </c>
      <c r="J363" s="542">
        <v>4</v>
      </c>
      <c r="K363" s="542" t="s">
        <v>3985</v>
      </c>
      <c r="L363" s="542">
        <v>32175.1405646362</v>
      </c>
      <c r="M363" s="487">
        <f>+Tabela1368[[#This Row],[Colunas85]]/$N$651</f>
        <v>7.2022776329471675E-4</v>
      </c>
      <c r="N363" s="542">
        <v>24830.356299019651</v>
      </c>
      <c r="O363" s="487">
        <f>+O362+Tabela1368[[#This Row],[Colunas8]]</f>
        <v>0.41605515832534679</v>
      </c>
      <c r="P363" s="485">
        <v>20.97</v>
      </c>
      <c r="Q363" s="485">
        <v>95.9</v>
      </c>
      <c r="R363" s="561">
        <v>0.71199999999999997</v>
      </c>
      <c r="S363" s="485">
        <v>5.25</v>
      </c>
      <c r="T363" s="485">
        <v>131625.99598000001</v>
      </c>
      <c r="U363" s="485">
        <v>118383.03823999999</v>
      </c>
      <c r="V363" s="488">
        <v>1210774485.8</v>
      </c>
      <c r="W363" s="487">
        <f t="shared" si="16"/>
        <v>5.3442801248825998E-4</v>
      </c>
      <c r="X363" s="487">
        <f>+X362+Tabela1368[[#This Row],[Colunas82]]</f>
        <v>0.37517555037581085</v>
      </c>
      <c r="Y363" s="488">
        <v>36037.1</v>
      </c>
    </row>
    <row r="364" spans="1:25" ht="20.100000000000001" customHeight="1" x14ac:dyDescent="0.25">
      <c r="A364" s="485">
        <f t="shared" si="17"/>
        <v>360</v>
      </c>
      <c r="B364" s="485" t="s">
        <v>2014</v>
      </c>
      <c r="C364" s="485">
        <v>3532009</v>
      </c>
      <c r="D364" s="485" t="s">
        <v>2015</v>
      </c>
      <c r="E364" s="485" t="s">
        <v>2016</v>
      </c>
      <c r="F364" s="485">
        <v>146.75200000000001</v>
      </c>
      <c r="G364" s="486">
        <v>13936</v>
      </c>
      <c r="I364" s="542">
        <v>3510</v>
      </c>
      <c r="J364" s="542">
        <v>2</v>
      </c>
      <c r="K364" s="542" t="s">
        <v>3992</v>
      </c>
      <c r="L364" s="542">
        <v>13345.816980438422</v>
      </c>
      <c r="M364" s="487">
        <f>+Tabela1368[[#This Row],[Colunas85]]/$N$651</f>
        <v>2.9874082115825861E-4</v>
      </c>
      <c r="N364" s="542">
        <v>10299.29892800577</v>
      </c>
      <c r="O364" s="487">
        <f>+O363+Tabela1368[[#This Row],[Colunas8]]</f>
        <v>0.41635389914650506</v>
      </c>
      <c r="P364" s="485">
        <v>80.2</v>
      </c>
      <c r="Q364" s="485">
        <v>97.4</v>
      </c>
      <c r="R364" s="561">
        <v>0.71499999999999997</v>
      </c>
      <c r="S364" s="485">
        <v>25.64</v>
      </c>
      <c r="T364" s="485">
        <v>42617.228479999998</v>
      </c>
      <c r="U364" s="485">
        <v>36025.195950000001</v>
      </c>
      <c r="V364" s="488">
        <v>472088689.28000003</v>
      </c>
      <c r="W364" s="487">
        <f t="shared" si="16"/>
        <v>2.0837688842063485E-4</v>
      </c>
      <c r="X364" s="487">
        <f>+X363+Tabela1368[[#This Row],[Colunas82]]</f>
        <v>0.37538392726423148</v>
      </c>
      <c r="Y364" s="488">
        <v>33875.480000000003</v>
      </c>
    </row>
    <row r="365" spans="1:25" ht="20.100000000000001" customHeight="1" x14ac:dyDescent="0.25">
      <c r="A365" s="485">
        <f t="shared" si="17"/>
        <v>361</v>
      </c>
      <c r="B365" s="485" t="s">
        <v>2806</v>
      </c>
      <c r="C365" s="485">
        <v>3532058</v>
      </c>
      <c r="D365" s="485" t="s">
        <v>2807</v>
      </c>
      <c r="E365" s="485" t="s">
        <v>2808</v>
      </c>
      <c r="F365" s="485">
        <v>228.7</v>
      </c>
      <c r="G365" s="486">
        <v>4831</v>
      </c>
      <c r="I365" s="542">
        <v>3509</v>
      </c>
      <c r="J365" s="542">
        <v>1</v>
      </c>
      <c r="K365" s="542" t="s">
        <v>3988</v>
      </c>
      <c r="L365" s="542">
        <v>4626.4094311493982</v>
      </c>
      <c r="M365" s="487">
        <f>+Tabela1368[[#This Row],[Colunas85]]/$N$651</f>
        <v>1.0356034062970346E-4</v>
      </c>
      <c r="N365" s="542">
        <v>3570.3152354474651</v>
      </c>
      <c r="O365" s="487">
        <f>+O364+Tabela1368[[#This Row],[Colunas8]]</f>
        <v>0.41645745948713475</v>
      </c>
      <c r="P365" s="485">
        <v>18.760000000000002</v>
      </c>
      <c r="Q365" s="485">
        <v>95.4</v>
      </c>
      <c r="R365" s="561">
        <v>0.74099999999999999</v>
      </c>
      <c r="S365" s="485" t="s">
        <v>27</v>
      </c>
      <c r="T365" s="485">
        <v>20086.852490000001</v>
      </c>
      <c r="U365" s="485">
        <v>16600.737560000001</v>
      </c>
      <c r="V365" s="488">
        <v>83510260.230000004</v>
      </c>
      <c r="W365" s="487">
        <f t="shared" si="16"/>
        <v>3.6860887737989933E-5</v>
      </c>
      <c r="X365" s="487">
        <f>+X364+Tabela1368[[#This Row],[Colunas82]]</f>
        <v>0.37542078815196944</v>
      </c>
      <c r="Y365" s="488">
        <v>17286.330000000002</v>
      </c>
    </row>
    <row r="366" spans="1:25" ht="20.100000000000001" customHeight="1" x14ac:dyDescent="0.25">
      <c r="A366" s="485">
        <f t="shared" si="17"/>
        <v>362</v>
      </c>
      <c r="B366" s="485" t="s">
        <v>2907</v>
      </c>
      <c r="C366" s="485">
        <v>3532108</v>
      </c>
      <c r="D366" s="485" t="s">
        <v>2908</v>
      </c>
      <c r="E366" s="485" t="s">
        <v>2909</v>
      </c>
      <c r="F366" s="485">
        <v>250.87299999999999</v>
      </c>
      <c r="G366" s="486">
        <v>4525</v>
      </c>
      <c r="I366" s="542">
        <v>3506</v>
      </c>
      <c r="J366" s="542">
        <v>3</v>
      </c>
      <c r="K366" s="542" t="s">
        <v>3972</v>
      </c>
      <c r="L366" s="542">
        <v>4333.3683866592892</v>
      </c>
      <c r="M366" s="487">
        <f>+Tabela1368[[#This Row],[Colunas85]]/$N$651</f>
        <v>9.7000733046865694E-5</v>
      </c>
      <c r="N366" s="542">
        <v>3344.1681723038255</v>
      </c>
      <c r="O366" s="487">
        <f>+O365+Tabela1368[[#This Row],[Colunas8]]</f>
        <v>0.41655446022018161</v>
      </c>
      <c r="P366" s="485">
        <v>16.690000000000001</v>
      </c>
      <c r="Q366" s="485">
        <v>96.4</v>
      </c>
      <c r="R366" s="561">
        <v>0.72599999999999998</v>
      </c>
      <c r="S366" s="485">
        <v>37.04</v>
      </c>
      <c r="T366" s="485">
        <v>19191.174729999999</v>
      </c>
      <c r="U366" s="485">
        <v>17259.012019999998</v>
      </c>
      <c r="V366" s="488">
        <v>66171880.5</v>
      </c>
      <c r="W366" s="487">
        <f t="shared" si="16"/>
        <v>2.920783927393331E-5</v>
      </c>
      <c r="X366" s="487">
        <f>+X365+Tabela1368[[#This Row],[Colunas82]]</f>
        <v>0.3754499959912434</v>
      </c>
      <c r="Y366" s="488">
        <v>14623.62</v>
      </c>
    </row>
    <row r="367" spans="1:25" ht="20.100000000000001" customHeight="1" x14ac:dyDescent="0.25">
      <c r="A367" s="485">
        <f t="shared" si="17"/>
        <v>363</v>
      </c>
      <c r="B367" s="485" t="s">
        <v>2633</v>
      </c>
      <c r="C367" s="485">
        <v>3532157</v>
      </c>
      <c r="D367" s="485" t="s">
        <v>2634</v>
      </c>
      <c r="E367" s="485" t="s">
        <v>2635</v>
      </c>
      <c r="F367" s="485">
        <v>286.64699999999999</v>
      </c>
      <c r="G367" s="486">
        <v>3215</v>
      </c>
      <c r="H367" s="487"/>
      <c r="I367" s="542">
        <v>3505</v>
      </c>
      <c r="J367" s="542">
        <v>1</v>
      </c>
      <c r="K367" s="542" t="s">
        <v>3965</v>
      </c>
      <c r="L367" s="542">
        <v>3078.8462680905227</v>
      </c>
      <c r="M367" s="487">
        <f>+Tabela1368[[#This Row],[Colunas85]]/$N$651</f>
        <v>6.8918752871971979E-5</v>
      </c>
      <c r="N367" s="542">
        <v>2376.022248388243</v>
      </c>
      <c r="O367" s="487">
        <f>+O366+Tabela1368[[#This Row],[Colunas8]]</f>
        <v>0.41662337897305357</v>
      </c>
      <c r="P367" s="485">
        <v>9.4600000000000009</v>
      </c>
      <c r="Q367" s="485">
        <v>98.7</v>
      </c>
      <c r="R367" s="561">
        <v>0.71399999999999997</v>
      </c>
      <c r="S367" s="485" t="s">
        <v>27</v>
      </c>
      <c r="T367" s="485">
        <v>18811.416130000001</v>
      </c>
      <c r="U367" s="485">
        <v>17735.560369999999</v>
      </c>
      <c r="V367" s="488">
        <v>123755863.05</v>
      </c>
      <c r="W367" s="487">
        <f t="shared" si="16"/>
        <v>5.4625036040366146E-5</v>
      </c>
      <c r="X367" s="487">
        <f>+X366+Tabela1368[[#This Row],[Colunas82]]</f>
        <v>0.37550462102728377</v>
      </c>
      <c r="Y367" s="488">
        <v>38493.269999999997</v>
      </c>
    </row>
    <row r="368" spans="1:25" ht="20.100000000000001" customHeight="1" x14ac:dyDescent="0.25">
      <c r="A368" s="485">
        <f t="shared" si="17"/>
        <v>364</v>
      </c>
      <c r="B368" s="485" t="s">
        <v>2416</v>
      </c>
      <c r="C368" s="485">
        <v>3532207</v>
      </c>
      <c r="D368" s="485" t="s">
        <v>2417</v>
      </c>
      <c r="E368" s="485" t="s">
        <v>2418</v>
      </c>
      <c r="F368" s="485">
        <v>357.32499999999999</v>
      </c>
      <c r="G368" s="486">
        <v>4950</v>
      </c>
      <c r="H368" s="487"/>
      <c r="I368" s="542">
        <v>3505</v>
      </c>
      <c r="J368" s="542">
        <v>1</v>
      </c>
      <c r="K368" s="542" t="s">
        <v>3965</v>
      </c>
      <c r="L368" s="542">
        <v>4740.3698373399966</v>
      </c>
      <c r="M368" s="487">
        <f>+Tabela1368[[#This Row],[Colunas85]]/$N$651</f>
        <v>1.0611129913414038E-4</v>
      </c>
      <c r="N368" s="542">
        <v>3658.2613155588811</v>
      </c>
      <c r="O368" s="487">
        <f>+O367+Tabela1368[[#This Row],[Colunas8]]</f>
        <v>0.4167294902721877</v>
      </c>
      <c r="P368" s="485">
        <v>11.98</v>
      </c>
      <c r="Q368" s="485">
        <v>98.9</v>
      </c>
      <c r="R368" s="561">
        <v>0.71799999999999997</v>
      </c>
      <c r="S368" s="485">
        <v>37.5</v>
      </c>
      <c r="T368" s="485">
        <v>29968.192319999998</v>
      </c>
      <c r="U368" s="485">
        <v>25844.00546</v>
      </c>
      <c r="V368" s="488">
        <v>191393334</v>
      </c>
      <c r="W368" s="487">
        <f t="shared" si="16"/>
        <v>8.4479777442235984E-5</v>
      </c>
      <c r="X368" s="487">
        <f>+X367+Tabela1368[[#This Row],[Colunas82]]</f>
        <v>0.37558910080472602</v>
      </c>
      <c r="Y368" s="488">
        <v>38665.32</v>
      </c>
    </row>
    <row r="369" spans="1:25" ht="20.100000000000001" customHeight="1" x14ac:dyDescent="0.25">
      <c r="A369" s="485">
        <f t="shared" si="17"/>
        <v>365</v>
      </c>
      <c r="B369" s="485" t="s">
        <v>2874</v>
      </c>
      <c r="C369" s="485">
        <v>3532306</v>
      </c>
      <c r="D369" s="485" t="s">
        <v>2875</v>
      </c>
      <c r="E369" s="485" t="s">
        <v>2876</v>
      </c>
      <c r="F369" s="485">
        <v>833.37199999999996</v>
      </c>
      <c r="G369" s="486">
        <v>6624</v>
      </c>
      <c r="H369" s="487"/>
      <c r="I369" s="542">
        <v>3511</v>
      </c>
      <c r="J369" s="542">
        <v>2</v>
      </c>
      <c r="K369" s="542" t="s">
        <v>4005</v>
      </c>
      <c r="L369" s="542">
        <v>6343.4767277858855</v>
      </c>
      <c r="M369" s="487">
        <f>+Tabela1368[[#This Row],[Colunas85]]/$N$651</f>
        <v>1.4199621120495874E-4</v>
      </c>
      <c r="N369" s="542">
        <v>4895.4187786387929</v>
      </c>
      <c r="O369" s="487">
        <f>+O368+Tabela1368[[#This Row],[Colunas8]]</f>
        <v>0.41687148648339267</v>
      </c>
      <c r="P369" s="485">
        <v>8.01</v>
      </c>
      <c r="Q369" s="485">
        <v>98.8</v>
      </c>
      <c r="R369" s="561">
        <v>0.65500000000000003</v>
      </c>
      <c r="S369" s="485">
        <v>18.18</v>
      </c>
      <c r="T369" s="485">
        <v>27184.720499999999</v>
      </c>
      <c r="U369" s="485">
        <v>23809.02274</v>
      </c>
      <c r="V369" s="488">
        <v>71857350.719999999</v>
      </c>
      <c r="W369" s="487">
        <f t="shared" si="16"/>
        <v>3.1717368988484706E-5</v>
      </c>
      <c r="X369" s="487">
        <f>+X368+Tabela1368[[#This Row],[Colunas82]]</f>
        <v>0.37562081817371451</v>
      </c>
      <c r="Y369" s="488">
        <v>10848.03</v>
      </c>
    </row>
    <row r="370" spans="1:25" ht="20.100000000000001" customHeight="1" x14ac:dyDescent="0.25">
      <c r="A370" s="485">
        <f t="shared" si="17"/>
        <v>366</v>
      </c>
      <c r="B370" s="485" t="s">
        <v>2116</v>
      </c>
      <c r="C370" s="485">
        <v>3532405</v>
      </c>
      <c r="D370" s="485" t="s">
        <v>2117</v>
      </c>
      <c r="E370" s="485" t="s">
        <v>2118</v>
      </c>
      <c r="F370" s="485">
        <v>326.25400000000002</v>
      </c>
      <c r="G370" s="486">
        <v>18866</v>
      </c>
      <c r="H370" s="487"/>
      <c r="I370" s="542">
        <v>3510</v>
      </c>
      <c r="J370" s="542">
        <v>4</v>
      </c>
      <c r="K370" s="542" t="s">
        <v>3995</v>
      </c>
      <c r="L370" s="542">
        <v>18067.033808334621</v>
      </c>
      <c r="M370" s="487">
        <f>+Tabela1368[[#This Row],[Colunas85]]/$N$651</f>
        <v>4.0442338777064497E-4</v>
      </c>
      <c r="N370" s="542">
        <v>13942.779389764415</v>
      </c>
      <c r="O370" s="487">
        <f>+O369+Tabela1368[[#This Row],[Colunas8]]</f>
        <v>0.41727590987116331</v>
      </c>
      <c r="P370" s="485">
        <v>50.31</v>
      </c>
      <c r="Q370" s="485">
        <v>96.9</v>
      </c>
      <c r="R370" s="561">
        <v>0.67800000000000005</v>
      </c>
      <c r="S370" s="485">
        <v>13.45</v>
      </c>
      <c r="T370" s="485">
        <v>57140.662239999998</v>
      </c>
      <c r="U370" s="485">
        <v>52964.56192</v>
      </c>
      <c r="V370" s="488">
        <v>351873350.53999996</v>
      </c>
      <c r="W370" s="487">
        <f t="shared" si="16"/>
        <v>1.5531461686890875E-4</v>
      </c>
      <c r="X370" s="487">
        <f>+X369+Tabela1368[[#This Row],[Colunas82]]</f>
        <v>0.37577613279058342</v>
      </c>
      <c r="Y370" s="488">
        <v>18651.189999999999</v>
      </c>
    </row>
    <row r="371" spans="1:25" ht="20.100000000000001" customHeight="1" x14ac:dyDescent="0.25">
      <c r="A371" s="485">
        <f t="shared" si="17"/>
        <v>367</v>
      </c>
      <c r="B371" s="485" t="s">
        <v>2377</v>
      </c>
      <c r="C371" s="485">
        <v>3532504</v>
      </c>
      <c r="D371" s="485" t="s">
        <v>2378</v>
      </c>
      <c r="E371" s="485" t="s">
        <v>2379</v>
      </c>
      <c r="F371" s="485">
        <v>219.05</v>
      </c>
      <c r="G371" s="486">
        <v>8917</v>
      </c>
      <c r="H371" s="487"/>
      <c r="I371" s="542">
        <v>3507</v>
      </c>
      <c r="J371" s="542">
        <v>1</v>
      </c>
      <c r="K371" s="542" t="s">
        <v>3974</v>
      </c>
      <c r="L371" s="542">
        <v>8539.3692605173219</v>
      </c>
      <c r="M371" s="487">
        <f>+Tabela1368[[#This Row],[Colunas85]]/$N$651</f>
        <v>1.9115039482406657E-4</v>
      </c>
      <c r="N371" s="542">
        <v>6590.043666836068</v>
      </c>
      <c r="O371" s="487">
        <f>+O370+Tabela1368[[#This Row],[Colunas8]]</f>
        <v>0.4174670602659874</v>
      </c>
      <c r="P371" s="485">
        <v>40.18</v>
      </c>
      <c r="Q371" s="485">
        <v>99.7</v>
      </c>
      <c r="R371" s="561">
        <v>0.754</v>
      </c>
      <c r="S371" s="485" t="s">
        <v>27</v>
      </c>
      <c r="T371" s="485">
        <v>30049.25058</v>
      </c>
      <c r="U371" s="485">
        <v>25781.79133</v>
      </c>
      <c r="V371" s="488">
        <v>211962440.19999999</v>
      </c>
      <c r="W371" s="487">
        <f t="shared" si="16"/>
        <v>9.3558847635776348E-5</v>
      </c>
      <c r="X371" s="487">
        <f>+X370+Tabela1368[[#This Row],[Colunas82]]</f>
        <v>0.37586969163821921</v>
      </c>
      <c r="Y371" s="488">
        <v>23770.6</v>
      </c>
    </row>
    <row r="372" spans="1:25" ht="20.100000000000001" customHeight="1" x14ac:dyDescent="0.25">
      <c r="A372" s="485">
        <f t="shared" si="17"/>
        <v>368</v>
      </c>
      <c r="B372" s="485" t="s">
        <v>2155</v>
      </c>
      <c r="C372" s="485">
        <v>3532603</v>
      </c>
      <c r="D372" s="485" t="s">
        <v>2156</v>
      </c>
      <c r="E372" s="485" t="s">
        <v>2157</v>
      </c>
      <c r="F372" s="485">
        <v>436.15899999999999</v>
      </c>
      <c r="G372" s="486">
        <v>11575</v>
      </c>
      <c r="H372" s="487"/>
      <c r="I372" s="542">
        <v>3507</v>
      </c>
      <c r="J372" s="542">
        <v>3</v>
      </c>
      <c r="K372" s="542" t="s">
        <v>3977</v>
      </c>
      <c r="L372" s="542">
        <v>11084.804215598071</v>
      </c>
      <c r="M372" s="487">
        <f>+Tabela1368[[#This Row],[Colunas85]]/$N$651</f>
        <v>2.4812894696518673E-4</v>
      </c>
      <c r="N372" s="542">
        <v>8554.4191368876836</v>
      </c>
      <c r="O372" s="487">
        <f>+O371+Tabela1368[[#This Row],[Colunas8]]</f>
        <v>0.41771518921295259</v>
      </c>
      <c r="P372" s="485">
        <v>24.61</v>
      </c>
      <c r="Q372" s="485">
        <v>97.7</v>
      </c>
      <c r="R372" s="561">
        <v>0.751</v>
      </c>
      <c r="S372" s="485">
        <v>14.08</v>
      </c>
      <c r="T372" s="485">
        <v>35956.770349999999</v>
      </c>
      <c r="U372" s="485">
        <v>31429.290410000001</v>
      </c>
      <c r="V372" s="488">
        <v>328598392.25</v>
      </c>
      <c r="W372" s="487">
        <f t="shared" si="16"/>
        <v>1.4504120109614979E-4</v>
      </c>
      <c r="X372" s="487">
        <f>+X371+Tabela1368[[#This Row],[Colunas82]]</f>
        <v>0.37601473283931536</v>
      </c>
      <c r="Y372" s="488">
        <v>28388.63</v>
      </c>
    </row>
    <row r="373" spans="1:25" ht="20.100000000000001" customHeight="1" x14ac:dyDescent="0.25">
      <c r="A373" s="485">
        <f t="shared" si="17"/>
        <v>369</v>
      </c>
      <c r="B373" s="485" t="s">
        <v>2743</v>
      </c>
      <c r="C373" s="485">
        <v>3532702</v>
      </c>
      <c r="D373" s="485" t="s">
        <v>2744</v>
      </c>
      <c r="E373" s="485" t="s">
        <v>2745</v>
      </c>
      <c r="F373" s="485">
        <v>137.60900000000001</v>
      </c>
      <c r="G373" s="486">
        <v>5381</v>
      </c>
      <c r="H373" s="487"/>
      <c r="I373" s="542">
        <v>3507</v>
      </c>
      <c r="J373" s="542">
        <v>1</v>
      </c>
      <c r="K373" s="542" t="s">
        <v>3974</v>
      </c>
      <c r="L373" s="542">
        <v>5153.1171908538427</v>
      </c>
      <c r="M373" s="487">
        <f>+Tabela1368[[#This Row],[Colunas85]]/$N$651</f>
        <v>1.1535048497794128E-4</v>
      </c>
      <c r="N373" s="542">
        <v>3976.7887149540079</v>
      </c>
      <c r="O373" s="487">
        <f>+O372+Tabela1368[[#This Row],[Colunas8]]</f>
        <v>0.41783053969793055</v>
      </c>
      <c r="P373" s="485">
        <v>31.01</v>
      </c>
      <c r="Q373" s="485">
        <v>99.2</v>
      </c>
      <c r="R373" s="561">
        <v>0.71299999999999997</v>
      </c>
      <c r="S373" s="485" t="s">
        <v>27</v>
      </c>
      <c r="T373" s="485">
        <v>18105.428209999998</v>
      </c>
      <c r="U373" s="485">
        <v>15647.016799999999</v>
      </c>
      <c r="V373" s="488">
        <v>98627326.610000014</v>
      </c>
      <c r="W373" s="487">
        <f t="shared" si="16"/>
        <v>4.3533462882962894E-5</v>
      </c>
      <c r="X373" s="487">
        <f>+X372+Tabela1368[[#This Row],[Colunas82]]</f>
        <v>0.3760582663021983</v>
      </c>
      <c r="Y373" s="488">
        <v>18328.810000000001</v>
      </c>
    </row>
    <row r="374" spans="1:25" ht="20.100000000000001" customHeight="1" x14ac:dyDescent="0.25">
      <c r="A374" s="485">
        <f t="shared" si="17"/>
        <v>370</v>
      </c>
      <c r="B374" s="485" t="s">
        <v>2462</v>
      </c>
      <c r="C374" s="485">
        <v>3532801</v>
      </c>
      <c r="D374" s="485" t="s">
        <v>2463</v>
      </c>
      <c r="E374" s="485" t="s">
        <v>2464</v>
      </c>
      <c r="F374" s="485">
        <v>217.51499999999999</v>
      </c>
      <c r="G374" s="486">
        <v>7161</v>
      </c>
      <c r="H374" s="487"/>
      <c r="I374" s="542">
        <v>3507</v>
      </c>
      <c r="J374" s="542">
        <v>1</v>
      </c>
      <c r="K374" s="542" t="s">
        <v>3974</v>
      </c>
      <c r="L374" s="542">
        <v>6857.7350313518609</v>
      </c>
      <c r="M374" s="487">
        <f>+Tabela1368[[#This Row],[Colunas85]]/$N$651</f>
        <v>1.5350767941405639E-4</v>
      </c>
      <c r="N374" s="542">
        <v>5292.2847031751808</v>
      </c>
      <c r="O374" s="487">
        <f>+O373+Tabela1368[[#This Row],[Colunas8]]</f>
        <v>0.41798404737734463</v>
      </c>
      <c r="P374" s="485">
        <v>27.11</v>
      </c>
      <c r="Q374" s="485">
        <v>99.2</v>
      </c>
      <c r="R374" s="561">
        <v>0.73799999999999999</v>
      </c>
      <c r="S374" s="485">
        <v>11.24</v>
      </c>
      <c r="T374" s="485">
        <v>26103.392489999998</v>
      </c>
      <c r="U374" s="485">
        <v>22269.943510000001</v>
      </c>
      <c r="V374" s="488">
        <v>180500524.04999998</v>
      </c>
      <c r="W374" s="487">
        <f t="shared" si="16"/>
        <v>7.9671761713242127E-5</v>
      </c>
      <c r="X374" s="487">
        <f>+X373+Tabela1368[[#This Row],[Colunas82]]</f>
        <v>0.37613793806391155</v>
      </c>
      <c r="Y374" s="488">
        <v>25206.05</v>
      </c>
    </row>
    <row r="375" spans="1:25" ht="20.100000000000001" customHeight="1" x14ac:dyDescent="0.25">
      <c r="A375" s="485">
        <f t="shared" si="17"/>
        <v>371</v>
      </c>
      <c r="B375" s="485" t="s">
        <v>2678</v>
      </c>
      <c r="C375" s="485">
        <v>3532827</v>
      </c>
      <c r="D375" s="485" t="s">
        <v>2679</v>
      </c>
      <c r="E375" s="485" t="s">
        <v>2680</v>
      </c>
      <c r="F375" s="485">
        <v>385.375</v>
      </c>
      <c r="G375" s="486">
        <v>9962</v>
      </c>
      <c r="H375" s="487"/>
      <c r="I375" s="542">
        <v>3502</v>
      </c>
      <c r="J375" s="542">
        <v>2</v>
      </c>
      <c r="K375" s="542" t="s">
        <v>3948</v>
      </c>
      <c r="L375" s="542">
        <v>9540.1140039557667</v>
      </c>
      <c r="M375" s="487">
        <f>+Tabela1368[[#This Row],[Colunas85]]/$N$651</f>
        <v>2.1355166908571847E-4</v>
      </c>
      <c r="N375" s="542">
        <v>7362.3432778984998</v>
      </c>
      <c r="O375" s="487">
        <f>+O374+Tabela1368[[#This Row],[Colunas8]]</f>
        <v>0.41819759904643033</v>
      </c>
      <c r="P375" s="485">
        <v>22.1</v>
      </c>
      <c r="Q375" s="485">
        <v>99.7</v>
      </c>
      <c r="R375" s="561">
        <v>0.65100000000000002</v>
      </c>
      <c r="S375" s="485">
        <v>7.04</v>
      </c>
      <c r="T375" s="485">
        <v>29547.962439999999</v>
      </c>
      <c r="U375" s="485">
        <v>24233.468270000001</v>
      </c>
      <c r="V375" s="488">
        <v>113751196.62</v>
      </c>
      <c r="W375" s="487">
        <f t="shared" si="16"/>
        <v>5.0209041106131872E-5</v>
      </c>
      <c r="X375" s="487">
        <f>+X374+Tabela1368[[#This Row],[Colunas82]]</f>
        <v>0.37618814710501769</v>
      </c>
      <c r="Y375" s="488">
        <v>11418.51</v>
      </c>
    </row>
    <row r="376" spans="1:25" ht="20.100000000000001" customHeight="1" x14ac:dyDescent="0.25">
      <c r="A376" s="485">
        <f t="shared" si="17"/>
        <v>372</v>
      </c>
      <c r="B376" s="485" t="s">
        <v>3055</v>
      </c>
      <c r="C376" s="485">
        <v>3532843</v>
      </c>
      <c r="D376" s="485" t="s">
        <v>3056</v>
      </c>
      <c r="E376" s="485" t="s">
        <v>3057</v>
      </c>
      <c r="F376" s="485">
        <v>124.473</v>
      </c>
      <c r="G376" s="486">
        <v>1824</v>
      </c>
      <c r="H376" s="487"/>
      <c r="I376" s="542">
        <v>3507</v>
      </c>
      <c r="J376" s="542">
        <v>6</v>
      </c>
      <c r="K376" s="542" t="s">
        <v>3980</v>
      </c>
      <c r="L376" s="542">
        <v>1746.7544612743743</v>
      </c>
      <c r="M376" s="487">
        <f>+Tabela1368[[#This Row],[Colunas85]]/$N$651</f>
        <v>3.9100405983974149E-5</v>
      </c>
      <c r="N376" s="542">
        <v>1348.0138665816967</v>
      </c>
      <c r="O376" s="487">
        <f>+O375+Tabela1368[[#This Row],[Colunas8]]</f>
        <v>0.41823669945241432</v>
      </c>
      <c r="P376" s="485">
        <v>16.989999999999998</v>
      </c>
      <c r="Q376" s="485">
        <v>98.8</v>
      </c>
      <c r="R376" s="561">
        <v>0.71499999999999997</v>
      </c>
      <c r="S376" s="485" t="s">
        <v>27</v>
      </c>
      <c r="T376" s="485">
        <v>15723.42712</v>
      </c>
      <c r="U376" s="485">
        <v>12571.096460000001</v>
      </c>
      <c r="V376" s="488">
        <v>37731647.039999999</v>
      </c>
      <c r="W376" s="487">
        <f t="shared" si="16"/>
        <v>1.6654504510947084E-5</v>
      </c>
      <c r="X376" s="487">
        <f>+X375+Tabela1368[[#This Row],[Colunas82]]</f>
        <v>0.37620480160952863</v>
      </c>
      <c r="Y376" s="488">
        <v>20686.21</v>
      </c>
    </row>
    <row r="377" spans="1:25" ht="20.100000000000001" customHeight="1" x14ac:dyDescent="0.25">
      <c r="A377" s="485">
        <f t="shared" si="17"/>
        <v>373</v>
      </c>
      <c r="B377" s="485" t="s">
        <v>3032</v>
      </c>
      <c r="C377" s="485">
        <v>3532868</v>
      </c>
      <c r="D377" s="485" t="s">
        <v>1814</v>
      </c>
      <c r="E377" s="485" t="s">
        <v>3033</v>
      </c>
      <c r="F377" s="485">
        <v>183.39599999999999</v>
      </c>
      <c r="G377" s="486">
        <v>1290</v>
      </c>
      <c r="H377" s="487"/>
      <c r="I377" s="542">
        <v>3506</v>
      </c>
      <c r="J377" s="542">
        <v>1</v>
      </c>
      <c r="K377" s="542" t="s">
        <v>3970</v>
      </c>
      <c r="L377" s="542">
        <v>1235.3691091249686</v>
      </c>
      <c r="M377" s="487">
        <f>+Tabela1368[[#This Row],[Colunas85]]/$N$651</f>
        <v>2.7653247653139611E-5</v>
      </c>
      <c r="N377" s="542">
        <v>953.36507011534468</v>
      </c>
      <c r="O377" s="487">
        <f>+O376+Tabela1368[[#This Row],[Colunas8]]</f>
        <v>0.41826435270006745</v>
      </c>
      <c r="P377" s="485">
        <v>6.14</v>
      </c>
      <c r="Q377" s="485">
        <v>100</v>
      </c>
      <c r="R377" s="561">
        <v>0.75600000000000001</v>
      </c>
      <c r="S377" s="485" t="s">
        <v>27</v>
      </c>
      <c r="T377" s="485">
        <v>15879.04919</v>
      </c>
      <c r="U377" s="485">
        <v>13113.45443</v>
      </c>
      <c r="V377" s="488">
        <v>41752320.600000001</v>
      </c>
      <c r="W377" s="487">
        <f t="shared" si="16"/>
        <v>1.8429203767278986E-5</v>
      </c>
      <c r="X377" s="487">
        <f>+X376+Tabela1368[[#This Row],[Colunas82]]</f>
        <v>0.37622323081329589</v>
      </c>
      <c r="Y377" s="488">
        <v>32366.14</v>
      </c>
    </row>
    <row r="378" spans="1:25" ht="20.100000000000001" customHeight="1" x14ac:dyDescent="0.25">
      <c r="A378" s="485">
        <f t="shared" si="17"/>
        <v>374</v>
      </c>
      <c r="B378" s="485" t="s">
        <v>2209</v>
      </c>
      <c r="C378" s="485">
        <v>3532900</v>
      </c>
      <c r="D378" s="485" t="s">
        <v>2210</v>
      </c>
      <c r="E378" s="485" t="s">
        <v>2211</v>
      </c>
      <c r="F378" s="485">
        <v>160.25</v>
      </c>
      <c r="G378" s="486">
        <v>11519</v>
      </c>
      <c r="H378" s="487"/>
      <c r="I378" s="542">
        <v>3509</v>
      </c>
      <c r="J378" s="542">
        <v>1</v>
      </c>
      <c r="K378" s="542" t="s">
        <v>3988</v>
      </c>
      <c r="L378" s="542">
        <v>11031.175789155437</v>
      </c>
      <c r="M378" s="487">
        <f>+Tabela1368[[#This Row],[Colunas85]]/$N$651</f>
        <v>2.4692849590427532E-4</v>
      </c>
      <c r="N378" s="542">
        <v>8513.0327462470195</v>
      </c>
      <c r="O378" s="487">
        <f>+O377+Tabela1368[[#This Row],[Colunas8]]</f>
        <v>0.41851128119597175</v>
      </c>
      <c r="P378" s="485">
        <v>58</v>
      </c>
      <c r="Q378" s="485">
        <v>100</v>
      </c>
      <c r="R378" s="561">
        <v>0.76500000000000001</v>
      </c>
      <c r="S378" s="485" t="s">
        <v>27</v>
      </c>
      <c r="T378" s="485">
        <v>37237.120130000003</v>
      </c>
      <c r="U378" s="485">
        <v>31643.128509999999</v>
      </c>
      <c r="V378" s="488">
        <v>293561830.19</v>
      </c>
      <c r="W378" s="487">
        <f t="shared" si="16"/>
        <v>1.2957628963183572E-4</v>
      </c>
      <c r="X378" s="487">
        <f>+X377+Tabela1368[[#This Row],[Colunas82]]</f>
        <v>0.37635280710292773</v>
      </c>
      <c r="Y378" s="488">
        <v>25485.01</v>
      </c>
    </row>
    <row r="379" spans="1:25" ht="20.100000000000001" customHeight="1" x14ac:dyDescent="0.25">
      <c r="A379" s="485">
        <f t="shared" si="17"/>
        <v>375</v>
      </c>
      <c r="B379" s="485" t="s">
        <v>2029</v>
      </c>
      <c r="C379" s="485">
        <v>3533007</v>
      </c>
      <c r="D379" s="485" t="s">
        <v>2030</v>
      </c>
      <c r="E379" s="485" t="s">
        <v>2031</v>
      </c>
      <c r="F379" s="485">
        <v>531.79600000000005</v>
      </c>
      <c r="G379" s="486">
        <v>21871</v>
      </c>
      <c r="H379" s="487"/>
      <c r="I379" s="542">
        <v>3507</v>
      </c>
      <c r="J379" s="542">
        <v>1</v>
      </c>
      <c r="K379" s="542" t="s">
        <v>3974</v>
      </c>
      <c r="L379" s="542">
        <v>20944.773477265266</v>
      </c>
      <c r="M379" s="487">
        <f>+Tabela1368[[#This Row],[Colunas85]]/$N$651</f>
        <v>4.6884044916419883E-4</v>
      </c>
      <c r="N379" s="542">
        <v>16163.60267325016</v>
      </c>
      <c r="O379" s="487">
        <f>+O378+Tabela1368[[#This Row],[Colunas8]]</f>
        <v>0.41898012164513593</v>
      </c>
      <c r="P379" s="485">
        <v>36.06</v>
      </c>
      <c r="Q379" s="485">
        <v>98.6</v>
      </c>
      <c r="R379" s="561">
        <v>0.73899999999999999</v>
      </c>
      <c r="S379" s="485">
        <v>12.05</v>
      </c>
      <c r="T379" s="485">
        <v>51162.295879999998</v>
      </c>
      <c r="U379" s="485">
        <v>46103.99641</v>
      </c>
      <c r="V379" s="488">
        <v>445701891.56999993</v>
      </c>
      <c r="W379" s="487">
        <f t="shared" si="16"/>
        <v>1.9672992689190099E-4</v>
      </c>
      <c r="X379" s="487">
        <f>+X378+Tabela1368[[#This Row],[Colunas82]]</f>
        <v>0.37654953702981964</v>
      </c>
      <c r="Y379" s="488">
        <v>20378.669999999998</v>
      </c>
    </row>
    <row r="380" spans="1:25" ht="20.100000000000001" customHeight="1" x14ac:dyDescent="0.25">
      <c r="A380" s="485">
        <f t="shared" si="17"/>
        <v>376</v>
      </c>
      <c r="B380" s="485" t="s">
        <v>3091</v>
      </c>
      <c r="C380" s="485">
        <v>3533106</v>
      </c>
      <c r="D380" s="485" t="s">
        <v>3092</v>
      </c>
      <c r="E380" s="485" t="s">
        <v>3093</v>
      </c>
      <c r="F380" s="485">
        <v>34.158000000000001</v>
      </c>
      <c r="G380" s="486">
        <v>2333</v>
      </c>
      <c r="H380" s="487"/>
      <c r="I380" s="542">
        <v>3505</v>
      </c>
      <c r="J380" s="542">
        <v>3</v>
      </c>
      <c r="K380" s="542" t="s">
        <v>3967</v>
      </c>
      <c r="L380" s="542">
        <v>2234.1985516190325</v>
      </c>
      <c r="M380" s="487">
        <f>+Tabela1368[[#This Row],[Colunas85]]/$N$651</f>
        <v>5.0011648662616059E-5</v>
      </c>
      <c r="N380" s="542">
        <v>1724.1865957977514</v>
      </c>
      <c r="O380" s="487">
        <f>+O379+Tabela1368[[#This Row],[Colunas8]]</f>
        <v>0.41903013329379857</v>
      </c>
      <c r="P380" s="485">
        <v>63.81</v>
      </c>
      <c r="Q380" s="485">
        <v>99.3</v>
      </c>
      <c r="R380" s="561">
        <v>0.72599999999999998</v>
      </c>
      <c r="S380" s="485" t="s">
        <v>27</v>
      </c>
      <c r="T380" s="485">
        <v>17113.04869</v>
      </c>
      <c r="U380" s="485">
        <v>12598.9717</v>
      </c>
      <c r="V380" s="488">
        <v>31572115.719999999</v>
      </c>
      <c r="W380" s="487">
        <f t="shared" si="16"/>
        <v>1.3935727298664017E-5</v>
      </c>
      <c r="X380" s="487">
        <f>+X379+Tabela1368[[#This Row],[Colunas82]]</f>
        <v>0.37656347275711832</v>
      </c>
      <c r="Y380" s="488">
        <v>13532.84</v>
      </c>
    </row>
    <row r="381" spans="1:25" ht="20.100000000000001" customHeight="1" x14ac:dyDescent="0.25">
      <c r="A381" s="485">
        <f t="shared" si="17"/>
        <v>377</v>
      </c>
      <c r="B381" s="485" t="s">
        <v>2546</v>
      </c>
      <c r="C381" s="485">
        <v>3533205</v>
      </c>
      <c r="D381" s="485" t="s">
        <v>2547</v>
      </c>
      <c r="E381" s="485" t="s">
        <v>2548</v>
      </c>
      <c r="F381" s="485">
        <v>265.029</v>
      </c>
      <c r="G381" s="486">
        <v>4135</v>
      </c>
      <c r="H381" s="487"/>
      <c r="I381" s="542">
        <v>3506</v>
      </c>
      <c r="J381" s="542">
        <v>3</v>
      </c>
      <c r="K381" s="542" t="s">
        <v>3972</v>
      </c>
      <c r="L381" s="542">
        <v>3959.8847025052291</v>
      </c>
      <c r="M381" s="487">
        <f>+Tabela1368[[#This Row],[Colunas85]]/$N$651</f>
        <v>8.8640448872660685E-5</v>
      </c>
      <c r="N381" s="542">
        <v>3055.9415231991861</v>
      </c>
      <c r="O381" s="487">
        <f>+O380+Tabela1368[[#This Row],[Colunas8]]</f>
        <v>0.4191187737426712</v>
      </c>
      <c r="P381" s="485">
        <v>11.54</v>
      </c>
      <c r="Q381" s="485">
        <v>98</v>
      </c>
      <c r="R381" s="561">
        <v>0.73499999999999999</v>
      </c>
      <c r="S381" s="485">
        <v>16.670000000000002</v>
      </c>
      <c r="T381" s="485">
        <v>27217.044000000002</v>
      </c>
      <c r="U381" s="485">
        <v>22616.214</v>
      </c>
      <c r="V381" s="488">
        <v>150431713.5</v>
      </c>
      <c r="W381" s="487">
        <f t="shared" si="16"/>
        <v>6.639958357553982E-5</v>
      </c>
      <c r="X381" s="487">
        <f>+X380+Tabela1368[[#This Row],[Colunas82]]</f>
        <v>0.37662987234069384</v>
      </c>
      <c r="Y381" s="488">
        <v>36380.1</v>
      </c>
    </row>
    <row r="382" spans="1:25" ht="20.100000000000001" customHeight="1" x14ac:dyDescent="0.25">
      <c r="A382" s="485">
        <f t="shared" si="17"/>
        <v>378</v>
      </c>
      <c r="B382" s="485" t="s">
        <v>2981</v>
      </c>
      <c r="C382" s="485">
        <v>3533304</v>
      </c>
      <c r="D382" s="485" t="s">
        <v>2982</v>
      </c>
      <c r="E382" s="485" t="s">
        <v>2983</v>
      </c>
      <c r="F382" s="485">
        <v>73.816000000000003</v>
      </c>
      <c r="G382" s="486">
        <v>4217</v>
      </c>
      <c r="H382" s="487"/>
      <c r="I382" s="542">
        <v>3506</v>
      </c>
      <c r="J382" s="542">
        <v>1</v>
      </c>
      <c r="K382" s="542" t="s">
        <v>3970</v>
      </c>
      <c r="L382" s="542">
        <v>4038.4120412248008</v>
      </c>
      <c r="M382" s="487">
        <f>+Tabela1368[[#This Row],[Colunas85]]/$N$651</f>
        <v>9.0398252211852529E-5</v>
      </c>
      <c r="N382" s="542">
        <v>3116.543023780162</v>
      </c>
      <c r="O382" s="487">
        <f>+O381+Tabela1368[[#This Row],[Colunas8]]</f>
        <v>0.41920917199488306</v>
      </c>
      <c r="P382" s="485">
        <v>46.46</v>
      </c>
      <c r="Q382" s="485">
        <v>98.6</v>
      </c>
      <c r="R382" s="561">
        <v>0.74299999999999999</v>
      </c>
      <c r="S382" s="485">
        <v>43.48</v>
      </c>
      <c r="T382" s="485">
        <v>18537.408459999999</v>
      </c>
      <c r="U382" s="485">
        <v>14766.97035</v>
      </c>
      <c r="V382" s="488">
        <v>52004170.510000005</v>
      </c>
      <c r="W382" s="487">
        <f t="shared" si="16"/>
        <v>2.295430388789242E-5</v>
      </c>
      <c r="X382" s="487">
        <f>+X381+Tabela1368[[#This Row],[Colunas82]]</f>
        <v>0.37665282664458172</v>
      </c>
      <c r="Y382" s="488">
        <v>12332.03</v>
      </c>
    </row>
    <row r="383" spans="1:25" ht="20.100000000000001" customHeight="1" x14ac:dyDescent="0.25">
      <c r="A383" s="485">
        <f t="shared" si="17"/>
        <v>379</v>
      </c>
      <c r="B383" s="485" t="s">
        <v>1428</v>
      </c>
      <c r="C383" s="485">
        <v>3533403</v>
      </c>
      <c r="D383" s="485" t="s">
        <v>1429</v>
      </c>
      <c r="E383" s="485" t="s">
        <v>1430</v>
      </c>
      <c r="F383" s="485">
        <v>73.787999999999997</v>
      </c>
      <c r="G383" s="486">
        <v>61716</v>
      </c>
      <c r="H383" s="487"/>
      <c r="I383" s="542">
        <v>3510</v>
      </c>
      <c r="J383" s="542">
        <v>1</v>
      </c>
      <c r="K383" s="542" t="s">
        <v>3991</v>
      </c>
      <c r="L383" s="542">
        <v>59102.356541671761</v>
      </c>
      <c r="M383" s="487">
        <f>+Tabela1368[[#This Row],[Colunas85]]/$N$651</f>
        <v>1.3229828156288096E-3</v>
      </c>
      <c r="N383" s="542">
        <v>45610.758656774124</v>
      </c>
      <c r="O383" s="487">
        <f>+O382+Tabela1368[[#This Row],[Colunas8]]</f>
        <v>0.42053215481051187</v>
      </c>
      <c r="P383" s="485">
        <v>689.48</v>
      </c>
      <c r="Q383" s="485">
        <v>98.4</v>
      </c>
      <c r="R383" s="561">
        <v>0.79100000000000004</v>
      </c>
      <c r="S383" s="485">
        <v>17.52</v>
      </c>
      <c r="T383" s="485">
        <v>183777.99213999999</v>
      </c>
      <c r="U383" s="485">
        <v>159548.46645000001</v>
      </c>
      <c r="V383" s="488">
        <v>3680360217.96</v>
      </c>
      <c r="W383" s="487">
        <f t="shared" si="16"/>
        <v>1.6244871523086585E-3</v>
      </c>
      <c r="X383" s="487">
        <f>+X382+Tabela1368[[#This Row],[Colunas82]]</f>
        <v>0.37827731379689039</v>
      </c>
      <c r="Y383" s="488">
        <v>59633.81</v>
      </c>
    </row>
    <row r="384" spans="1:25" ht="20.100000000000001" customHeight="1" x14ac:dyDescent="0.25">
      <c r="A384" s="485">
        <f t="shared" si="17"/>
        <v>380</v>
      </c>
      <c r="B384" s="485" t="s">
        <v>2933</v>
      </c>
      <c r="C384" s="485">
        <v>3533254</v>
      </c>
      <c r="D384" s="485" t="s">
        <v>2934</v>
      </c>
      <c r="E384" s="485" t="s">
        <v>2935</v>
      </c>
      <c r="F384" s="485">
        <v>117.77200000000001</v>
      </c>
      <c r="G384" s="486">
        <v>6057</v>
      </c>
      <c r="H384" s="487"/>
      <c r="I384" s="542">
        <v>3507</v>
      </c>
      <c r="J384" s="542">
        <v>2</v>
      </c>
      <c r="K384" s="542" t="s">
        <v>3976</v>
      </c>
      <c r="L384" s="542">
        <v>5800.4889100542141</v>
      </c>
      <c r="M384" s="487">
        <f>+Tabela1368[[#This Row],[Colunas85]]/$N$651</f>
        <v>1.2984164421322999E-4</v>
      </c>
      <c r="N384" s="542">
        <v>4476.38157340205</v>
      </c>
      <c r="O384" s="487">
        <f>+O383+Tabela1368[[#This Row],[Colunas8]]</f>
        <v>0.42066199645472513</v>
      </c>
      <c r="P384" s="485">
        <v>38.99</v>
      </c>
      <c r="Q384" s="485">
        <v>100</v>
      </c>
      <c r="R384" s="561">
        <v>0.71899999999999997</v>
      </c>
      <c r="S384" s="485" t="s">
        <v>27</v>
      </c>
      <c r="T384" s="485">
        <v>18418.879840000001</v>
      </c>
      <c r="U384" s="485">
        <v>16452.997920000002</v>
      </c>
      <c r="V384" s="488">
        <v>61762926.150000006</v>
      </c>
      <c r="W384" s="487">
        <f t="shared" si="16"/>
        <v>2.7261755392866804E-5</v>
      </c>
      <c r="X384" s="487">
        <f>+X383+Tabela1368[[#This Row],[Colunas82]]</f>
        <v>0.37830457555228325</v>
      </c>
      <c r="Y384" s="488">
        <v>10196.950000000001</v>
      </c>
    </row>
    <row r="385" spans="1:25" ht="20.100000000000001" customHeight="1" x14ac:dyDescent="0.25">
      <c r="A385" s="485">
        <f t="shared" si="17"/>
        <v>381</v>
      </c>
      <c r="B385" s="485" t="s">
        <v>1730</v>
      </c>
      <c r="C385" s="485">
        <v>3533502</v>
      </c>
      <c r="D385" s="485" t="s">
        <v>1731</v>
      </c>
      <c r="E385" s="485" t="s">
        <v>1732</v>
      </c>
      <c r="F385" s="485">
        <v>931.74300000000005</v>
      </c>
      <c r="G385" s="486">
        <v>41765</v>
      </c>
      <c r="H385" s="487"/>
      <c r="I385" s="542">
        <v>3507</v>
      </c>
      <c r="J385" s="542">
        <v>1</v>
      </c>
      <c r="K385" s="542" t="s">
        <v>3974</v>
      </c>
      <c r="L385" s="542">
        <v>39996.271971011098</v>
      </c>
      <c r="M385" s="487">
        <f>+Tabela1368[[#This Row],[Colunas85]]/$N$651</f>
        <v>8.9530068855300446E-4</v>
      </c>
      <c r="N385" s="542">
        <v>30866.117948346797</v>
      </c>
      <c r="O385" s="487">
        <f>+O384+Tabela1368[[#This Row],[Colunas8]]</f>
        <v>0.42155729714327811</v>
      </c>
      <c r="P385" s="485">
        <v>39.28</v>
      </c>
      <c r="Q385" s="485">
        <v>97.7</v>
      </c>
      <c r="R385" s="561">
        <v>0.753</v>
      </c>
      <c r="S385" s="485">
        <v>8.16</v>
      </c>
      <c r="T385" s="485">
        <v>120993.78292</v>
      </c>
      <c r="U385" s="485">
        <v>108581.42886</v>
      </c>
      <c r="V385" s="488">
        <v>1124130034</v>
      </c>
      <c r="W385" s="487">
        <f t="shared" si="16"/>
        <v>4.9618371290012205E-4</v>
      </c>
      <c r="X385" s="487">
        <f>+X384+Tabela1368[[#This Row],[Colunas82]]</f>
        <v>0.37880075926518336</v>
      </c>
      <c r="Y385" s="488">
        <v>26915.599999999999</v>
      </c>
    </row>
    <row r="386" spans="1:25" ht="20.100000000000001" customHeight="1" x14ac:dyDescent="0.25">
      <c r="A386" s="485">
        <f t="shared" si="17"/>
        <v>382</v>
      </c>
      <c r="B386" s="485" t="s">
        <v>1975</v>
      </c>
      <c r="C386" s="485">
        <v>3533601</v>
      </c>
      <c r="D386" s="485" t="s">
        <v>1976</v>
      </c>
      <c r="E386" s="485" t="s">
        <v>1977</v>
      </c>
      <c r="F386" s="485">
        <v>348.26499999999999</v>
      </c>
      <c r="G386" s="486">
        <v>7522</v>
      </c>
      <c r="H386" s="487"/>
      <c r="I386" s="542">
        <v>3508</v>
      </c>
      <c r="J386" s="542">
        <v>4</v>
      </c>
      <c r="K386" s="542" t="s">
        <v>3985</v>
      </c>
      <c r="L386" s="542">
        <v>7203.446851812414</v>
      </c>
      <c r="M386" s="487">
        <f>+Tabela1368[[#This Row],[Colunas85]]/$N$651</f>
        <v>1.6124630143171792E-4</v>
      </c>
      <c r="N386" s="542">
        <v>5559.0791142694743</v>
      </c>
      <c r="O386" s="487">
        <f>+O385+Tabela1368[[#This Row],[Colunas8]]</f>
        <v>0.42171854344470983</v>
      </c>
      <c r="P386" s="485">
        <v>19.57</v>
      </c>
      <c r="Q386" s="485">
        <v>97.8</v>
      </c>
      <c r="R386" s="561">
        <v>0.746</v>
      </c>
      <c r="S386" s="485" t="s">
        <v>27</v>
      </c>
      <c r="T386" s="485">
        <v>38882.644800000002</v>
      </c>
      <c r="U386" s="485">
        <v>34004.591410000001</v>
      </c>
      <c r="V386" s="488">
        <v>530452793.95999992</v>
      </c>
      <c r="W386" s="487">
        <f t="shared" si="16"/>
        <v>2.3413842604023532E-4</v>
      </c>
      <c r="X386" s="487">
        <f>+X385+Tabela1368[[#This Row],[Colunas82]]</f>
        <v>0.37903489769122362</v>
      </c>
      <c r="Y386" s="488">
        <v>70520.179999999993</v>
      </c>
    </row>
    <row r="387" spans="1:25" ht="20.100000000000001" customHeight="1" x14ac:dyDescent="0.25">
      <c r="A387" s="485">
        <f t="shared" si="17"/>
        <v>383</v>
      </c>
      <c r="B387" s="485" t="s">
        <v>2669</v>
      </c>
      <c r="C387" s="485">
        <v>3533700</v>
      </c>
      <c r="D387" s="485" t="s">
        <v>2670</v>
      </c>
      <c r="E387" s="485" t="s">
        <v>2671</v>
      </c>
      <c r="F387" s="485">
        <v>301.036</v>
      </c>
      <c r="G387" s="486">
        <v>4294</v>
      </c>
      <c r="H387" s="487"/>
      <c r="I387" s="542">
        <v>3504</v>
      </c>
      <c r="J387" s="542">
        <v>1</v>
      </c>
      <c r="K387" s="542" t="s">
        <v>3959</v>
      </c>
      <c r="L387" s="542">
        <v>4112.1511275834227</v>
      </c>
      <c r="M387" s="487">
        <f>+Tabela1368[[#This Row],[Colunas85]]/$N$651</f>
        <v>9.2048872420605793E-5</v>
      </c>
      <c r="N387" s="542">
        <v>3173.4493109110772</v>
      </c>
      <c r="O387" s="487">
        <f>+O386+Tabela1368[[#This Row],[Colunas8]]</f>
        <v>0.42181059231713042</v>
      </c>
      <c r="P387" s="485">
        <v>13.86</v>
      </c>
      <c r="Q387" s="485">
        <v>97.7</v>
      </c>
      <c r="R387" s="561">
        <v>0.71699999999999997</v>
      </c>
      <c r="S387" s="485">
        <v>14.08</v>
      </c>
      <c r="T387" s="485">
        <v>19503.120599999998</v>
      </c>
      <c r="U387" s="485">
        <v>15190.34513</v>
      </c>
      <c r="V387" s="488">
        <v>116112765.8</v>
      </c>
      <c r="W387" s="487">
        <f t="shared" si="16"/>
        <v>5.1251422439751583E-5</v>
      </c>
      <c r="X387" s="487">
        <f>+X386+Tabela1368[[#This Row],[Colunas82]]</f>
        <v>0.37908614911366334</v>
      </c>
      <c r="Y387" s="488">
        <v>27040.7</v>
      </c>
    </row>
    <row r="388" spans="1:25" ht="20.100000000000001" customHeight="1" x14ac:dyDescent="0.25">
      <c r="A388" s="485">
        <f t="shared" si="17"/>
        <v>384</v>
      </c>
      <c r="B388" s="485" t="s">
        <v>2820</v>
      </c>
      <c r="C388" s="485">
        <v>3533809</v>
      </c>
      <c r="D388" s="485" t="s">
        <v>2821</v>
      </c>
      <c r="E388" s="485" t="s">
        <v>2822</v>
      </c>
      <c r="F388" s="485">
        <v>198.93799999999999</v>
      </c>
      <c r="G388" s="486">
        <v>2447</v>
      </c>
      <c r="H388" s="487"/>
      <c r="I388" s="542">
        <v>3502</v>
      </c>
      <c r="J388" s="542">
        <v>5</v>
      </c>
      <c r="K388" s="542" t="s">
        <v>3951</v>
      </c>
      <c r="L388" s="542">
        <v>2343.3707054486808</v>
      </c>
      <c r="M388" s="487">
        <f>+Tabela1368[[#This Row],[Colunas85]]/$N$651</f>
        <v>5.2455424036614441E-5</v>
      </c>
      <c r="N388" s="542">
        <v>1808.4374624591073</v>
      </c>
      <c r="O388" s="487">
        <f>+O387+Tabela1368[[#This Row],[Colunas8]]</f>
        <v>0.42186304774116701</v>
      </c>
      <c r="P388" s="485">
        <v>13.49</v>
      </c>
      <c r="Q388" s="485">
        <v>98.9</v>
      </c>
      <c r="R388" s="561">
        <v>0.73</v>
      </c>
      <c r="S388" s="485" t="s">
        <v>27</v>
      </c>
      <c r="T388" s="485">
        <v>15328.65079</v>
      </c>
      <c r="U388" s="485">
        <v>12535.71264</v>
      </c>
      <c r="V388" s="488">
        <v>80677761.290000007</v>
      </c>
      <c r="W388" s="487">
        <f t="shared" si="16"/>
        <v>3.5610641059824175E-5</v>
      </c>
      <c r="X388" s="487">
        <f>+X387+Tabela1368[[#This Row],[Colunas82]]</f>
        <v>0.37912175975472318</v>
      </c>
      <c r="Y388" s="488">
        <v>32970.07</v>
      </c>
    </row>
    <row r="389" spans="1:25" ht="20.100000000000001" customHeight="1" x14ac:dyDescent="0.25">
      <c r="A389" s="485">
        <f t="shared" si="17"/>
        <v>385</v>
      </c>
      <c r="B389" s="485" t="s">
        <v>1545</v>
      </c>
      <c r="C389" s="485">
        <v>3533908</v>
      </c>
      <c r="D389" s="485" t="s">
        <v>1546</v>
      </c>
      <c r="E389" s="485" t="s">
        <v>1547</v>
      </c>
      <c r="F389" s="485">
        <v>802.55499999999995</v>
      </c>
      <c r="G389" s="486">
        <v>55477</v>
      </c>
      <c r="H389" s="487"/>
      <c r="I389" s="542">
        <v>3508</v>
      </c>
      <c r="J389" s="542">
        <v>2</v>
      </c>
      <c r="K389" s="542" t="s">
        <v>3983</v>
      </c>
      <c r="L389" s="542">
        <v>53127.575245678985</v>
      </c>
      <c r="M389" s="487">
        <f>+Tabela1368[[#This Row],[Colunas85]]/$N$651</f>
        <v>1.1892397054676174E-3</v>
      </c>
      <c r="N389" s="542">
        <v>40999.87131378991</v>
      </c>
      <c r="O389" s="487">
        <f>+O388+Tabela1368[[#This Row],[Colunas8]]</f>
        <v>0.42305228744663465</v>
      </c>
      <c r="P389" s="485">
        <v>62.32</v>
      </c>
      <c r="Q389" s="485">
        <v>97.4</v>
      </c>
      <c r="R389" s="561">
        <v>0.77300000000000002</v>
      </c>
      <c r="S389" s="485">
        <v>10.14</v>
      </c>
      <c r="T389" s="485">
        <v>236517.37307</v>
      </c>
      <c r="U389" s="485">
        <v>192876.92923000001</v>
      </c>
      <c r="V389" s="488">
        <v>2074119708.5399997</v>
      </c>
      <c r="W389" s="487">
        <f t="shared" ref="W389:W452" si="18">+V389/$V$651</f>
        <v>9.1550299952460491E-4</v>
      </c>
      <c r="X389" s="487">
        <f>+X388+Tabela1368[[#This Row],[Colunas82]]</f>
        <v>0.38003726275424776</v>
      </c>
      <c r="Y389" s="488">
        <v>37387.019999999997</v>
      </c>
    </row>
    <row r="390" spans="1:25" ht="20.100000000000001" customHeight="1" x14ac:dyDescent="0.25">
      <c r="A390" s="485">
        <f t="shared" si="17"/>
        <v>386</v>
      </c>
      <c r="B390" s="485" t="s">
        <v>2489</v>
      </c>
      <c r="C390" s="485">
        <v>3534005</v>
      </c>
      <c r="D390" s="485" t="s">
        <v>2490</v>
      </c>
      <c r="E390" s="485" t="s">
        <v>2491</v>
      </c>
      <c r="F390" s="485">
        <v>242.946</v>
      </c>
      <c r="G390" s="486">
        <v>4462</v>
      </c>
      <c r="H390" s="487"/>
      <c r="I390" s="542">
        <v>3507</v>
      </c>
      <c r="J390" s="542">
        <v>1</v>
      </c>
      <c r="K390" s="542" t="s">
        <v>3974</v>
      </c>
      <c r="L390" s="542">
        <v>4273.0364069113257</v>
      </c>
      <c r="M390" s="487">
        <f>+Tabela1368[[#This Row],[Colunas85]]/$N$651</f>
        <v>9.565022560334027E-5</v>
      </c>
      <c r="N390" s="542">
        <v>3297.6084828330759</v>
      </c>
      <c r="O390" s="487">
        <f>+O389+Tabela1368[[#This Row],[Colunas8]]</f>
        <v>0.42314793767223796</v>
      </c>
      <c r="P390" s="485">
        <v>16.03</v>
      </c>
      <c r="Q390" s="485">
        <v>98.7</v>
      </c>
      <c r="R390" s="561">
        <v>0.73799999999999999</v>
      </c>
      <c r="S390" s="485" t="s">
        <v>27</v>
      </c>
      <c r="T390" s="485">
        <v>24069.665369999999</v>
      </c>
      <c r="U390" s="485">
        <v>21217.262790000001</v>
      </c>
      <c r="V390" s="488">
        <v>170333548.12</v>
      </c>
      <c r="W390" s="487">
        <f t="shared" si="18"/>
        <v>7.5184124417436576E-5</v>
      </c>
      <c r="X390" s="487">
        <f>+X389+Tabela1368[[#This Row],[Colunas82]]</f>
        <v>0.38011244687866519</v>
      </c>
      <c r="Y390" s="488">
        <v>38174.26</v>
      </c>
    </row>
    <row r="391" spans="1:25" ht="20.100000000000001" customHeight="1" x14ac:dyDescent="0.25">
      <c r="A391" s="485">
        <f t="shared" ref="A391:A454" si="19">+A390+1</f>
        <v>387</v>
      </c>
      <c r="B391" s="485" t="s">
        <v>2731</v>
      </c>
      <c r="C391" s="485">
        <v>3534104</v>
      </c>
      <c r="D391" s="485" t="s">
        <v>2732</v>
      </c>
      <c r="E391" s="485" t="s">
        <v>2733</v>
      </c>
      <c r="F391" s="485">
        <v>218.66800000000001</v>
      </c>
      <c r="G391" s="486">
        <v>6569</v>
      </c>
      <c r="H391" s="487"/>
      <c r="I391" s="542">
        <v>3504</v>
      </c>
      <c r="J391" s="542">
        <v>1</v>
      </c>
      <c r="K391" s="542" t="s">
        <v>3959</v>
      </c>
      <c r="L391" s="542">
        <v>6290.8059518154414</v>
      </c>
      <c r="M391" s="487">
        <f>+Tabela1368[[#This Row],[Colunas85]]/$N$651</f>
        <v>1.4081719677013497E-4</v>
      </c>
      <c r="N391" s="542">
        <v>4854.7714306881389</v>
      </c>
      <c r="O391" s="487">
        <f>+O390+Tabela1368[[#This Row],[Colunas8]]</f>
        <v>0.42328875486900808</v>
      </c>
      <c r="P391" s="485">
        <v>27.89</v>
      </c>
      <c r="Q391" s="485">
        <v>97.2</v>
      </c>
      <c r="R391" s="561">
        <v>0.77</v>
      </c>
      <c r="S391" s="485">
        <v>44.78</v>
      </c>
      <c r="T391" s="485">
        <v>19242.27146</v>
      </c>
      <c r="U391" s="485">
        <v>16917.37038</v>
      </c>
      <c r="V391" s="488">
        <v>100796509.63000001</v>
      </c>
      <c r="W391" s="487">
        <f t="shared" si="18"/>
        <v>4.4490926212177263E-5</v>
      </c>
      <c r="X391" s="487">
        <f>+X390+Tabela1368[[#This Row],[Colunas82]]</f>
        <v>0.38015693780487736</v>
      </c>
      <c r="Y391" s="488">
        <v>15344.27</v>
      </c>
    </row>
    <row r="392" spans="1:25" ht="20.100000000000001" customHeight="1" x14ac:dyDescent="0.25">
      <c r="A392" s="485">
        <f t="shared" si="19"/>
        <v>388</v>
      </c>
      <c r="B392" s="485" t="s">
        <v>2047</v>
      </c>
      <c r="C392" s="485">
        <v>3534203</v>
      </c>
      <c r="D392" s="485" t="s">
        <v>2048</v>
      </c>
      <c r="E392" s="485" t="s">
        <v>2049</v>
      </c>
      <c r="F392" s="485">
        <v>247.37799999999999</v>
      </c>
      <c r="G392" s="486">
        <v>7318</v>
      </c>
      <c r="H392" s="487"/>
      <c r="I392" s="542">
        <v>3507</v>
      </c>
      <c r="J392" s="542">
        <v>1</v>
      </c>
      <c r="K392" s="542" t="s">
        <v>3974</v>
      </c>
      <c r="L392" s="542">
        <v>7008.0861554856747</v>
      </c>
      <c r="M392" s="487">
        <f>+Tabela1368[[#This Row],[Colunas85]]/$N$651</f>
        <v>1.5687322970982609E-4</v>
      </c>
      <c r="N392" s="542">
        <v>5408.3144055070479</v>
      </c>
      <c r="O392" s="487">
        <f>+O391+Tabela1368[[#This Row],[Colunas8]]</f>
        <v>0.42344562809871789</v>
      </c>
      <c r="P392" s="485">
        <v>22.87</v>
      </c>
      <c r="Q392" s="485">
        <v>99.3</v>
      </c>
      <c r="R392" s="561">
        <v>0.76700000000000002</v>
      </c>
      <c r="S392" s="485" t="s">
        <v>27</v>
      </c>
      <c r="T392" s="485">
        <v>40163.584439999999</v>
      </c>
      <c r="U392" s="485">
        <v>33719.302360000001</v>
      </c>
      <c r="V392" s="488">
        <v>426494796.31999999</v>
      </c>
      <c r="W392" s="487">
        <f t="shared" si="18"/>
        <v>1.8825203950616884E-4</v>
      </c>
      <c r="X392" s="487">
        <f>+X391+Tabela1368[[#This Row],[Colunas82]]</f>
        <v>0.38034518984438354</v>
      </c>
      <c r="Y392" s="488">
        <v>58280.24</v>
      </c>
    </row>
    <row r="393" spans="1:25" ht="20.100000000000001" customHeight="1" x14ac:dyDescent="0.25">
      <c r="A393" s="485">
        <f t="shared" si="19"/>
        <v>389</v>
      </c>
      <c r="B393" s="485" t="s">
        <v>1572</v>
      </c>
      <c r="C393" s="485">
        <v>3534302</v>
      </c>
      <c r="D393" s="485" t="s">
        <v>1573</v>
      </c>
      <c r="E393" s="485" t="s">
        <v>1574</v>
      </c>
      <c r="F393" s="485">
        <v>291.76499999999999</v>
      </c>
      <c r="G393" s="486">
        <v>44682</v>
      </c>
      <c r="H393" s="487"/>
      <c r="I393" s="542">
        <v>3508</v>
      </c>
      <c r="J393" s="542">
        <v>4</v>
      </c>
      <c r="K393" s="542" t="s">
        <v>3985</v>
      </c>
      <c r="L393" s="542">
        <v>42789.738398389032</v>
      </c>
      <c r="M393" s="487">
        <f>+Tabela1368[[#This Row],[Colunas85]]/$N$651</f>
        <v>9.5783132685084036E-4</v>
      </c>
      <c r="N393" s="542">
        <v>33021.905475111496</v>
      </c>
      <c r="O393" s="487">
        <f>+O392+Tabela1368[[#This Row],[Colunas8]]</f>
        <v>0.42440345942556873</v>
      </c>
      <c r="P393" s="485">
        <v>136.34</v>
      </c>
      <c r="Q393" s="485">
        <v>98.3</v>
      </c>
      <c r="R393" s="561">
        <v>0.78</v>
      </c>
      <c r="S393" s="485">
        <v>10.55</v>
      </c>
      <c r="T393" s="485">
        <v>173941.85907999999</v>
      </c>
      <c r="U393" s="485">
        <v>137410.76196</v>
      </c>
      <c r="V393" s="488">
        <v>1876790556.96</v>
      </c>
      <c r="W393" s="487">
        <f t="shared" si="18"/>
        <v>8.2840319066530767E-4</v>
      </c>
      <c r="X393" s="487">
        <f>+X392+Tabela1368[[#This Row],[Colunas82]]</f>
        <v>0.38117359303504883</v>
      </c>
      <c r="Y393" s="488">
        <v>42003.28</v>
      </c>
    </row>
    <row r="394" spans="1:25" ht="20.100000000000001" customHeight="1" x14ac:dyDescent="0.25">
      <c r="A394" s="485">
        <f t="shared" si="19"/>
        <v>390</v>
      </c>
      <c r="B394" s="485" t="s">
        <v>1182</v>
      </c>
      <c r="C394" s="485">
        <v>3534401</v>
      </c>
      <c r="D394" s="485" t="s">
        <v>1183</v>
      </c>
      <c r="E394" s="485" t="s">
        <v>1184</v>
      </c>
      <c r="F394" s="485">
        <v>64.953999999999994</v>
      </c>
      <c r="G394" s="486">
        <v>701428</v>
      </c>
      <c r="H394" s="487"/>
      <c r="I394" s="542">
        <v>3501</v>
      </c>
      <c r="J394" s="542">
        <v>1</v>
      </c>
      <c r="K394" s="542" t="s">
        <v>3944</v>
      </c>
      <c r="L394" s="542">
        <v>671722.85540721589</v>
      </c>
      <c r="M394" s="487">
        <f>+Tabela1368[[#This Row],[Colunas85]]/$N$651</f>
        <v>1.503624976344683E-2</v>
      </c>
      <c r="N394" s="542">
        <v>518385.23596966354</v>
      </c>
      <c r="O394" s="487">
        <f>+O393+Tabela1368[[#This Row],[Colunas8]]</f>
        <v>0.43943970918901554</v>
      </c>
      <c r="P394" s="485">
        <v>10264.799999999999</v>
      </c>
      <c r="Q394" s="485">
        <v>96</v>
      </c>
      <c r="R394" s="561">
        <v>0.77600000000000002</v>
      </c>
      <c r="S394" s="485">
        <v>12.44</v>
      </c>
      <c r="T394" s="485">
        <v>2238608.1129800002</v>
      </c>
      <c r="U394" s="485">
        <v>2035364.62372</v>
      </c>
      <c r="V394" s="488">
        <v>77112335907.880005</v>
      </c>
      <c r="W394" s="487">
        <f t="shared" si="18"/>
        <v>3.4036885399303642E-2</v>
      </c>
      <c r="X394" s="487">
        <f>+X393+Tabela1368[[#This Row],[Colunas82]]</f>
        <v>0.41521047843435249</v>
      </c>
      <c r="Y394" s="488">
        <v>109936.21</v>
      </c>
    </row>
    <row r="395" spans="1:25" ht="20.100000000000001" customHeight="1" x14ac:dyDescent="0.25">
      <c r="A395" s="485">
        <f t="shared" si="19"/>
        <v>391</v>
      </c>
      <c r="B395" s="485" t="s">
        <v>2785</v>
      </c>
      <c r="C395" s="485">
        <v>3534500</v>
      </c>
      <c r="D395" s="485" t="s">
        <v>2786</v>
      </c>
      <c r="E395" s="485" t="s">
        <v>2787</v>
      </c>
      <c r="F395" s="485">
        <v>222.13</v>
      </c>
      <c r="G395" s="486">
        <v>2603</v>
      </c>
      <c r="H395" s="487"/>
      <c r="I395" s="542">
        <v>3504</v>
      </c>
      <c r="J395" s="542">
        <v>1</v>
      </c>
      <c r="K395" s="542" t="s">
        <v>3959</v>
      </c>
      <c r="L395" s="542">
        <v>2492.7641791103051</v>
      </c>
      <c r="M395" s="487">
        <f>+Tabela1368[[#This Row],[Colunas85]]/$N$651</f>
        <v>5.5799537706296439E-5</v>
      </c>
      <c r="N395" s="542">
        <v>1923.728122100963</v>
      </c>
      <c r="O395" s="487">
        <f>+O394+Tabela1368[[#This Row],[Colunas8]]</f>
        <v>0.43949550872672183</v>
      </c>
      <c r="P395" s="485">
        <v>11.46</v>
      </c>
      <c r="Q395" s="485">
        <v>96.7</v>
      </c>
      <c r="R395" s="561">
        <v>0.749</v>
      </c>
      <c r="S395" s="485" t="s">
        <v>27</v>
      </c>
      <c r="T395" s="485">
        <v>16277.63983</v>
      </c>
      <c r="U395" s="485">
        <v>14129.589529999999</v>
      </c>
      <c r="V395" s="488">
        <v>90845506.929999992</v>
      </c>
      <c r="W395" s="487">
        <f t="shared" si="18"/>
        <v>4.0098618100636179E-5</v>
      </c>
      <c r="X395" s="487">
        <f>+X394+Tabela1368[[#This Row],[Colunas82]]</f>
        <v>0.41525057705245311</v>
      </c>
      <c r="Y395" s="488">
        <v>34900.31</v>
      </c>
    </row>
    <row r="396" spans="1:25" ht="20.100000000000001" customHeight="1" x14ac:dyDescent="0.25">
      <c r="A396" s="485">
        <f t="shared" si="19"/>
        <v>392</v>
      </c>
      <c r="B396" s="485" t="s">
        <v>1831</v>
      </c>
      <c r="C396" s="485">
        <v>3534609</v>
      </c>
      <c r="D396" s="485" t="s">
        <v>1832</v>
      </c>
      <c r="E396" s="485" t="s">
        <v>1833</v>
      </c>
      <c r="F396" s="485">
        <v>248.03800000000001</v>
      </c>
      <c r="G396" s="486">
        <v>33118</v>
      </c>
      <c r="H396" s="487"/>
      <c r="I396" s="542">
        <v>3505</v>
      </c>
      <c r="J396" s="542">
        <v>2</v>
      </c>
      <c r="K396" s="542" t="s">
        <v>3966</v>
      </c>
      <c r="L396" s="542">
        <v>31715.46833798505</v>
      </c>
      <c r="M396" s="487">
        <f>+Tabela1368[[#This Row],[Colunas85]]/$N$651</f>
        <v>7.0993818277261846E-4</v>
      </c>
      <c r="N396" s="542">
        <v>24475.615807813945</v>
      </c>
      <c r="O396" s="487">
        <f>+O395+Tabela1368[[#This Row],[Colunas8]]</f>
        <v>0.44020544690949442</v>
      </c>
      <c r="P396" s="485">
        <v>124.47</v>
      </c>
      <c r="Q396" s="485">
        <v>97.6</v>
      </c>
      <c r="R396" s="561">
        <v>0.76200000000000001</v>
      </c>
      <c r="S396" s="485">
        <v>10.14</v>
      </c>
      <c r="T396" s="485">
        <v>82432.661699999997</v>
      </c>
      <c r="U396" s="485">
        <v>70501.132100000003</v>
      </c>
      <c r="V396" s="488">
        <v>858767623.72000003</v>
      </c>
      <c r="W396" s="487">
        <f t="shared" si="18"/>
        <v>3.7905446449071974E-4</v>
      </c>
      <c r="X396" s="487">
        <f>+X395+Tabela1368[[#This Row],[Colunas82]]</f>
        <v>0.41562963151694382</v>
      </c>
      <c r="Y396" s="488">
        <v>25930.54</v>
      </c>
    </row>
    <row r="397" spans="1:25" ht="20.100000000000001" customHeight="1" x14ac:dyDescent="0.25">
      <c r="A397" s="485">
        <f t="shared" si="19"/>
        <v>393</v>
      </c>
      <c r="B397" s="485" t="s">
        <v>1464</v>
      </c>
      <c r="C397" s="485">
        <v>3534708</v>
      </c>
      <c r="D397" s="485" t="s">
        <v>1465</v>
      </c>
      <c r="E397" s="485" t="s">
        <v>1466</v>
      </c>
      <c r="F397" s="485">
        <v>295.81799999999998</v>
      </c>
      <c r="G397" s="486">
        <v>115139</v>
      </c>
      <c r="H397" s="487"/>
      <c r="I397" s="542">
        <v>3504</v>
      </c>
      <c r="J397" s="542">
        <v>3</v>
      </c>
      <c r="K397" s="542" t="s">
        <v>3961</v>
      </c>
      <c r="L397" s="542">
        <v>110262.91771747268</v>
      </c>
      <c r="M397" s="487">
        <f>+Tabela1368[[#This Row],[Colunas85]]/$N$651</f>
        <v>2.4681916911122805E-3</v>
      </c>
      <c r="N397" s="542">
        <v>85092.636285279586</v>
      </c>
      <c r="O397" s="487">
        <f>+O396+Tabela1368[[#This Row],[Colunas8]]</f>
        <v>0.44267363860060671</v>
      </c>
      <c r="P397" s="485">
        <v>347.78</v>
      </c>
      <c r="Q397" s="485">
        <v>98.2</v>
      </c>
      <c r="R397" s="561">
        <v>0.77800000000000002</v>
      </c>
      <c r="S397" s="485">
        <v>7.02</v>
      </c>
      <c r="T397" s="485">
        <v>368729.08912999998</v>
      </c>
      <c r="U397" s="485">
        <v>331727.83127000002</v>
      </c>
      <c r="V397" s="488">
        <v>3135527423.0599999</v>
      </c>
      <c r="W397" s="487">
        <f t="shared" si="18"/>
        <v>1.3840014870326494E-3</v>
      </c>
      <c r="X397" s="487">
        <f>+X396+Tabela1368[[#This Row],[Colunas82]]</f>
        <v>0.41701363300397648</v>
      </c>
      <c r="Y397" s="488">
        <v>27232.54</v>
      </c>
    </row>
    <row r="398" spans="1:25" ht="20.100000000000001" customHeight="1" x14ac:dyDescent="0.25">
      <c r="A398" s="485">
        <f t="shared" si="19"/>
        <v>394</v>
      </c>
      <c r="B398" s="485" t="s">
        <v>2672</v>
      </c>
      <c r="C398" s="485">
        <v>3534807</v>
      </c>
      <c r="D398" s="485" t="s">
        <v>2673</v>
      </c>
      <c r="E398" s="485" t="s">
        <v>2674</v>
      </c>
      <c r="F398" s="485">
        <v>266.77800000000002</v>
      </c>
      <c r="G398" s="486">
        <v>8676</v>
      </c>
      <c r="H398" s="487"/>
      <c r="I398" s="542">
        <v>3505</v>
      </c>
      <c r="J398" s="542">
        <v>3</v>
      </c>
      <c r="K398" s="542" t="s">
        <v>3967</v>
      </c>
      <c r="L398" s="542">
        <v>8308.5754967195571</v>
      </c>
      <c r="M398" s="487">
        <f>+Tabela1368[[#This Row],[Colunas85]]/$N$651</f>
        <v>1.8598416793692968E-4</v>
      </c>
      <c r="N398" s="542">
        <v>6411.934378543202</v>
      </c>
      <c r="O398" s="487">
        <f>+O397+Tabela1368[[#This Row],[Colunas8]]</f>
        <v>0.44285962276854363</v>
      </c>
      <c r="P398" s="485">
        <v>29.15</v>
      </c>
      <c r="Q398" s="485">
        <v>97.3</v>
      </c>
      <c r="R398" s="561">
        <v>0.69199999999999995</v>
      </c>
      <c r="S398" s="485">
        <v>9.7100000000000009</v>
      </c>
      <c r="T398" s="485">
        <v>25262.116190000001</v>
      </c>
      <c r="U398" s="485">
        <v>22785.322830000001</v>
      </c>
      <c r="V398" s="488">
        <v>114614645.04000001</v>
      </c>
      <c r="W398" s="487">
        <f t="shared" si="18"/>
        <v>5.0590161643770087E-5</v>
      </c>
      <c r="X398" s="487">
        <f>+X397+Tabela1368[[#This Row],[Colunas82]]</f>
        <v>0.41706422316562025</v>
      </c>
      <c r="Y398" s="488">
        <v>13210.54</v>
      </c>
    </row>
    <row r="399" spans="1:25" ht="20.100000000000001" customHeight="1" x14ac:dyDescent="0.25">
      <c r="A399" s="485">
        <f t="shared" si="19"/>
        <v>395</v>
      </c>
      <c r="B399" s="485" t="s">
        <v>2041</v>
      </c>
      <c r="C399" s="485">
        <v>3534757</v>
      </c>
      <c r="D399" s="485" t="s">
        <v>2042</v>
      </c>
      <c r="E399" s="485" t="s">
        <v>2043</v>
      </c>
      <c r="F399" s="485">
        <v>288.64800000000002</v>
      </c>
      <c r="G399" s="486">
        <v>10712</v>
      </c>
      <c r="H399" s="487"/>
      <c r="I399" s="542">
        <v>3507</v>
      </c>
      <c r="J399" s="542">
        <v>5</v>
      </c>
      <c r="K399" s="542" t="s">
        <v>3979</v>
      </c>
      <c r="L399" s="542">
        <v>10258.351858098189</v>
      </c>
      <c r="M399" s="487">
        <f>+Tabela1368[[#This Row],[Colunas85]]/$N$651</f>
        <v>2.2962913865149731E-4</v>
      </c>
      <c r="N399" s="542">
        <v>7916.6252954074207</v>
      </c>
      <c r="O399" s="487">
        <f>+O398+Tabela1368[[#This Row],[Colunas8]]</f>
        <v>0.44308925190719511</v>
      </c>
      <c r="P399" s="485">
        <v>29.1</v>
      </c>
      <c r="Q399" s="485">
        <v>99.7</v>
      </c>
      <c r="R399" s="561">
        <v>0.77</v>
      </c>
      <c r="S399" s="485" t="s">
        <v>27</v>
      </c>
      <c r="T399" s="485">
        <v>78183.636050000001</v>
      </c>
      <c r="U399" s="485">
        <v>60533.818859999999</v>
      </c>
      <c r="V399" s="488">
        <v>443751455.68000001</v>
      </c>
      <c r="W399" s="487">
        <f t="shared" si="18"/>
        <v>1.958690171284369E-4</v>
      </c>
      <c r="X399" s="487">
        <f>+X398+Tabela1368[[#This Row],[Colunas82]]</f>
        <v>0.41726009218274868</v>
      </c>
      <c r="Y399" s="488">
        <v>41425.64</v>
      </c>
    </row>
    <row r="400" spans="1:25" ht="20.100000000000001" customHeight="1" x14ac:dyDescent="0.25">
      <c r="A400" s="485">
        <f t="shared" si="19"/>
        <v>396</v>
      </c>
      <c r="B400" s="485" t="s">
        <v>2197</v>
      </c>
      <c r="C400" s="485">
        <v>3534906</v>
      </c>
      <c r="D400" s="485" t="s">
        <v>2198</v>
      </c>
      <c r="E400" s="485" t="s">
        <v>2199</v>
      </c>
      <c r="F400" s="485">
        <v>339.375</v>
      </c>
      <c r="G400" s="486">
        <v>14326</v>
      </c>
      <c r="H400" s="487"/>
      <c r="I400" s="542">
        <v>3505</v>
      </c>
      <c r="J400" s="542">
        <v>2</v>
      </c>
      <c r="K400" s="542" t="s">
        <v>3966</v>
      </c>
      <c r="L400" s="542">
        <v>13719.300664592482</v>
      </c>
      <c r="M400" s="487">
        <f>+Tabela1368[[#This Row],[Colunas85]]/$N$651</f>
        <v>3.0710110533246356E-4</v>
      </c>
      <c r="N400" s="542">
        <v>10587.525577110408</v>
      </c>
      <c r="O400" s="487">
        <f>+O399+Tabela1368[[#This Row],[Colunas8]]</f>
        <v>0.44339635301252756</v>
      </c>
      <c r="P400" s="485">
        <v>39.07</v>
      </c>
      <c r="Q400" s="485">
        <v>98.9</v>
      </c>
      <c r="R400" s="561">
        <v>0.72499999999999998</v>
      </c>
      <c r="S400" s="485">
        <v>18.52</v>
      </c>
      <c r="T400" s="485">
        <v>41863.006540000002</v>
      </c>
      <c r="U400" s="485">
        <v>37821.932390000002</v>
      </c>
      <c r="V400" s="488">
        <v>308617425.22000003</v>
      </c>
      <c r="W400" s="487">
        <f t="shared" si="18"/>
        <v>1.3622173172123911E-4</v>
      </c>
      <c r="X400" s="487">
        <f>+X399+Tabela1368[[#This Row],[Colunas82]]</f>
        <v>0.41739631391446991</v>
      </c>
      <c r="Y400" s="488">
        <v>21542.47</v>
      </c>
    </row>
    <row r="401" spans="1:25" ht="20.100000000000001" customHeight="1" x14ac:dyDescent="0.25">
      <c r="A401" s="485">
        <f t="shared" si="19"/>
        <v>397</v>
      </c>
      <c r="B401" s="485" t="s">
        <v>2182</v>
      </c>
      <c r="C401" s="485">
        <v>3535002</v>
      </c>
      <c r="D401" s="485" t="s">
        <v>2183</v>
      </c>
      <c r="E401" s="485" t="s">
        <v>2184</v>
      </c>
      <c r="F401" s="485">
        <v>697.70100000000002</v>
      </c>
      <c r="G401" s="486">
        <v>13285</v>
      </c>
      <c r="H401" s="487"/>
      <c r="I401" s="542">
        <v>3507</v>
      </c>
      <c r="J401" s="542">
        <v>1</v>
      </c>
      <c r="K401" s="542" t="s">
        <v>3974</v>
      </c>
      <c r="L401" s="542">
        <v>12722.3865230428</v>
      </c>
      <c r="M401" s="487">
        <f>+Tabela1368[[#This Row],[Colunas85]]/$N$651</f>
        <v>2.8478557757516268E-4</v>
      </c>
      <c r="N401" s="542">
        <v>9818.1821368080291</v>
      </c>
      <c r="O401" s="487">
        <f>+O400+Tabela1368[[#This Row],[Colunas8]]</f>
        <v>0.44368113859010272</v>
      </c>
      <c r="P401" s="485">
        <v>15.89</v>
      </c>
      <c r="Q401" s="485">
        <v>96.6</v>
      </c>
      <c r="R401" s="561">
        <v>0.73199999999999998</v>
      </c>
      <c r="S401" s="485">
        <v>8.1300000000000008</v>
      </c>
      <c r="T401" s="485">
        <v>41826.13912</v>
      </c>
      <c r="U401" s="485">
        <v>35921.853589999999</v>
      </c>
      <c r="V401" s="488">
        <v>317130087.65000004</v>
      </c>
      <c r="W401" s="487">
        <f t="shared" si="18"/>
        <v>1.3997916575772066E-4</v>
      </c>
      <c r="X401" s="487">
        <f>+X400+Tabela1368[[#This Row],[Colunas82]]</f>
        <v>0.41753629308022761</v>
      </c>
      <c r="Y401" s="488">
        <v>23871.29</v>
      </c>
    </row>
    <row r="402" spans="1:25" ht="20.100000000000001" customHeight="1" x14ac:dyDescent="0.25">
      <c r="A402" s="485">
        <f t="shared" si="19"/>
        <v>398</v>
      </c>
      <c r="B402" s="485" t="s">
        <v>2623</v>
      </c>
      <c r="C402" s="485">
        <v>3535101</v>
      </c>
      <c r="D402" s="485" t="s">
        <v>2624</v>
      </c>
      <c r="E402" s="485" t="s">
        <v>2625</v>
      </c>
      <c r="F402" s="485">
        <v>82.125</v>
      </c>
      <c r="G402" s="486">
        <v>13691</v>
      </c>
      <c r="H402" s="487"/>
      <c r="I402" s="542">
        <v>3507</v>
      </c>
      <c r="J402" s="542">
        <v>2</v>
      </c>
      <c r="K402" s="542" t="s">
        <v>3976</v>
      </c>
      <c r="L402" s="542">
        <v>13111.192614751897</v>
      </c>
      <c r="M402" s="487">
        <f>+Tabela1368[[#This Row],[Colunas85]]/$N$651</f>
        <v>2.9348884776677085E-4</v>
      </c>
      <c r="N402" s="542">
        <v>10118.233468952856</v>
      </c>
      <c r="O402" s="487">
        <f>+O401+Tabela1368[[#This Row],[Colunas8]]</f>
        <v>0.44397462743786947</v>
      </c>
      <c r="P402" s="485">
        <v>133.13999999999999</v>
      </c>
      <c r="Q402" s="485">
        <v>98.2</v>
      </c>
      <c r="R402" s="561">
        <v>0.72199999999999998</v>
      </c>
      <c r="S402" s="485">
        <v>38.83</v>
      </c>
      <c r="T402" s="485">
        <v>28222.15482</v>
      </c>
      <c r="U402" s="485">
        <v>24820.582740000002</v>
      </c>
      <c r="V402" s="488">
        <v>128369417.29000001</v>
      </c>
      <c r="W402" s="487">
        <f t="shared" si="18"/>
        <v>5.6661428987117807E-5</v>
      </c>
      <c r="X402" s="487">
        <f>+X401+Tabela1368[[#This Row],[Colunas82]]</f>
        <v>0.41759295450921474</v>
      </c>
      <c r="Y402" s="488">
        <v>9376.19</v>
      </c>
    </row>
    <row r="403" spans="1:25" ht="20.100000000000001" customHeight="1" x14ac:dyDescent="0.25">
      <c r="A403" s="485">
        <f t="shared" si="19"/>
        <v>399</v>
      </c>
      <c r="B403" s="485" t="s">
        <v>2446</v>
      </c>
      <c r="C403" s="485">
        <v>3535200</v>
      </c>
      <c r="D403" s="485" t="s">
        <v>1985</v>
      </c>
      <c r="E403" s="485" t="s">
        <v>2447</v>
      </c>
      <c r="F403" s="485">
        <v>318.74</v>
      </c>
      <c r="G403" s="486">
        <v>9173</v>
      </c>
      <c r="H403" s="487"/>
      <c r="I403" s="542">
        <v>3507</v>
      </c>
      <c r="J403" s="542">
        <v>4</v>
      </c>
      <c r="K403" s="542" t="s">
        <v>3978</v>
      </c>
      <c r="L403" s="542">
        <v>8784.5277813979355</v>
      </c>
      <c r="M403" s="487">
        <f>+Tabela1368[[#This Row],[Colunas85]]/$N$651</f>
        <v>1.966381711025191E-4</v>
      </c>
      <c r="N403" s="542">
        <v>6779.2385954791134</v>
      </c>
      <c r="O403" s="487">
        <f>+O402+Tabela1368[[#This Row],[Colunas8]]</f>
        <v>0.44417126560897197</v>
      </c>
      <c r="P403" s="485">
        <v>30.02</v>
      </c>
      <c r="Q403" s="485">
        <v>98.5</v>
      </c>
      <c r="R403" s="561">
        <v>0.753</v>
      </c>
      <c r="S403" s="485" t="s">
        <v>27</v>
      </c>
      <c r="T403" s="485">
        <v>27828.462159999999</v>
      </c>
      <c r="U403" s="485">
        <v>23935.152020000001</v>
      </c>
      <c r="V403" s="488">
        <v>184254932.18000001</v>
      </c>
      <c r="W403" s="487">
        <f t="shared" si="18"/>
        <v>8.1328933134111584E-5</v>
      </c>
      <c r="X403" s="487">
        <f>+X402+Tabela1368[[#This Row],[Colunas82]]</f>
        <v>0.41767428344234886</v>
      </c>
      <c r="Y403" s="488">
        <v>20086.66</v>
      </c>
    </row>
    <row r="404" spans="1:25" ht="20.100000000000001" customHeight="1" x14ac:dyDescent="0.25">
      <c r="A404" s="485">
        <f t="shared" si="19"/>
        <v>400</v>
      </c>
      <c r="B404" s="485" t="s">
        <v>1894</v>
      </c>
      <c r="C404" s="485">
        <v>3535309</v>
      </c>
      <c r="D404" s="485" t="s">
        <v>1895</v>
      </c>
      <c r="E404" s="485" t="s">
        <v>1896</v>
      </c>
      <c r="F404" s="485">
        <v>548.40700000000004</v>
      </c>
      <c r="G404" s="486">
        <v>22322</v>
      </c>
      <c r="H404" s="487"/>
      <c r="I404" s="542">
        <v>3504</v>
      </c>
      <c r="J404" s="542">
        <v>2</v>
      </c>
      <c r="K404" s="542" t="s">
        <v>3960</v>
      </c>
      <c r="L404" s="542">
        <v>21376.673840222909</v>
      </c>
      <c r="M404" s="487">
        <f>+Tabela1368[[#This Row],[Colunas85]]/$N$651</f>
        <v>4.7850836752975391E-4</v>
      </c>
      <c r="N404" s="542">
        <v>16496.910926445526</v>
      </c>
      <c r="O404" s="487">
        <f>+O403+Tabela1368[[#This Row],[Colunas8]]</f>
        <v>0.44464977397650174</v>
      </c>
      <c r="P404" s="485">
        <v>38.67</v>
      </c>
      <c r="Q404" s="485">
        <v>97.2</v>
      </c>
      <c r="R404" s="561">
        <v>0.746</v>
      </c>
      <c r="S404" s="485">
        <v>8.77</v>
      </c>
      <c r="T404" s="485">
        <v>82329.603839999996</v>
      </c>
      <c r="U404" s="485">
        <v>70594.619250000003</v>
      </c>
      <c r="V404" s="488">
        <v>690570803.15999997</v>
      </c>
      <c r="W404" s="487">
        <f t="shared" si="18"/>
        <v>3.0481347777275752E-4</v>
      </c>
      <c r="X404" s="487">
        <f>+X403+Tabela1368[[#This Row],[Colunas82]]</f>
        <v>0.41797909692012164</v>
      </c>
      <c r="Y404" s="488">
        <v>30936.78</v>
      </c>
    </row>
    <row r="405" spans="1:25" ht="20.100000000000001" customHeight="1" x14ac:dyDescent="0.25">
      <c r="A405" s="485">
        <f t="shared" si="19"/>
        <v>401</v>
      </c>
      <c r="B405" s="485" t="s">
        <v>2248</v>
      </c>
      <c r="C405" s="485">
        <v>3535408</v>
      </c>
      <c r="D405" s="485" t="s">
        <v>2249</v>
      </c>
      <c r="E405" s="485" t="s">
        <v>2250</v>
      </c>
      <c r="F405" s="485">
        <v>356.05</v>
      </c>
      <c r="G405" s="486">
        <v>15944</v>
      </c>
      <c r="H405" s="487"/>
      <c r="I405" s="542">
        <v>3505</v>
      </c>
      <c r="J405" s="542">
        <v>3</v>
      </c>
      <c r="K405" s="542" t="s">
        <v>3967</v>
      </c>
      <c r="L405" s="542">
        <v>15268.779128595737</v>
      </c>
      <c r="M405" s="487">
        <f>+Tabela1368[[#This Row],[Colunas85]]/$N$651</f>
        <v>3.4178556634237051E-4</v>
      </c>
      <c r="N405" s="542">
        <v>11783.296649549655</v>
      </c>
      <c r="O405" s="487">
        <f>+O404+Tabela1368[[#This Row],[Colunas8]]</f>
        <v>0.44499155954284408</v>
      </c>
      <c r="P405" s="485">
        <v>40.93</v>
      </c>
      <c r="Q405" s="485">
        <v>95.8</v>
      </c>
      <c r="R405" s="561">
        <v>0.72199999999999998</v>
      </c>
      <c r="S405" s="485">
        <v>17.14</v>
      </c>
      <c r="T405" s="485">
        <v>44391.462959999997</v>
      </c>
      <c r="U405" s="485">
        <v>42264.698929999999</v>
      </c>
      <c r="V405" s="488">
        <v>268291760.72000003</v>
      </c>
      <c r="W405" s="487">
        <f t="shared" si="18"/>
        <v>1.184222447120924E-4</v>
      </c>
      <c r="X405" s="487">
        <f>+X404+Tabela1368[[#This Row],[Colunas82]]</f>
        <v>0.41809751916483373</v>
      </c>
      <c r="Y405" s="488">
        <v>16827.13</v>
      </c>
    </row>
    <row r="406" spans="1:25" ht="20.100000000000001" customHeight="1" x14ac:dyDescent="0.25">
      <c r="A406" s="485">
        <f t="shared" si="19"/>
        <v>402</v>
      </c>
      <c r="B406" s="485" t="s">
        <v>1640</v>
      </c>
      <c r="C406" s="485">
        <v>3535507</v>
      </c>
      <c r="D406" s="485" t="s">
        <v>1641</v>
      </c>
      <c r="E406" s="485" t="s">
        <v>1642</v>
      </c>
      <c r="F406" s="485">
        <v>1001.492</v>
      </c>
      <c r="G406" s="486">
        <v>46180</v>
      </c>
      <c r="H406" s="487"/>
      <c r="I406" s="542">
        <v>3504</v>
      </c>
      <c r="J406" s="542">
        <v>2</v>
      </c>
      <c r="K406" s="542" t="s">
        <v>3960</v>
      </c>
      <c r="L406" s="542">
        <v>44224.298805729501</v>
      </c>
      <c r="M406" s="487">
        <f>+Tabela1368[[#This Row],[Colunas85]]/$N$651</f>
        <v>9.8994339273022276E-4</v>
      </c>
      <c r="N406" s="542">
        <v>34128.991424749322</v>
      </c>
      <c r="O406" s="487">
        <f>+O405+Tabela1368[[#This Row],[Colunas8]]</f>
        <v>0.44598150293557431</v>
      </c>
      <c r="P406" s="485">
        <v>42.22</v>
      </c>
      <c r="Q406" s="485">
        <v>99.4</v>
      </c>
      <c r="R406" s="561">
        <v>0.76200000000000001</v>
      </c>
      <c r="S406" s="485">
        <v>12.3</v>
      </c>
      <c r="T406" s="485">
        <v>154327.25498999999</v>
      </c>
      <c r="U406" s="485">
        <v>139277.28116000001</v>
      </c>
      <c r="V406" s="488">
        <v>1560532108.3999999</v>
      </c>
      <c r="W406" s="487">
        <f t="shared" si="18"/>
        <v>6.8880876075388953E-4</v>
      </c>
      <c r="X406" s="487">
        <f>+X405+Tabela1368[[#This Row],[Colunas82]]</f>
        <v>0.41878632792558762</v>
      </c>
      <c r="Y406" s="488">
        <v>33792.379999999997</v>
      </c>
    </row>
    <row r="407" spans="1:25" ht="20.100000000000001" customHeight="1" x14ac:dyDescent="0.25">
      <c r="A407" s="485">
        <f t="shared" si="19"/>
        <v>403</v>
      </c>
      <c r="B407" s="485" t="s">
        <v>2227</v>
      </c>
      <c r="C407" s="485">
        <v>3535606</v>
      </c>
      <c r="D407" s="485" t="s">
        <v>2228</v>
      </c>
      <c r="E407" s="485" t="s">
        <v>2229</v>
      </c>
      <c r="F407" s="485">
        <v>809.57600000000002</v>
      </c>
      <c r="G407" s="486">
        <v>18302</v>
      </c>
      <c r="H407" s="487"/>
      <c r="I407" s="542">
        <v>3511</v>
      </c>
      <c r="J407" s="542">
        <v>1</v>
      </c>
      <c r="K407" s="542" t="s">
        <v>4004</v>
      </c>
      <c r="L407" s="542">
        <v>17526.918942019518</v>
      </c>
      <c r="M407" s="487">
        <f>+Tabela1368[[#This Row],[Colunas85]]/$N$651</f>
        <v>3.9233313065717922E-4</v>
      </c>
      <c r="N407" s="542">
        <v>13525.959312597704</v>
      </c>
      <c r="O407" s="487">
        <f>+O406+Tabela1368[[#This Row],[Colunas8]]</f>
        <v>0.44637383606623149</v>
      </c>
      <c r="P407" s="485">
        <v>21.48</v>
      </c>
      <c r="Q407" s="485">
        <v>97.2</v>
      </c>
      <c r="R407" s="561">
        <v>0.71899999999999997</v>
      </c>
      <c r="S407" s="485">
        <v>5.62</v>
      </c>
      <c r="T407" s="485">
        <v>66686.028640000004</v>
      </c>
      <c r="U407" s="485">
        <v>56151.49568</v>
      </c>
      <c r="V407" s="488">
        <v>280686243.74000001</v>
      </c>
      <c r="W407" s="487">
        <f t="shared" si="18"/>
        <v>1.2389308920368358E-4</v>
      </c>
      <c r="X407" s="487">
        <f>+X406+Tabela1368[[#This Row],[Colunas82]]</f>
        <v>0.41891022101479131</v>
      </c>
      <c r="Y407" s="488">
        <v>15336.37</v>
      </c>
    </row>
    <row r="408" spans="1:25" ht="20.100000000000001" customHeight="1" x14ac:dyDescent="0.25">
      <c r="A408" s="485">
        <f t="shared" si="19"/>
        <v>404</v>
      </c>
      <c r="B408" s="485" t="s">
        <v>2341</v>
      </c>
      <c r="C408" s="485">
        <v>3535705</v>
      </c>
      <c r="D408" s="485" t="s">
        <v>2342</v>
      </c>
      <c r="E408" s="485" t="s">
        <v>2343</v>
      </c>
      <c r="F408" s="485">
        <v>155.18600000000001</v>
      </c>
      <c r="G408" s="486">
        <v>6536</v>
      </c>
      <c r="H408" s="487"/>
      <c r="I408" s="542">
        <v>3507</v>
      </c>
      <c r="J408" s="542">
        <v>2</v>
      </c>
      <c r="K408" s="542" t="s">
        <v>3976</v>
      </c>
      <c r="L408" s="542">
        <v>6259.2034862331748</v>
      </c>
      <c r="M408" s="487">
        <f>+Tabela1368[[#This Row],[Colunas85]]/$N$651</f>
        <v>1.4010978810924068E-4</v>
      </c>
      <c r="N408" s="542">
        <v>4830.3830219177462</v>
      </c>
      <c r="O408" s="487">
        <f>+O407+Tabela1368[[#This Row],[Colunas8]]</f>
        <v>0.44651394585434073</v>
      </c>
      <c r="P408" s="485">
        <v>37.85</v>
      </c>
      <c r="Q408" s="485">
        <v>99.1</v>
      </c>
      <c r="R408" s="561">
        <v>0.749</v>
      </c>
      <c r="S408" s="485" t="s">
        <v>27</v>
      </c>
      <c r="T408" s="485">
        <v>31973.66678</v>
      </c>
      <c r="U408" s="485">
        <v>25235.23892</v>
      </c>
      <c r="V408" s="488">
        <v>226045403.11999997</v>
      </c>
      <c r="W408" s="487">
        <f t="shared" si="18"/>
        <v>9.9774976214261009E-5</v>
      </c>
      <c r="X408" s="487">
        <f>+X407+Tabela1368[[#This Row],[Colunas82]]</f>
        <v>0.41900999599100558</v>
      </c>
      <c r="Y408" s="488">
        <v>34584.67</v>
      </c>
    </row>
    <row r="409" spans="1:25" ht="20.100000000000001" customHeight="1" x14ac:dyDescent="0.25">
      <c r="A409" s="485">
        <f t="shared" si="19"/>
        <v>405</v>
      </c>
      <c r="B409" s="485" t="s">
        <v>1921</v>
      </c>
      <c r="C409" s="485">
        <v>3535804</v>
      </c>
      <c r="D409" s="485" t="s">
        <v>1922</v>
      </c>
      <c r="E409" s="485" t="s">
        <v>1923</v>
      </c>
      <c r="F409" s="485">
        <v>1018.724</v>
      </c>
      <c r="G409" s="486">
        <v>20588</v>
      </c>
      <c r="H409" s="487"/>
      <c r="I409" s="542">
        <v>3502</v>
      </c>
      <c r="J409" s="542">
        <v>5</v>
      </c>
      <c r="K409" s="542" t="s">
        <v>3951</v>
      </c>
      <c r="L409" s="542">
        <v>19716.107921445626</v>
      </c>
      <c r="M409" s="487">
        <f>+Tabela1368[[#This Row],[Colunas85]]/$N$651</f>
        <v>4.4133725789367319E-4</v>
      </c>
      <c r="N409" s="542">
        <v>15215.410901964899</v>
      </c>
      <c r="O409" s="487">
        <f>+O408+Tabela1368[[#This Row],[Colunas8]]</f>
        <v>0.44695528311223442</v>
      </c>
      <c r="P409" s="485">
        <v>17.48</v>
      </c>
      <c r="Q409" s="485">
        <v>98.1</v>
      </c>
      <c r="R409" s="561">
        <v>0.71699999999999997</v>
      </c>
      <c r="S409" s="485">
        <v>11.81</v>
      </c>
      <c r="T409" s="485">
        <v>92270.427150000003</v>
      </c>
      <c r="U409" s="485">
        <v>82761.083450000006</v>
      </c>
      <c r="V409" s="488">
        <v>642310394.51999998</v>
      </c>
      <c r="W409" s="487">
        <f t="shared" si="18"/>
        <v>2.8351164611555588E-4</v>
      </c>
      <c r="X409" s="487">
        <f>+X408+Tabela1368[[#This Row],[Colunas82]]</f>
        <v>0.41929350763712114</v>
      </c>
      <c r="Y409" s="488">
        <v>31198.29</v>
      </c>
    </row>
    <row r="410" spans="1:25" ht="20.100000000000001" customHeight="1" x14ac:dyDescent="0.25">
      <c r="A410" s="485">
        <f t="shared" si="19"/>
        <v>406</v>
      </c>
      <c r="B410" s="485" t="s">
        <v>2681</v>
      </c>
      <c r="C410" s="485">
        <v>3535903</v>
      </c>
      <c r="D410" s="485" t="s">
        <v>2682</v>
      </c>
      <c r="E410" s="485" t="s">
        <v>2683</v>
      </c>
      <c r="F410" s="485">
        <v>140.35400000000001</v>
      </c>
      <c r="G410" s="486">
        <v>4112</v>
      </c>
      <c r="H410" s="487"/>
      <c r="I410" s="542">
        <v>3507</v>
      </c>
      <c r="J410" s="542">
        <v>4</v>
      </c>
      <c r="K410" s="542" t="s">
        <v>3978</v>
      </c>
      <c r="L410" s="542">
        <v>3937.8587416448613</v>
      </c>
      <c r="M410" s="487">
        <f>+Tabela1368[[#This Row],[Colunas85]]/$N$651</f>
        <v>8.8147406472643489E-5</v>
      </c>
      <c r="N410" s="542">
        <v>3038.9435413289129</v>
      </c>
      <c r="O410" s="487">
        <f>+O409+Tabela1368[[#This Row],[Colunas8]]</f>
        <v>0.44704343051870704</v>
      </c>
      <c r="P410" s="485">
        <v>27.16</v>
      </c>
      <c r="Q410" s="485">
        <v>98.4</v>
      </c>
      <c r="R410" s="561">
        <v>0.73199999999999998</v>
      </c>
      <c r="S410" s="485" t="s">
        <v>27</v>
      </c>
      <c r="T410" s="485">
        <v>19551.040850000001</v>
      </c>
      <c r="U410" s="485">
        <v>15071.362059999999</v>
      </c>
      <c r="V410" s="488">
        <v>113020746.08</v>
      </c>
      <c r="W410" s="487">
        <f t="shared" si="18"/>
        <v>4.9886624970929578E-5</v>
      </c>
      <c r="X410" s="487">
        <f>+X409+Tabela1368[[#This Row],[Colunas82]]</f>
        <v>0.41934339426209205</v>
      </c>
      <c r="Y410" s="488">
        <v>27485.59</v>
      </c>
    </row>
    <row r="411" spans="1:25" ht="20.100000000000001" customHeight="1" x14ac:dyDescent="0.25">
      <c r="A411" s="485">
        <f t="shared" si="19"/>
        <v>407</v>
      </c>
      <c r="B411" s="485" t="s">
        <v>2119</v>
      </c>
      <c r="C411" s="485">
        <v>3536000</v>
      </c>
      <c r="D411" s="485" t="s">
        <v>2120</v>
      </c>
      <c r="E411" s="485" t="s">
        <v>2121</v>
      </c>
      <c r="F411" s="485">
        <v>366.66399999999999</v>
      </c>
      <c r="G411" s="486">
        <v>10934</v>
      </c>
      <c r="H411" s="487"/>
      <c r="I411" s="542">
        <v>3504</v>
      </c>
      <c r="J411" s="542">
        <v>4</v>
      </c>
      <c r="K411" s="542" t="s">
        <v>3962</v>
      </c>
      <c r="L411" s="542">
        <v>10470.950262924347</v>
      </c>
      <c r="M411" s="487">
        <f>+Tabela1368[[#This Row],[Colunas85]]/$N$651</f>
        <v>2.3438806964296786E-4</v>
      </c>
      <c r="N411" s="542">
        <v>8080.6927725900614</v>
      </c>
      <c r="O411" s="487">
        <f>+O410+Tabela1368[[#This Row],[Colunas8]]</f>
        <v>0.44727781858835003</v>
      </c>
      <c r="P411" s="485">
        <v>29.65</v>
      </c>
      <c r="Q411" s="485">
        <v>98.9</v>
      </c>
      <c r="R411" s="561">
        <v>0.73699999999999999</v>
      </c>
      <c r="S411" s="485">
        <v>10.31</v>
      </c>
      <c r="T411" s="485">
        <v>33595.135699999999</v>
      </c>
      <c r="U411" s="485">
        <v>30045.810669999999</v>
      </c>
      <c r="V411" s="488">
        <v>351188161.94</v>
      </c>
      <c r="W411" s="487">
        <f t="shared" si="18"/>
        <v>1.5501217906073537E-4</v>
      </c>
      <c r="X411" s="487">
        <f>+X410+Tabela1368[[#This Row],[Colunas82]]</f>
        <v>0.41949840644115277</v>
      </c>
      <c r="Y411" s="488">
        <v>32118.91</v>
      </c>
    </row>
    <row r="412" spans="1:25" ht="20.100000000000001" customHeight="1" x14ac:dyDescent="0.25">
      <c r="A412" s="485">
        <f t="shared" si="19"/>
        <v>408</v>
      </c>
      <c r="B412" s="485" t="s">
        <v>2188</v>
      </c>
      <c r="C412" s="485">
        <v>3536109</v>
      </c>
      <c r="D412" s="485" t="s">
        <v>2189</v>
      </c>
      <c r="E412" s="485" t="s">
        <v>2190</v>
      </c>
      <c r="F412" s="485">
        <v>209.89400000000001</v>
      </c>
      <c r="G412" s="486">
        <v>6579</v>
      </c>
      <c r="H412" s="487"/>
      <c r="I412" s="542">
        <v>3503</v>
      </c>
      <c r="J412" s="542">
        <v>3</v>
      </c>
      <c r="K412" s="542" t="s">
        <v>3956</v>
      </c>
      <c r="L412" s="542">
        <v>6300.3824565373397</v>
      </c>
      <c r="M412" s="487">
        <f>+Tabela1368[[#This Row],[Colunas85]]/$N$651</f>
        <v>1.4103156303101202E-4</v>
      </c>
      <c r="N412" s="542">
        <v>4862.1618575882576</v>
      </c>
      <c r="O412" s="487">
        <f>+O411+Tabela1368[[#This Row],[Colunas8]]</f>
        <v>0.44741885015138105</v>
      </c>
      <c r="P412" s="485">
        <v>26.59</v>
      </c>
      <c r="Q412" s="485">
        <v>98.3</v>
      </c>
      <c r="R412" s="561">
        <v>0.72699999999999998</v>
      </c>
      <c r="S412" s="485">
        <v>18.690000000000001</v>
      </c>
      <c r="T412" s="485">
        <v>33642.327369999999</v>
      </c>
      <c r="U412" s="485">
        <v>28803.407289999999</v>
      </c>
      <c r="V412" s="488">
        <v>312203879.19</v>
      </c>
      <c r="W412" s="487">
        <f t="shared" si="18"/>
        <v>1.3780476926418937E-4</v>
      </c>
      <c r="X412" s="487">
        <f>+X411+Tabela1368[[#This Row],[Colunas82]]</f>
        <v>0.41963621121041694</v>
      </c>
      <c r="Y412" s="488">
        <v>47454.61</v>
      </c>
    </row>
    <row r="413" spans="1:25" ht="20.100000000000001" customHeight="1" x14ac:dyDescent="0.25">
      <c r="A413" s="485">
        <f t="shared" si="19"/>
        <v>409</v>
      </c>
      <c r="B413" s="485" t="s">
        <v>1990</v>
      </c>
      <c r="C413" s="485">
        <v>3536208</v>
      </c>
      <c r="D413" s="485" t="s">
        <v>1991</v>
      </c>
      <c r="E413" s="485" t="s">
        <v>1992</v>
      </c>
      <c r="F413" s="485">
        <v>359.41399999999999</v>
      </c>
      <c r="G413" s="486">
        <v>19797</v>
      </c>
      <c r="H413" s="487"/>
      <c r="I413" s="542">
        <v>3502</v>
      </c>
      <c r="J413" s="542">
        <v>3</v>
      </c>
      <c r="K413" s="542" t="s">
        <v>3949</v>
      </c>
      <c r="L413" s="542">
        <v>18958.606397943415</v>
      </c>
      <c r="M413" s="487">
        <f>+Tabela1368[[#This Row],[Colunas85]]/$N$651</f>
        <v>4.2438088665829835E-4</v>
      </c>
      <c r="N413" s="542">
        <v>14630.828134165487</v>
      </c>
      <c r="O413" s="487">
        <f>+O412+Tabela1368[[#This Row],[Colunas8]]</f>
        <v>0.44784323103803936</v>
      </c>
      <c r="P413" s="485">
        <v>51.34</v>
      </c>
      <c r="Q413" s="485">
        <v>97.1</v>
      </c>
      <c r="R413" s="561">
        <v>0.73599999999999999</v>
      </c>
      <c r="S413" s="485">
        <v>21.58</v>
      </c>
      <c r="T413" s="485">
        <v>47577.062729999998</v>
      </c>
      <c r="U413" s="485">
        <v>42793.743799999997</v>
      </c>
      <c r="V413" s="488">
        <v>513269098.17000002</v>
      </c>
      <c r="W413" s="487">
        <f t="shared" si="18"/>
        <v>2.265536540649779E-4</v>
      </c>
      <c r="X413" s="487">
        <f>+X412+Tabela1368[[#This Row],[Colunas82]]</f>
        <v>0.41986276486448193</v>
      </c>
      <c r="Y413" s="488">
        <v>25926.61</v>
      </c>
    </row>
    <row r="414" spans="1:25" ht="20.100000000000001" customHeight="1" x14ac:dyDescent="0.25">
      <c r="A414" s="485">
        <f t="shared" si="19"/>
        <v>410</v>
      </c>
      <c r="B414" s="485" t="s">
        <v>2886</v>
      </c>
      <c r="C414" s="485">
        <v>3536257</v>
      </c>
      <c r="D414" s="485" t="s">
        <v>2887</v>
      </c>
      <c r="E414" s="485" t="s">
        <v>2888</v>
      </c>
      <c r="F414" s="485">
        <v>84.736999999999995</v>
      </c>
      <c r="G414" s="486">
        <v>2177</v>
      </c>
      <c r="H414" s="487"/>
      <c r="I414" s="542">
        <v>3507</v>
      </c>
      <c r="J414" s="542">
        <v>3</v>
      </c>
      <c r="K414" s="542" t="s">
        <v>3977</v>
      </c>
      <c r="L414" s="542">
        <v>2084.8050779574082</v>
      </c>
      <c r="M414" s="487">
        <f>+Tabela1368[[#This Row],[Colunas85]]/$N$651</f>
        <v>4.666753499293406E-5</v>
      </c>
      <c r="N414" s="542">
        <v>1608.8959361558957</v>
      </c>
      <c r="O414" s="487">
        <f>+O413+Tabela1368[[#This Row],[Colunas8]]</f>
        <v>0.4478898985730323</v>
      </c>
      <c r="P414" s="485">
        <v>24.04</v>
      </c>
      <c r="Q414" s="485">
        <v>99.6</v>
      </c>
      <c r="R414" s="561">
        <v>0.72099999999999997</v>
      </c>
      <c r="S414" s="485">
        <v>31.25</v>
      </c>
      <c r="T414" s="485">
        <v>17670.99827</v>
      </c>
      <c r="U414" s="485">
        <v>14662.028130000001</v>
      </c>
      <c r="V414" s="488">
        <v>67586706.599999994</v>
      </c>
      <c r="W414" s="487">
        <f t="shared" si="18"/>
        <v>2.9832334346721301E-5</v>
      </c>
      <c r="X414" s="487">
        <f>+X413+Tabela1368[[#This Row],[Colunas82]]</f>
        <v>0.41989259719882865</v>
      </c>
      <c r="Y414" s="488">
        <v>31045.8</v>
      </c>
    </row>
    <row r="415" spans="1:25" ht="20.100000000000001" customHeight="1" x14ac:dyDescent="0.25">
      <c r="A415" s="485">
        <f t="shared" si="19"/>
        <v>411</v>
      </c>
      <c r="B415" s="485" t="s">
        <v>1801</v>
      </c>
      <c r="C415" s="485">
        <v>3536307</v>
      </c>
      <c r="D415" s="485" t="s">
        <v>1802</v>
      </c>
      <c r="E415" s="485" t="s">
        <v>1803</v>
      </c>
      <c r="F415" s="485">
        <v>602.84799999999996</v>
      </c>
      <c r="G415" s="486">
        <v>14941</v>
      </c>
      <c r="H415" s="487"/>
      <c r="I415" s="542">
        <v>3508</v>
      </c>
      <c r="J415" s="542">
        <v>3</v>
      </c>
      <c r="K415" s="542" t="s">
        <v>3984</v>
      </c>
      <c r="L415" s="542">
        <v>14308.255704989269</v>
      </c>
      <c r="M415" s="487">
        <f>+Tabela1368[[#This Row],[Colunas85]]/$N$651</f>
        <v>3.2028463037640228E-4</v>
      </c>
      <c r="N415" s="542">
        <v>11042.036831467725</v>
      </c>
      <c r="O415" s="487">
        <f>+O414+Tabela1368[[#This Row],[Colunas8]]</f>
        <v>0.44821018320340872</v>
      </c>
      <c r="P415" s="485">
        <v>21.56</v>
      </c>
      <c r="Q415" s="485">
        <v>97.8</v>
      </c>
      <c r="R415" s="561">
        <v>0.73</v>
      </c>
      <c r="S415" s="485">
        <v>5.21</v>
      </c>
      <c r="T415" s="485">
        <v>60479.207410000003</v>
      </c>
      <c r="U415" s="485">
        <v>46915.10802</v>
      </c>
      <c r="V415" s="488">
        <v>908294915.50999999</v>
      </c>
      <c r="W415" s="487">
        <f t="shared" si="18"/>
        <v>4.0091549016121604E-4</v>
      </c>
      <c r="X415" s="487">
        <f>+X414+Tabela1368[[#This Row],[Colunas82]]</f>
        <v>0.42029351268898985</v>
      </c>
      <c r="Y415" s="488">
        <v>60792.11</v>
      </c>
    </row>
    <row r="416" spans="1:25" ht="20.100000000000001" customHeight="1" x14ac:dyDescent="0.25">
      <c r="A416" s="485">
        <f t="shared" si="19"/>
        <v>412</v>
      </c>
      <c r="B416" s="485" t="s">
        <v>2534</v>
      </c>
      <c r="C416" s="485">
        <v>3536406</v>
      </c>
      <c r="D416" s="485" t="s">
        <v>2535</v>
      </c>
      <c r="E416" s="485" t="s">
        <v>2536</v>
      </c>
      <c r="F416" s="485">
        <v>374.09100000000001</v>
      </c>
      <c r="G416" s="486">
        <v>7540</v>
      </c>
      <c r="H416" s="487"/>
      <c r="I416" s="542">
        <v>3505</v>
      </c>
      <c r="J416" s="542">
        <v>3</v>
      </c>
      <c r="K416" s="542" t="s">
        <v>3967</v>
      </c>
      <c r="L416" s="542">
        <v>7220.6845603118327</v>
      </c>
      <c r="M416" s="487">
        <f>+Tabela1368[[#This Row],[Colunas85]]/$N$651</f>
        <v>1.6163216070129666E-4</v>
      </c>
      <c r="N416" s="542">
        <v>5572.3818826896895</v>
      </c>
      <c r="O416" s="487">
        <f>+O415+Tabela1368[[#This Row],[Colunas8]]</f>
        <v>0.44837181536411003</v>
      </c>
      <c r="P416" s="485">
        <v>16.97</v>
      </c>
      <c r="Q416" s="485">
        <v>94</v>
      </c>
      <c r="R416" s="561">
        <v>0.71099999999999997</v>
      </c>
      <c r="S416" s="485">
        <v>9.26</v>
      </c>
      <c r="T416" s="485">
        <v>32388.08958</v>
      </c>
      <c r="U416" s="485">
        <v>29943.556960000002</v>
      </c>
      <c r="V416" s="488">
        <v>156117886.59999999</v>
      </c>
      <c r="W416" s="487">
        <f t="shared" si="18"/>
        <v>6.8909423536768713E-5</v>
      </c>
      <c r="X416" s="487">
        <f>+X415+Tabela1368[[#This Row],[Colunas82]]</f>
        <v>0.42036242211252661</v>
      </c>
      <c r="Y416" s="488">
        <v>20705.29</v>
      </c>
    </row>
    <row r="417" spans="1:25" ht="20.100000000000001" customHeight="1" x14ac:dyDescent="0.25">
      <c r="A417" s="485">
        <f t="shared" si="19"/>
        <v>413</v>
      </c>
      <c r="B417" s="485" t="s">
        <v>1209</v>
      </c>
      <c r="C417" s="485">
        <v>3536505</v>
      </c>
      <c r="D417" s="485" t="s">
        <v>1210</v>
      </c>
      <c r="E417" s="485" t="s">
        <v>1211</v>
      </c>
      <c r="F417" s="485">
        <v>138.77699999999999</v>
      </c>
      <c r="G417" s="486">
        <v>114508</v>
      </c>
      <c r="H417" s="487"/>
      <c r="I417" s="542">
        <v>3510</v>
      </c>
      <c r="J417" s="542">
        <v>1</v>
      </c>
      <c r="K417" s="542" t="s">
        <v>3991</v>
      </c>
      <c r="L417" s="542">
        <v>109658.64026952085</v>
      </c>
      <c r="M417" s="487">
        <f>+Tabela1368[[#This Row],[Colunas85]]/$N$651</f>
        <v>2.4546651800509381E-3</v>
      </c>
      <c r="N417" s="542">
        <v>84626.300347882076</v>
      </c>
      <c r="O417" s="487">
        <f>+O416+Tabela1368[[#This Row],[Colunas8]]</f>
        <v>0.45082648054416097</v>
      </c>
      <c r="P417" s="485">
        <v>592.16999999999996</v>
      </c>
      <c r="Q417" s="485">
        <v>97.9</v>
      </c>
      <c r="R417" s="561">
        <v>0.79500000000000004</v>
      </c>
      <c r="S417" s="485">
        <v>15.07</v>
      </c>
      <c r="T417" s="485">
        <v>1489238.6863599999</v>
      </c>
      <c r="U417" s="485">
        <v>1184810.35885</v>
      </c>
      <c r="V417" s="488">
        <v>35058132270.360001</v>
      </c>
      <c r="W417" s="487">
        <f t="shared" si="18"/>
        <v>1.5474432415396892E-2</v>
      </c>
      <c r="X417" s="487">
        <f>+X416+Tabela1368[[#This Row],[Colunas82]]</f>
        <v>0.43583685452792348</v>
      </c>
      <c r="Y417" s="488">
        <v>306163.17</v>
      </c>
    </row>
    <row r="418" spans="1:25" ht="20.100000000000001" customHeight="1" x14ac:dyDescent="0.25">
      <c r="A418" s="485">
        <f t="shared" si="19"/>
        <v>414</v>
      </c>
      <c r="B418" s="485" t="s">
        <v>3040</v>
      </c>
      <c r="C418" s="485">
        <v>3536570</v>
      </c>
      <c r="D418" s="485" t="s">
        <v>3041</v>
      </c>
      <c r="E418" s="485" t="s">
        <v>3042</v>
      </c>
      <c r="F418" s="485">
        <v>256.178</v>
      </c>
      <c r="G418" s="486">
        <v>1835</v>
      </c>
      <c r="H418" s="487"/>
      <c r="I418" s="542">
        <v>3503</v>
      </c>
      <c r="J418" s="542">
        <v>1</v>
      </c>
      <c r="K418" s="542" t="s">
        <v>3954</v>
      </c>
      <c r="L418" s="542">
        <v>1757.288616468463</v>
      </c>
      <c r="M418" s="487">
        <f>+Tabela1368[[#This Row],[Colunas85]]/$N$651</f>
        <v>3.93362088709389E-5</v>
      </c>
      <c r="N418" s="542">
        <v>1356.1433361718273</v>
      </c>
      <c r="O418" s="487">
        <f>+O417+Tabela1368[[#This Row],[Colunas8]]</f>
        <v>0.45086581675303189</v>
      </c>
      <c r="P418" s="485">
        <v>6.93</v>
      </c>
      <c r="Q418" s="485">
        <v>97.5</v>
      </c>
      <c r="R418" s="561">
        <v>0.71799999999999997</v>
      </c>
      <c r="S418" s="485" t="s">
        <v>27</v>
      </c>
      <c r="T418" s="485">
        <v>16317.83815</v>
      </c>
      <c r="U418" s="485">
        <v>14226.117920000001</v>
      </c>
      <c r="V418" s="488">
        <v>41160756.549999997</v>
      </c>
      <c r="W418" s="487">
        <f t="shared" si="18"/>
        <v>1.8168091228809761E-5</v>
      </c>
      <c r="X418" s="487">
        <f>+X417+Tabela1368[[#This Row],[Colunas82]]</f>
        <v>0.43585502261915227</v>
      </c>
      <c r="Y418" s="488">
        <v>22430.93</v>
      </c>
    </row>
    <row r="419" spans="1:25" ht="20.100000000000001" customHeight="1" x14ac:dyDescent="0.25">
      <c r="A419" s="485">
        <f t="shared" si="19"/>
        <v>415</v>
      </c>
      <c r="B419" s="485" t="s">
        <v>2245</v>
      </c>
      <c r="C419" s="485">
        <v>3536604</v>
      </c>
      <c r="D419" s="485" t="s">
        <v>2246</v>
      </c>
      <c r="E419" s="485" t="s">
        <v>2247</v>
      </c>
      <c r="F419" s="485">
        <v>737.98599999999999</v>
      </c>
      <c r="G419" s="486">
        <v>8973</v>
      </c>
      <c r="H419" s="487"/>
      <c r="I419" s="542">
        <v>3507</v>
      </c>
      <c r="J419" s="542">
        <v>1</v>
      </c>
      <c r="K419" s="542" t="s">
        <v>3974</v>
      </c>
      <c r="L419" s="542">
        <v>8592.9976869599577</v>
      </c>
      <c r="M419" s="487">
        <f>+Tabela1368[[#This Row],[Colunas85]]/$N$651</f>
        <v>1.9235084588497812E-4</v>
      </c>
      <c r="N419" s="542">
        <v>6631.4300574767358</v>
      </c>
      <c r="O419" s="487">
        <f>+O418+Tabela1368[[#This Row],[Colunas8]]</f>
        <v>0.45105816759891687</v>
      </c>
      <c r="P419" s="485">
        <v>11.63</v>
      </c>
      <c r="Q419" s="485">
        <v>98.5</v>
      </c>
      <c r="R419" s="561">
        <v>0.72499999999999998</v>
      </c>
      <c r="S419" s="485" t="s">
        <v>27</v>
      </c>
      <c r="T419" s="485">
        <v>40555.42368</v>
      </c>
      <c r="U419" s="485">
        <v>33910.733749999999</v>
      </c>
      <c r="V419" s="488">
        <v>270182054.88</v>
      </c>
      <c r="W419" s="487">
        <f t="shared" si="18"/>
        <v>1.1925660830563926E-4</v>
      </c>
      <c r="X419" s="487">
        <f>+X418+Tabela1368[[#This Row],[Colunas82]]</f>
        <v>0.43597427922745791</v>
      </c>
      <c r="Y419" s="488">
        <v>30110.560000000001</v>
      </c>
    </row>
    <row r="420" spans="1:25" ht="20.100000000000001" customHeight="1" x14ac:dyDescent="0.25">
      <c r="A420" s="485">
        <f t="shared" si="19"/>
        <v>416</v>
      </c>
      <c r="B420" s="485" t="s">
        <v>1515</v>
      </c>
      <c r="C420" s="485">
        <v>3536703</v>
      </c>
      <c r="D420" s="485" t="s">
        <v>1516</v>
      </c>
      <c r="E420" s="485" t="s">
        <v>1517</v>
      </c>
      <c r="F420" s="485">
        <v>727.48199999999997</v>
      </c>
      <c r="G420" s="486">
        <v>47523</v>
      </c>
      <c r="H420" s="487"/>
      <c r="I420" s="542">
        <v>3503</v>
      </c>
      <c r="J420" s="542">
        <v>1</v>
      </c>
      <c r="K420" s="542" t="s">
        <v>3954</v>
      </c>
      <c r="L420" s="542">
        <v>45510.423389880532</v>
      </c>
      <c r="M420" s="487">
        <f>+Tabela1368[[#This Row],[Colunas85]]/$N$651</f>
        <v>1.0187327815660108E-3</v>
      </c>
      <c r="N420" s="542">
        <v>35121.525757435295</v>
      </c>
      <c r="O420" s="487">
        <f>+O419+Tabela1368[[#This Row],[Colunas8]]</f>
        <v>0.45207690038048287</v>
      </c>
      <c r="P420" s="485">
        <v>56.92</v>
      </c>
      <c r="Q420" s="485">
        <v>98.3</v>
      </c>
      <c r="R420" s="561">
        <v>0.73899999999999999</v>
      </c>
      <c r="S420" s="485">
        <v>9.14</v>
      </c>
      <c r="T420" s="485">
        <v>131255.01306</v>
      </c>
      <c r="U420" s="485">
        <v>117798.19984</v>
      </c>
      <c r="V420" s="488">
        <v>2254062462.54</v>
      </c>
      <c r="W420" s="487">
        <f t="shared" si="18"/>
        <v>9.9492856515200046E-4</v>
      </c>
      <c r="X420" s="487">
        <f>+X419+Tabela1368[[#This Row],[Colunas82]]</f>
        <v>0.43696920779260989</v>
      </c>
      <c r="Y420" s="488">
        <v>47430.98</v>
      </c>
    </row>
    <row r="421" spans="1:25" ht="20.100000000000001" customHeight="1" x14ac:dyDescent="0.25">
      <c r="A421" s="485">
        <f t="shared" si="19"/>
        <v>417</v>
      </c>
      <c r="B421" s="485" t="s">
        <v>2800</v>
      </c>
      <c r="C421" s="485">
        <v>3536802</v>
      </c>
      <c r="D421" s="485" t="s">
        <v>2801</v>
      </c>
      <c r="E421" s="485" t="s">
        <v>2802</v>
      </c>
      <c r="F421" s="485">
        <v>158.58699999999999</v>
      </c>
      <c r="G421" s="486">
        <v>6127</v>
      </c>
      <c r="H421" s="487"/>
      <c r="I421" s="542">
        <v>3510</v>
      </c>
      <c r="J421" s="542">
        <v>4</v>
      </c>
      <c r="K421" s="542" t="s">
        <v>3995</v>
      </c>
      <c r="L421" s="542">
        <v>5867.5244431075071</v>
      </c>
      <c r="M421" s="487">
        <f>+Tabela1368[[#This Row],[Colunas85]]/$N$651</f>
        <v>1.3134220803936935E-4</v>
      </c>
      <c r="N421" s="542">
        <v>4528.1145617028824</v>
      </c>
      <c r="O421" s="487">
        <f>+O420+Tabela1368[[#This Row],[Colunas8]]</f>
        <v>0.45220824258852221</v>
      </c>
      <c r="P421" s="485">
        <v>36.450000000000003</v>
      </c>
      <c r="Q421" s="485">
        <v>95.8</v>
      </c>
      <c r="R421" s="561">
        <v>0.67700000000000005</v>
      </c>
      <c r="S421" s="485">
        <v>12.5</v>
      </c>
      <c r="T421" s="485">
        <v>19836.185529999999</v>
      </c>
      <c r="U421" s="485">
        <v>18808.223300000001</v>
      </c>
      <c r="V421" s="488">
        <v>84443110.50999999</v>
      </c>
      <c r="W421" s="487">
        <f t="shared" si="18"/>
        <v>3.7272641806923835E-5</v>
      </c>
      <c r="X421" s="487">
        <f>+X420+Tabela1368[[#This Row],[Colunas82]]</f>
        <v>0.43700648043441681</v>
      </c>
      <c r="Y421" s="488">
        <v>13782.13</v>
      </c>
    </row>
    <row r="422" spans="1:25" ht="20.100000000000001" customHeight="1" x14ac:dyDescent="0.25">
      <c r="A422" s="485">
        <f t="shared" si="19"/>
        <v>418</v>
      </c>
      <c r="B422" s="485" t="s">
        <v>2922</v>
      </c>
      <c r="C422" s="485">
        <v>3536901</v>
      </c>
      <c r="D422" s="485" t="s">
        <v>2923</v>
      </c>
      <c r="E422" s="485" t="s">
        <v>2924</v>
      </c>
      <c r="F422" s="485">
        <v>260.101</v>
      </c>
      <c r="G422" s="486">
        <v>2468</v>
      </c>
      <c r="H422" s="487"/>
      <c r="I422" s="542">
        <v>3507</v>
      </c>
      <c r="J422" s="542">
        <v>5</v>
      </c>
      <c r="K422" s="542" t="s">
        <v>3979</v>
      </c>
      <c r="L422" s="542">
        <v>2363.4813653646688</v>
      </c>
      <c r="M422" s="487">
        <f>+Tabela1368[[#This Row],[Colunas85]]/$N$651</f>
        <v>5.2905593184456249E-5</v>
      </c>
      <c r="N422" s="542">
        <v>1823.9573589493571</v>
      </c>
      <c r="O422" s="487">
        <f>+O421+Tabela1368[[#This Row],[Colunas8]]</f>
        <v>0.45226114818170665</v>
      </c>
      <c r="P422" s="485">
        <v>9.83</v>
      </c>
      <c r="Q422" s="485">
        <v>100</v>
      </c>
      <c r="R422" s="561">
        <v>0.74199999999999999</v>
      </c>
      <c r="S422" s="485" t="s">
        <v>27</v>
      </c>
      <c r="T422" s="485">
        <v>21166.270329999999</v>
      </c>
      <c r="U422" s="485">
        <v>15805.77599</v>
      </c>
      <c r="V422" s="488">
        <v>63358594.719999999</v>
      </c>
      <c r="W422" s="487">
        <f t="shared" si="18"/>
        <v>2.7966073160094634E-5</v>
      </c>
      <c r="X422" s="487">
        <f>+X421+Tabela1368[[#This Row],[Colunas82]]</f>
        <v>0.43703444650757689</v>
      </c>
      <c r="Y422" s="488">
        <v>25672.04</v>
      </c>
    </row>
    <row r="423" spans="1:25" ht="20.100000000000001" customHeight="1" x14ac:dyDescent="0.25">
      <c r="A423" s="485">
        <f t="shared" si="19"/>
        <v>419</v>
      </c>
      <c r="B423" s="485" t="s">
        <v>1819</v>
      </c>
      <c r="C423" s="485">
        <v>3537008</v>
      </c>
      <c r="D423" s="485" t="s">
        <v>1820</v>
      </c>
      <c r="E423" s="485" t="s">
        <v>1821</v>
      </c>
      <c r="F423" s="485">
        <v>712.60400000000004</v>
      </c>
      <c r="G423" s="486">
        <v>16876</v>
      </c>
      <c r="H423" s="487"/>
      <c r="I423" s="542">
        <v>3508</v>
      </c>
      <c r="J423" s="542">
        <v>3</v>
      </c>
      <c r="K423" s="542" t="s">
        <v>3984</v>
      </c>
      <c r="L423" s="542">
        <v>16161.309368676724</v>
      </c>
      <c r="M423" s="487">
        <f>+Tabela1368[[#This Row],[Colunas85]]/$N$651</f>
        <v>3.6176450185611172E-4</v>
      </c>
      <c r="N423" s="542">
        <v>12472.084436640744</v>
      </c>
      <c r="O423" s="487">
        <f>+O422+Tabela1368[[#This Row],[Colunas8]]</f>
        <v>0.45262291268356275</v>
      </c>
      <c r="P423" s="485">
        <v>22.03</v>
      </c>
      <c r="Q423" s="485">
        <v>98.4</v>
      </c>
      <c r="R423" s="561">
        <v>0.71499999999999997</v>
      </c>
      <c r="S423" s="485">
        <v>4.78</v>
      </c>
      <c r="T423" s="485">
        <v>52048.678019999999</v>
      </c>
      <c r="U423" s="485">
        <v>44310.059300000001</v>
      </c>
      <c r="V423" s="488">
        <v>884620681.36000001</v>
      </c>
      <c r="W423" s="487">
        <f t="shared" si="18"/>
        <v>3.9046583661107002E-4</v>
      </c>
      <c r="X423" s="487">
        <f>+X422+Tabela1368[[#This Row],[Colunas82]]</f>
        <v>0.43742491234418795</v>
      </c>
      <c r="Y423" s="488">
        <v>52418.86</v>
      </c>
    </row>
    <row r="424" spans="1:25" ht="20.100000000000001" customHeight="1" x14ac:dyDescent="0.25">
      <c r="A424" s="485">
        <f t="shared" si="19"/>
        <v>420</v>
      </c>
      <c r="B424" s="485" t="s">
        <v>1670</v>
      </c>
      <c r="C424" s="485">
        <v>3537107</v>
      </c>
      <c r="D424" s="485" t="s">
        <v>1671</v>
      </c>
      <c r="E424" s="485" t="s">
        <v>1672</v>
      </c>
      <c r="F424" s="485">
        <v>108.81699999999999</v>
      </c>
      <c r="G424" s="486">
        <v>48992</v>
      </c>
      <c r="H424" s="487"/>
      <c r="I424" s="542">
        <v>3510</v>
      </c>
      <c r="J424" s="542">
        <v>1</v>
      </c>
      <c r="K424" s="542" t="s">
        <v>3991</v>
      </c>
      <c r="L424" s="542">
        <v>46917.211933527491</v>
      </c>
      <c r="M424" s="487">
        <f>+Tabela1368[[#This Row],[Colunas85]]/$N$651</f>
        <v>1.0502231852888495E-3</v>
      </c>
      <c r="N424" s="542">
        <v>36207.179469062765</v>
      </c>
      <c r="O424" s="487">
        <f>+O423+Tabela1368[[#This Row],[Colunas8]]</f>
        <v>0.45367313586885161</v>
      </c>
      <c r="P424" s="485">
        <v>382.7</v>
      </c>
      <c r="Q424" s="485">
        <v>98.1</v>
      </c>
      <c r="R424" s="561">
        <v>0.76900000000000002</v>
      </c>
      <c r="S424" s="485">
        <v>10.25</v>
      </c>
      <c r="T424" s="485">
        <v>137402.6991</v>
      </c>
      <c r="U424" s="485">
        <v>124707.24961</v>
      </c>
      <c r="V424" s="488">
        <v>1296896137.28</v>
      </c>
      <c r="W424" s="487">
        <f t="shared" si="18"/>
        <v>5.7244155140277731E-4</v>
      </c>
      <c r="X424" s="487">
        <f>+X423+Tabela1368[[#This Row],[Colunas82]]</f>
        <v>0.43799735389559075</v>
      </c>
      <c r="Y424" s="488">
        <v>26471.59</v>
      </c>
    </row>
    <row r="425" spans="1:25" ht="20.100000000000001" customHeight="1" x14ac:dyDescent="0.25">
      <c r="A425" s="485">
        <f t="shared" si="19"/>
        <v>421</v>
      </c>
      <c r="B425" s="485" t="s">
        <v>2593</v>
      </c>
      <c r="C425" s="485">
        <v>3537156</v>
      </c>
      <c r="D425" s="485" t="s">
        <v>2594</v>
      </c>
      <c r="E425" s="485" t="s">
        <v>2595</v>
      </c>
      <c r="F425" s="485">
        <v>152.309</v>
      </c>
      <c r="G425" s="486">
        <v>3109</v>
      </c>
      <c r="H425" s="487"/>
      <c r="I425" s="542">
        <v>3504</v>
      </c>
      <c r="J425" s="542">
        <v>2</v>
      </c>
      <c r="K425" s="542" t="s">
        <v>3960</v>
      </c>
      <c r="L425" s="542">
        <v>2977.3353180383933</v>
      </c>
      <c r="M425" s="487">
        <f>+Tabela1368[[#This Row],[Colunas85]]/$N$651</f>
        <v>6.6646470506675232E-5</v>
      </c>
      <c r="N425" s="542">
        <v>2297.683723246982</v>
      </c>
      <c r="O425" s="487">
        <f>+O424+Tabela1368[[#This Row],[Colunas8]]</f>
        <v>0.4537397823393583</v>
      </c>
      <c r="P425" s="485">
        <v>19.28</v>
      </c>
      <c r="Q425" s="485">
        <v>97.3</v>
      </c>
      <c r="R425" s="561">
        <v>0.77400000000000002</v>
      </c>
      <c r="S425" s="485" t="s">
        <v>27</v>
      </c>
      <c r="T425" s="485">
        <v>19656.976030000002</v>
      </c>
      <c r="U425" s="485">
        <v>16963.782920000001</v>
      </c>
      <c r="V425" s="488">
        <v>137930443.00999999</v>
      </c>
      <c r="W425" s="487">
        <f t="shared" si="18"/>
        <v>6.0881603786649193E-5</v>
      </c>
      <c r="X425" s="487">
        <f>+X424+Tabela1368[[#This Row],[Colunas82]]</f>
        <v>0.43805823549937739</v>
      </c>
      <c r="Y425" s="488">
        <v>44364.89</v>
      </c>
    </row>
    <row r="426" spans="1:25" ht="20.100000000000001" customHeight="1" x14ac:dyDescent="0.25">
      <c r="A426" s="485">
        <f t="shared" si="19"/>
        <v>422</v>
      </c>
      <c r="B426" s="485" t="s">
        <v>2557</v>
      </c>
      <c r="C426" s="485">
        <v>3537206</v>
      </c>
      <c r="D426" s="485" t="s">
        <v>2558</v>
      </c>
      <c r="E426" s="485" t="s">
        <v>2559</v>
      </c>
      <c r="F426" s="485">
        <v>670.44</v>
      </c>
      <c r="G426" s="486">
        <v>11507</v>
      </c>
      <c r="H426" s="487"/>
      <c r="I426" s="542">
        <v>3501</v>
      </c>
      <c r="J426" s="542">
        <v>2</v>
      </c>
      <c r="K426" s="542" t="s">
        <v>3945</v>
      </c>
      <c r="L426" s="542">
        <v>11019.68398348916</v>
      </c>
      <c r="M426" s="487">
        <f>+Tabela1368[[#This Row],[Colunas85]]/$N$651</f>
        <v>2.4667125639122288E-4</v>
      </c>
      <c r="N426" s="542">
        <v>8504.1642339668779</v>
      </c>
      <c r="O426" s="487">
        <f>+O425+Tabela1368[[#This Row],[Colunas8]]</f>
        <v>0.45398645359574952</v>
      </c>
      <c r="P426" s="485">
        <v>15.22</v>
      </c>
      <c r="Q426" s="485">
        <v>99.3</v>
      </c>
      <c r="R426" s="561">
        <v>0.69599999999999995</v>
      </c>
      <c r="S426" s="485">
        <v>9.26</v>
      </c>
      <c r="T426" s="485">
        <v>34703.983339999999</v>
      </c>
      <c r="U426" s="485">
        <v>32345.07501</v>
      </c>
      <c r="V426" s="488">
        <v>147144611.79999998</v>
      </c>
      <c r="W426" s="487">
        <f t="shared" si="18"/>
        <v>6.4948678184832757E-5</v>
      </c>
      <c r="X426" s="487">
        <f>+X425+Tabela1368[[#This Row],[Colunas82]]</f>
        <v>0.43812318417756224</v>
      </c>
      <c r="Y426" s="488">
        <v>12787.4</v>
      </c>
    </row>
    <row r="427" spans="1:25" ht="20.100000000000001" customHeight="1" x14ac:dyDescent="0.25">
      <c r="A427" s="485">
        <f t="shared" si="19"/>
        <v>423</v>
      </c>
      <c r="B427" s="485" t="s">
        <v>1604</v>
      </c>
      <c r="C427" s="485">
        <v>3537305</v>
      </c>
      <c r="D427" s="485" t="s">
        <v>1605</v>
      </c>
      <c r="E427" s="485" t="s">
        <v>1606</v>
      </c>
      <c r="F427" s="485">
        <v>711.31500000000005</v>
      </c>
      <c r="G427" s="486">
        <v>64098</v>
      </c>
      <c r="H427" s="487"/>
      <c r="I427" s="542">
        <v>3506</v>
      </c>
      <c r="J427" s="542">
        <v>2</v>
      </c>
      <c r="K427" s="542" t="s">
        <v>3971</v>
      </c>
      <c r="L427" s="542">
        <v>61383.479966428094</v>
      </c>
      <c r="M427" s="487">
        <f>+Tabela1368[[#This Row],[Colunas85]]/$N$651</f>
        <v>1.3740448589697231E-3</v>
      </c>
      <c r="N427" s="542">
        <v>47371.158344382449</v>
      </c>
      <c r="O427" s="487">
        <f>+O426+Tabela1368[[#This Row],[Colunas8]]</f>
        <v>0.45536049845471926</v>
      </c>
      <c r="P427" s="485">
        <v>82.31</v>
      </c>
      <c r="Q427" s="485">
        <v>98.7</v>
      </c>
      <c r="R427" s="561">
        <v>0.75900000000000001</v>
      </c>
      <c r="S427" s="485">
        <v>6.58</v>
      </c>
      <c r="T427" s="485">
        <v>176756.03602</v>
      </c>
      <c r="U427" s="485">
        <v>162096.10449</v>
      </c>
      <c r="V427" s="488">
        <v>1691918629.3800001</v>
      </c>
      <c r="W427" s="487">
        <f t="shared" si="18"/>
        <v>7.4680191975962638E-4</v>
      </c>
      <c r="X427" s="487">
        <f>+X426+Tabela1368[[#This Row],[Colunas82]]</f>
        <v>0.43886998609732186</v>
      </c>
      <c r="Y427" s="488">
        <v>26395.81</v>
      </c>
    </row>
    <row r="428" spans="1:25" ht="20.100000000000001" customHeight="1" x14ac:dyDescent="0.25">
      <c r="A428" s="485">
        <f t="shared" si="19"/>
        <v>424</v>
      </c>
      <c r="B428" s="485" t="s">
        <v>1846</v>
      </c>
      <c r="C428" s="485">
        <v>3537404</v>
      </c>
      <c r="D428" s="485" t="s">
        <v>1847</v>
      </c>
      <c r="E428" s="485" t="s">
        <v>1848</v>
      </c>
      <c r="F428" s="485">
        <v>974.24699999999996</v>
      </c>
      <c r="G428" s="486">
        <v>25685</v>
      </c>
      <c r="H428" s="487"/>
      <c r="I428" s="542">
        <v>3506</v>
      </c>
      <c r="J428" s="542">
        <v>3</v>
      </c>
      <c r="K428" s="542" t="s">
        <v>3972</v>
      </c>
      <c r="L428" s="542">
        <v>24597.252378197536</v>
      </c>
      <c r="M428" s="487">
        <f>+Tabela1368[[#This Row],[Colunas85]]/$N$651</f>
        <v>5.5059974106270613E-4</v>
      </c>
      <c r="N428" s="542">
        <v>18982.311492955527</v>
      </c>
      <c r="O428" s="487">
        <f>+O427+Tabela1368[[#This Row],[Colunas8]]</f>
        <v>0.45591109819578196</v>
      </c>
      <c r="P428" s="485">
        <v>25.5</v>
      </c>
      <c r="Q428" s="485">
        <v>98.1</v>
      </c>
      <c r="R428" s="561">
        <v>0.76600000000000001</v>
      </c>
      <c r="S428" s="485">
        <v>15.69</v>
      </c>
      <c r="T428" s="485">
        <v>95814.244789999997</v>
      </c>
      <c r="U428" s="485">
        <v>82713.098020000005</v>
      </c>
      <c r="V428" s="488">
        <v>759079335.85000002</v>
      </c>
      <c r="W428" s="487">
        <f t="shared" si="18"/>
        <v>3.35052700182381E-4</v>
      </c>
      <c r="X428" s="487">
        <f>+X427+Tabela1368[[#This Row],[Colunas82]]</f>
        <v>0.43920503879750422</v>
      </c>
      <c r="Y428" s="488">
        <v>29553.41</v>
      </c>
    </row>
    <row r="429" spans="1:25" ht="20.100000000000001" customHeight="1" x14ac:dyDescent="0.25">
      <c r="A429" s="485">
        <f t="shared" si="19"/>
        <v>425</v>
      </c>
      <c r="B429" s="485" t="s">
        <v>2371</v>
      </c>
      <c r="C429" s="485">
        <v>3537503</v>
      </c>
      <c r="D429" s="485" t="s">
        <v>2372</v>
      </c>
      <c r="E429" s="485" t="s">
        <v>2373</v>
      </c>
      <c r="F429" s="485">
        <v>223.136</v>
      </c>
      <c r="G429" s="486">
        <v>8875</v>
      </c>
      <c r="H429" s="487"/>
      <c r="I429" s="542">
        <v>3502</v>
      </c>
      <c r="J429" s="542">
        <v>6</v>
      </c>
      <c r="K429" s="542" t="s">
        <v>3952</v>
      </c>
      <c r="L429" s="542">
        <v>8499.1479406853468</v>
      </c>
      <c r="M429" s="487">
        <f>+Tabela1368[[#This Row],[Colunas85]]/$N$651</f>
        <v>1.9025005652838301E-4</v>
      </c>
      <c r="N429" s="542">
        <v>6559.0038738555695</v>
      </c>
      <c r="O429" s="487">
        <f>+O428+Tabela1368[[#This Row],[Colunas8]]</f>
        <v>0.45610134825231036</v>
      </c>
      <c r="P429" s="485">
        <v>33.380000000000003</v>
      </c>
      <c r="Q429" s="485">
        <v>96.8</v>
      </c>
      <c r="R429" s="561">
        <v>0.73599999999999999</v>
      </c>
      <c r="S429" s="485">
        <v>31.58</v>
      </c>
      <c r="T429" s="485">
        <v>27053.683249999998</v>
      </c>
      <c r="U429" s="485">
        <v>23475.773229999999</v>
      </c>
      <c r="V429" s="488">
        <v>212600536.25</v>
      </c>
      <c r="W429" s="487">
        <f t="shared" si="18"/>
        <v>9.3840499097528777E-5</v>
      </c>
      <c r="X429" s="487">
        <f>+X428+Tabela1368[[#This Row],[Colunas82]]</f>
        <v>0.43929887929660177</v>
      </c>
      <c r="Y429" s="488">
        <v>23954.99</v>
      </c>
    </row>
    <row r="430" spans="1:25" ht="20.100000000000001" customHeight="1" x14ac:dyDescent="0.25">
      <c r="A430" s="485">
        <f t="shared" si="19"/>
        <v>426</v>
      </c>
      <c r="B430" s="485" t="s">
        <v>1631</v>
      </c>
      <c r="C430" s="485">
        <v>3537602</v>
      </c>
      <c r="D430" s="485" t="s">
        <v>1632</v>
      </c>
      <c r="E430" s="485" t="s">
        <v>1633</v>
      </c>
      <c r="F430" s="485">
        <v>326.21600000000001</v>
      </c>
      <c r="G430" s="486">
        <v>69697</v>
      </c>
      <c r="H430" s="487"/>
      <c r="I430" s="542">
        <v>3501</v>
      </c>
      <c r="J430" s="542">
        <v>2</v>
      </c>
      <c r="K430" s="542" t="s">
        <v>3945</v>
      </c>
      <c r="L430" s="542">
        <v>66745.364960219333</v>
      </c>
      <c r="M430" s="487">
        <f>+Tabela1368[[#This Row],[Colunas85]]/$N$651</f>
        <v>1.4940685284347839E-3</v>
      </c>
      <c r="N430" s="542">
        <v>51509.058365759047</v>
      </c>
      <c r="O430" s="487">
        <f>+O429+Tabela1368[[#This Row],[Colunas8]]</f>
        <v>0.45759541678074517</v>
      </c>
      <c r="P430" s="485">
        <v>184.4</v>
      </c>
      <c r="Q430" s="485">
        <v>98.6</v>
      </c>
      <c r="R430" s="561">
        <v>0.749</v>
      </c>
      <c r="S430" s="485">
        <v>15.94</v>
      </c>
      <c r="T430" s="485">
        <v>247307.03255</v>
      </c>
      <c r="U430" s="485">
        <v>224949.07246</v>
      </c>
      <c r="V430" s="488">
        <v>1570837955.6999998</v>
      </c>
      <c r="W430" s="487">
        <f t="shared" si="18"/>
        <v>6.9335769497255815E-4</v>
      </c>
      <c r="X430" s="487">
        <f>+X429+Tabela1368[[#This Row],[Colunas82]]</f>
        <v>0.43999223699157436</v>
      </c>
      <c r="Y430" s="488">
        <v>22538.1</v>
      </c>
    </row>
    <row r="431" spans="1:25" ht="20.100000000000001" customHeight="1" x14ac:dyDescent="0.25">
      <c r="A431" s="485">
        <f t="shared" si="19"/>
        <v>427</v>
      </c>
      <c r="B431" s="485" t="s">
        <v>2764</v>
      </c>
      <c r="C431" s="485">
        <v>3537701</v>
      </c>
      <c r="D431" s="485" t="s">
        <v>2765</v>
      </c>
      <c r="E431" s="485" t="s">
        <v>2766</v>
      </c>
      <c r="F431" s="485">
        <v>232.488</v>
      </c>
      <c r="G431" s="486">
        <v>6093</v>
      </c>
      <c r="H431" s="487"/>
      <c r="I431" s="542">
        <v>3506</v>
      </c>
      <c r="J431" s="542">
        <v>2</v>
      </c>
      <c r="K431" s="542" t="s">
        <v>3971</v>
      </c>
      <c r="L431" s="542">
        <v>5834.9643270530496</v>
      </c>
      <c r="M431" s="487">
        <f>+Tabela1368[[#This Row],[Colunas85]]/$N$651</f>
        <v>1.3061336275238734E-4</v>
      </c>
      <c r="N431" s="542">
        <v>4502.9871102424768</v>
      </c>
      <c r="O431" s="487">
        <f>+O430+Tabela1368[[#This Row],[Colunas8]]</f>
        <v>0.45772603014349755</v>
      </c>
      <c r="P431" s="485">
        <v>22.75</v>
      </c>
      <c r="Q431" s="485">
        <v>97.5</v>
      </c>
      <c r="R431" s="561">
        <v>0.73199999999999998</v>
      </c>
      <c r="S431" s="485">
        <v>33.9</v>
      </c>
      <c r="T431" s="485">
        <v>21984.23647</v>
      </c>
      <c r="U431" s="485">
        <v>19236.731739999999</v>
      </c>
      <c r="V431" s="488">
        <v>94431568.410000011</v>
      </c>
      <c r="W431" s="487">
        <f t="shared" si="18"/>
        <v>4.1681482401043722E-5</v>
      </c>
      <c r="X431" s="487">
        <f>+X430+Tabela1368[[#This Row],[Colunas82]]</f>
        <v>0.44003391847397538</v>
      </c>
      <c r="Y431" s="488">
        <v>15498.37</v>
      </c>
    </row>
    <row r="432" spans="1:25" ht="20.100000000000001" customHeight="1" x14ac:dyDescent="0.25">
      <c r="A432" s="485">
        <f t="shared" si="19"/>
        <v>428</v>
      </c>
      <c r="B432" s="485" t="s">
        <v>1691</v>
      </c>
      <c r="C432" s="485">
        <v>3537800</v>
      </c>
      <c r="D432" s="485" t="s">
        <v>1692</v>
      </c>
      <c r="E432" s="485" t="s">
        <v>1693</v>
      </c>
      <c r="F432" s="485">
        <v>746.86800000000005</v>
      </c>
      <c r="G432" s="486">
        <v>55731</v>
      </c>
      <c r="H432" s="487"/>
      <c r="I432" s="542">
        <v>3502</v>
      </c>
      <c r="J432" s="542">
        <v>1</v>
      </c>
      <c r="K432" s="542" t="s">
        <v>3947</v>
      </c>
      <c r="L432" s="542">
        <v>53370.818465615223</v>
      </c>
      <c r="M432" s="487">
        <f>+Tabela1368[[#This Row],[Colunas85]]/$N$651</f>
        <v>1.1946846084938945E-3</v>
      </c>
      <c r="N432" s="542">
        <v>41187.588157052931</v>
      </c>
      <c r="O432" s="487">
        <f>+O431+Tabela1368[[#This Row],[Colunas8]]</f>
        <v>0.45892071475199142</v>
      </c>
      <c r="P432" s="485">
        <v>69.819999999999993</v>
      </c>
      <c r="Q432" s="485">
        <v>95.6</v>
      </c>
      <c r="R432" s="561">
        <v>0.71599999999999997</v>
      </c>
      <c r="S432" s="485">
        <v>8.76</v>
      </c>
      <c r="T432" s="485">
        <v>122533.49585000001</v>
      </c>
      <c r="U432" s="485">
        <v>111859.32081</v>
      </c>
      <c r="V432" s="488">
        <v>1221417872.6100001</v>
      </c>
      <c r="W432" s="487">
        <f t="shared" si="18"/>
        <v>5.3912593445946326E-4</v>
      </c>
      <c r="X432" s="487">
        <f>+X431+Tabela1368[[#This Row],[Colunas82]]</f>
        <v>0.44057304440843487</v>
      </c>
      <c r="Y432" s="488">
        <v>21916.31</v>
      </c>
    </row>
    <row r="433" spans="1:25" ht="20.100000000000001" customHeight="1" x14ac:dyDescent="0.25">
      <c r="A433" s="485">
        <f t="shared" si="19"/>
        <v>429</v>
      </c>
      <c r="B433" s="485" t="s">
        <v>1891</v>
      </c>
      <c r="C433" s="485">
        <v>3537909</v>
      </c>
      <c r="D433" s="485" t="s">
        <v>1892</v>
      </c>
      <c r="E433" s="485" t="s">
        <v>1893</v>
      </c>
      <c r="F433" s="485">
        <v>681.24800000000005</v>
      </c>
      <c r="G433" s="486">
        <v>29612</v>
      </c>
      <c r="H433" s="487"/>
      <c r="I433" s="542">
        <v>3502</v>
      </c>
      <c r="J433" s="542">
        <v>1</v>
      </c>
      <c r="K433" s="542" t="s">
        <v>3947</v>
      </c>
      <c r="L433" s="542">
        <v>28357.94578248727</v>
      </c>
      <c r="M433" s="487">
        <f>+Tabela1368[[#This Row],[Colunas85]]/$N$651</f>
        <v>6.3478137170912415E-4</v>
      </c>
      <c r="N433" s="542">
        <v>21884.532136632239</v>
      </c>
      <c r="O433" s="487">
        <f>+O432+Tabela1368[[#This Row],[Colunas8]]</f>
        <v>0.45955549612370056</v>
      </c>
      <c r="P433" s="485">
        <v>38.770000000000003</v>
      </c>
      <c r="Q433" s="485">
        <v>93.8</v>
      </c>
      <c r="R433" s="561">
        <v>0.69</v>
      </c>
      <c r="S433" s="485">
        <v>12.08</v>
      </c>
      <c r="T433" s="485">
        <v>73533.531369999997</v>
      </c>
      <c r="U433" s="485">
        <v>65266.583780000001</v>
      </c>
      <c r="V433" s="488">
        <v>692034216.72000003</v>
      </c>
      <c r="W433" s="487">
        <f t="shared" si="18"/>
        <v>3.0545941903555382E-4</v>
      </c>
      <c r="X433" s="487">
        <f>+X432+Tabela1368[[#This Row],[Colunas82]]</f>
        <v>0.4408785038274704</v>
      </c>
      <c r="Y433" s="488">
        <v>23370.06</v>
      </c>
    </row>
    <row r="434" spans="1:25" ht="20.100000000000001" customHeight="1" x14ac:dyDescent="0.25">
      <c r="A434" s="485">
        <f t="shared" si="19"/>
        <v>430</v>
      </c>
      <c r="B434" s="485" t="s">
        <v>1305</v>
      </c>
      <c r="C434" s="485">
        <v>3538006</v>
      </c>
      <c r="D434" s="485" t="s">
        <v>1306</v>
      </c>
      <c r="E434" s="485" t="s">
        <v>1307</v>
      </c>
      <c r="F434" s="485">
        <v>731.35500000000002</v>
      </c>
      <c r="G434" s="486">
        <v>171885</v>
      </c>
      <c r="H434" s="487"/>
      <c r="I434" s="542">
        <v>3511</v>
      </c>
      <c r="J434" s="542">
        <v>2</v>
      </c>
      <c r="K434" s="542" t="s">
        <v>4005</v>
      </c>
      <c r="L434" s="542">
        <v>164605.75141236067</v>
      </c>
      <c r="M434" s="487">
        <f>+Tabela1368[[#This Row],[Colunas85]]/$N$651</f>
        <v>3.684634475085196E-3</v>
      </c>
      <c r="N434" s="542">
        <v>127030.3527726946</v>
      </c>
      <c r="O434" s="487">
        <f>+O433+Tabela1368[[#This Row],[Colunas8]]</f>
        <v>0.46324013059878577</v>
      </c>
      <c r="P434" s="485">
        <v>201.39</v>
      </c>
      <c r="Q434" s="485">
        <v>98.2</v>
      </c>
      <c r="R434" s="561">
        <v>0.77300000000000002</v>
      </c>
      <c r="S434" s="485">
        <v>9.1300000000000008</v>
      </c>
      <c r="T434" s="485">
        <v>437265.77429999999</v>
      </c>
      <c r="U434" s="485">
        <v>398565.03370000003</v>
      </c>
      <c r="V434" s="488">
        <v>8896970424.2999992</v>
      </c>
      <c r="W434" s="487">
        <f t="shared" si="18"/>
        <v>3.9270650949370049E-3</v>
      </c>
      <c r="X434" s="487">
        <f>+X433+Tabela1368[[#This Row],[Colunas82]]</f>
        <v>0.44480556892240741</v>
      </c>
      <c r="Y434" s="488">
        <v>51761.18</v>
      </c>
    </row>
    <row r="435" spans="1:25" ht="20.100000000000001" customHeight="1" x14ac:dyDescent="0.25">
      <c r="A435" s="485">
        <f t="shared" si="19"/>
        <v>431</v>
      </c>
      <c r="B435" s="485" t="s">
        <v>2077</v>
      </c>
      <c r="C435" s="485">
        <v>3538105</v>
      </c>
      <c r="D435" s="485" t="s">
        <v>2078</v>
      </c>
      <c r="E435" s="485" t="s">
        <v>2079</v>
      </c>
      <c r="F435" s="485">
        <v>184.82499999999999</v>
      </c>
      <c r="G435" s="486">
        <v>17378</v>
      </c>
      <c r="H435" s="487"/>
      <c r="I435" s="542">
        <v>3507</v>
      </c>
      <c r="J435" s="542">
        <v>2</v>
      </c>
      <c r="K435" s="542" t="s">
        <v>3976</v>
      </c>
      <c r="L435" s="542">
        <v>16642.049905716052</v>
      </c>
      <c r="M435" s="487">
        <f>+Tabela1368[[#This Row],[Colunas85]]/$N$651</f>
        <v>3.7252568815213973E-4</v>
      </c>
      <c r="N435" s="542">
        <v>12843.083867026715</v>
      </c>
      <c r="O435" s="487">
        <f>+O434+Tabela1368[[#This Row],[Colunas8]]</f>
        <v>0.46361265628693793</v>
      </c>
      <c r="P435" s="485">
        <v>81.37</v>
      </c>
      <c r="Q435" s="485">
        <v>97.5</v>
      </c>
      <c r="R435" s="561">
        <v>0.73699999999999999</v>
      </c>
      <c r="S435" s="485" t="s">
        <v>27</v>
      </c>
      <c r="T435" s="485">
        <v>46751.496370000001</v>
      </c>
      <c r="U435" s="485">
        <v>41310.018609999999</v>
      </c>
      <c r="V435" s="488">
        <v>383736130.16000003</v>
      </c>
      <c r="W435" s="487">
        <f t="shared" si="18"/>
        <v>1.6937864132959669E-4</v>
      </c>
      <c r="X435" s="487">
        <f>+X434+Tabela1368[[#This Row],[Colunas82]]</f>
        <v>0.44497494756373701</v>
      </c>
      <c r="Y435" s="488">
        <v>22081.72</v>
      </c>
    </row>
    <row r="436" spans="1:25" ht="20.100000000000001" customHeight="1" x14ac:dyDescent="0.25">
      <c r="A436" s="485">
        <f t="shared" si="19"/>
        <v>432</v>
      </c>
      <c r="B436" s="485" t="s">
        <v>2239</v>
      </c>
      <c r="C436" s="485">
        <v>3538204</v>
      </c>
      <c r="D436" s="485" t="s">
        <v>2240</v>
      </c>
      <c r="E436" s="485" t="s">
        <v>2241</v>
      </c>
      <c r="F436" s="485">
        <v>154.529</v>
      </c>
      <c r="G436" s="486">
        <v>15564</v>
      </c>
      <c r="H436" s="487"/>
      <c r="I436" s="542">
        <v>3510</v>
      </c>
      <c r="J436" s="542">
        <v>4</v>
      </c>
      <c r="K436" s="542" t="s">
        <v>3995</v>
      </c>
      <c r="L436" s="542">
        <v>14904.871949163577</v>
      </c>
      <c r="M436" s="487">
        <f>+Tabela1368[[#This Row],[Colunas85]]/$N$651</f>
        <v>3.3363964842904261E-4</v>
      </c>
      <c r="N436" s="542">
        <v>11502.460427345137</v>
      </c>
      <c r="O436" s="487">
        <f>+O435+Tabela1368[[#This Row],[Colunas8]]</f>
        <v>0.46394629593536696</v>
      </c>
      <c r="P436" s="485">
        <v>84.81</v>
      </c>
      <c r="Q436" s="485">
        <v>97.8</v>
      </c>
      <c r="R436" s="561">
        <v>0.72499999999999998</v>
      </c>
      <c r="S436" s="485" t="s">
        <v>27</v>
      </c>
      <c r="T436" s="485">
        <v>37961.408920000002</v>
      </c>
      <c r="U436" s="485">
        <v>33754.813309999998</v>
      </c>
      <c r="V436" s="488">
        <v>271988526.36000001</v>
      </c>
      <c r="W436" s="487">
        <f t="shared" si="18"/>
        <v>1.2005397311138609E-4</v>
      </c>
      <c r="X436" s="487">
        <f>+X435+Tabela1368[[#This Row],[Colunas82]]</f>
        <v>0.44509500153684839</v>
      </c>
      <c r="Y436" s="488">
        <v>17475.490000000002</v>
      </c>
    </row>
    <row r="437" spans="1:25" ht="20.100000000000001" customHeight="1" x14ac:dyDescent="0.25">
      <c r="A437" s="485">
        <f t="shared" si="19"/>
        <v>433</v>
      </c>
      <c r="B437" s="485" t="s">
        <v>2960</v>
      </c>
      <c r="C437" s="485">
        <v>3538303</v>
      </c>
      <c r="D437" s="485" t="s">
        <v>2961</v>
      </c>
      <c r="E437" s="485" t="s">
        <v>2962</v>
      </c>
      <c r="F437" s="485">
        <v>482.76900000000001</v>
      </c>
      <c r="G437" s="486">
        <v>3706</v>
      </c>
      <c r="H437" s="487"/>
      <c r="I437" s="542">
        <v>3505</v>
      </c>
      <c r="J437" s="542">
        <v>4</v>
      </c>
      <c r="K437" s="542" t="s">
        <v>3968</v>
      </c>
      <c r="L437" s="542">
        <v>3549.0526499357629</v>
      </c>
      <c r="M437" s="487">
        <f>+Tabela1368[[#This Row],[Colunas85]]/$N$651</f>
        <v>7.9444136281035197E-5</v>
      </c>
      <c r="N437" s="542">
        <v>2738.8922091840832</v>
      </c>
      <c r="O437" s="487">
        <f>+O436+Tabela1368[[#This Row],[Colunas8]]</f>
        <v>0.46402574007164799</v>
      </c>
      <c r="P437" s="485">
        <v>7.33</v>
      </c>
      <c r="Q437" s="485">
        <v>99.4</v>
      </c>
      <c r="R437" s="561">
        <v>0.71099999999999997</v>
      </c>
      <c r="S437" s="485" t="s">
        <v>27</v>
      </c>
      <c r="T437" s="485">
        <v>19036.924640000001</v>
      </c>
      <c r="U437" s="485">
        <v>15693.45974</v>
      </c>
      <c r="V437" s="488">
        <v>55921427.579999998</v>
      </c>
      <c r="W437" s="487">
        <f t="shared" si="18"/>
        <v>2.4683355775653696E-5</v>
      </c>
      <c r="X437" s="487">
        <f>+X436+Tabela1368[[#This Row],[Colunas82]]</f>
        <v>0.44511968489262405</v>
      </c>
      <c r="Y437" s="488">
        <v>15089.43</v>
      </c>
    </row>
    <row r="438" spans="1:25" ht="20.100000000000001" customHeight="1" x14ac:dyDescent="0.25">
      <c r="A438" s="485">
        <f t="shared" si="19"/>
        <v>434</v>
      </c>
      <c r="B438" s="485" t="s">
        <v>2516</v>
      </c>
      <c r="C438" s="485">
        <v>3538501</v>
      </c>
      <c r="D438" s="485" t="s">
        <v>2517</v>
      </c>
      <c r="E438" s="485" t="s">
        <v>2518</v>
      </c>
      <c r="F438" s="485">
        <v>175.99600000000001</v>
      </c>
      <c r="G438" s="486">
        <v>13495</v>
      </c>
      <c r="H438" s="487"/>
      <c r="I438" s="542">
        <v>3511</v>
      </c>
      <c r="J438" s="542">
        <v>4</v>
      </c>
      <c r="K438" s="542" t="s">
        <v>4007</v>
      </c>
      <c r="L438" s="542">
        <v>12923.493122202677</v>
      </c>
      <c r="M438" s="487">
        <f>+Tabela1368[[#This Row],[Colunas85]]/$N$651</f>
        <v>2.8928726905358068E-4</v>
      </c>
      <c r="N438" s="542">
        <v>9973.3811017105254</v>
      </c>
      <c r="O438" s="487">
        <f>+O437+Tabela1368[[#This Row],[Colunas8]]</f>
        <v>0.46431502734070157</v>
      </c>
      <c r="P438" s="485">
        <v>80.16</v>
      </c>
      <c r="Q438" s="485">
        <v>98.8</v>
      </c>
      <c r="R438" s="561">
        <v>0.75700000000000001</v>
      </c>
      <c r="S438" s="485" t="s">
        <v>27</v>
      </c>
      <c r="T438" s="485">
        <v>29722.330399999999</v>
      </c>
      <c r="U438" s="485">
        <v>25437.653149999998</v>
      </c>
      <c r="V438" s="488">
        <v>161581572.80000001</v>
      </c>
      <c r="W438" s="487">
        <f t="shared" si="18"/>
        <v>7.1321059222002225E-5</v>
      </c>
      <c r="X438" s="487">
        <f>+X437+Tabela1368[[#This Row],[Colunas82]]</f>
        <v>0.44519100595184607</v>
      </c>
      <c r="Y438" s="488">
        <v>11973.44</v>
      </c>
    </row>
    <row r="439" spans="1:25" ht="20.100000000000001" customHeight="1" x14ac:dyDescent="0.25">
      <c r="A439" s="485">
        <f t="shared" si="19"/>
        <v>435</v>
      </c>
      <c r="B439" s="485" t="s">
        <v>2008</v>
      </c>
      <c r="C439" s="485">
        <v>3538600</v>
      </c>
      <c r="D439" s="485" t="s">
        <v>2009</v>
      </c>
      <c r="E439" s="485" t="s">
        <v>2010</v>
      </c>
      <c r="F439" s="485">
        <v>385.56799999999998</v>
      </c>
      <c r="G439" s="486">
        <v>27617</v>
      </c>
      <c r="H439" s="487"/>
      <c r="I439" s="542">
        <v>3510</v>
      </c>
      <c r="J439" s="542">
        <v>4</v>
      </c>
      <c r="K439" s="542" t="s">
        <v>3995</v>
      </c>
      <c r="L439" s="542">
        <v>26447.433090468421</v>
      </c>
      <c r="M439" s="487">
        <f>+Tabela1368[[#This Row],[Colunas85]]/$N$651</f>
        <v>5.9201530266415241E-4</v>
      </c>
      <c r="N439" s="542">
        <v>20410.141970058507</v>
      </c>
      <c r="O439" s="487">
        <f>+O438+Tabela1368[[#This Row],[Colunas8]]</f>
        <v>0.46490704264336574</v>
      </c>
      <c r="P439" s="485">
        <v>65.150000000000006</v>
      </c>
      <c r="Q439" s="485">
        <v>98</v>
      </c>
      <c r="R439" s="561">
        <v>0.73899999999999999</v>
      </c>
      <c r="S439" s="485">
        <v>12.42</v>
      </c>
      <c r="T439" s="485">
        <v>81669.702529999995</v>
      </c>
      <c r="U439" s="485">
        <v>70592.984370000006</v>
      </c>
      <c r="V439" s="488">
        <v>484422064.24000001</v>
      </c>
      <c r="W439" s="487">
        <f t="shared" si="18"/>
        <v>2.138207602105084E-4</v>
      </c>
      <c r="X439" s="487">
        <f>+X438+Tabela1368[[#This Row],[Colunas82]]</f>
        <v>0.44540482671205656</v>
      </c>
      <c r="Y439" s="488">
        <v>17540.72</v>
      </c>
    </row>
    <row r="440" spans="1:25" ht="20.100000000000001" customHeight="1" x14ac:dyDescent="0.25">
      <c r="A440" s="485">
        <f t="shared" si="19"/>
        <v>436</v>
      </c>
      <c r="B440" s="485" t="s">
        <v>1215</v>
      </c>
      <c r="C440" s="485">
        <v>3538709</v>
      </c>
      <c r="D440" s="485" t="s">
        <v>1216</v>
      </c>
      <c r="E440" s="485" t="s">
        <v>1217</v>
      </c>
      <c r="F440" s="485">
        <v>1378.069</v>
      </c>
      <c r="G440" s="486">
        <v>410275</v>
      </c>
      <c r="H440" s="487"/>
      <c r="I440" s="542">
        <v>3510</v>
      </c>
      <c r="J440" s="542">
        <v>3</v>
      </c>
      <c r="K440" s="542" t="s">
        <v>3994</v>
      </c>
      <c r="L440" s="542">
        <v>392900.04747771053</v>
      </c>
      <c r="M440" s="487">
        <f>+Tabela1368[[#This Row],[Colunas85]]/$N$651</f>
        <v>8.794911768133221E-3</v>
      </c>
      <c r="N440" s="542">
        <v>303210.73964463029</v>
      </c>
      <c r="O440" s="487">
        <f>+O439+Tabela1368[[#This Row],[Colunas8]]</f>
        <v>0.47370195441149898</v>
      </c>
      <c r="P440" s="485">
        <v>264.47000000000003</v>
      </c>
      <c r="Q440" s="485">
        <v>97.5</v>
      </c>
      <c r="R440" s="561">
        <v>0.78500000000000003</v>
      </c>
      <c r="S440" s="485">
        <v>10.55</v>
      </c>
      <c r="T440" s="485">
        <v>1618677.2720300001</v>
      </c>
      <c r="U440" s="485">
        <v>1529177.60687</v>
      </c>
      <c r="V440" s="488">
        <v>27035620893.5</v>
      </c>
      <c r="W440" s="487">
        <f t="shared" si="18"/>
        <v>1.193334787770375E-2</v>
      </c>
      <c r="X440" s="487">
        <f>+X439+Tabela1368[[#This Row],[Colunas82]]</f>
        <v>0.45733817458976028</v>
      </c>
      <c r="Y440" s="488">
        <v>65896.34</v>
      </c>
    </row>
    <row r="441" spans="1:25" ht="20.100000000000001" customHeight="1" x14ac:dyDescent="0.25">
      <c r="A441" s="485">
        <f t="shared" si="19"/>
        <v>437</v>
      </c>
      <c r="B441" s="485" t="s">
        <v>1852</v>
      </c>
      <c r="C441" s="485">
        <v>3538808</v>
      </c>
      <c r="D441" s="485" t="s">
        <v>1853</v>
      </c>
      <c r="E441" s="485" t="s">
        <v>1854</v>
      </c>
      <c r="F441" s="485">
        <v>504.59100000000001</v>
      </c>
      <c r="G441" s="486">
        <v>29930</v>
      </c>
      <c r="H441" s="487"/>
      <c r="I441" s="542">
        <v>3504</v>
      </c>
      <c r="J441" s="542">
        <v>5</v>
      </c>
      <c r="K441" s="542" t="s">
        <v>3963</v>
      </c>
      <c r="L441" s="542">
        <v>28662.478632643652</v>
      </c>
      <c r="M441" s="487">
        <f>+Tabela1368[[#This Row],[Colunas85]]/$N$651</f>
        <v>6.4159821880501442E-4</v>
      </c>
      <c r="N441" s="542">
        <v>22119.547712056021</v>
      </c>
      <c r="O441" s="487">
        <f>+O440+Tabela1368[[#This Row],[Colunas8]]</f>
        <v>0.47434355263030398</v>
      </c>
      <c r="P441" s="485">
        <v>56.44</v>
      </c>
      <c r="Q441" s="485">
        <v>98.3</v>
      </c>
      <c r="R441" s="561">
        <v>0.75800000000000001</v>
      </c>
      <c r="S441" s="485">
        <v>20.170000000000002</v>
      </c>
      <c r="T441" s="485">
        <v>88014.558650000006</v>
      </c>
      <c r="U441" s="485">
        <v>80339.404580000002</v>
      </c>
      <c r="V441" s="488">
        <v>746351839.4000001</v>
      </c>
      <c r="W441" s="487">
        <f t="shared" si="18"/>
        <v>3.2943486572063925E-4</v>
      </c>
      <c r="X441" s="487">
        <f>+X440+Tabela1368[[#This Row],[Colunas82]]</f>
        <v>0.45766760945548091</v>
      </c>
      <c r="Y441" s="488">
        <v>24936.58</v>
      </c>
    </row>
    <row r="442" spans="1:25" ht="20.100000000000001" customHeight="1" x14ac:dyDescent="0.25">
      <c r="A442" s="485">
        <f t="shared" si="19"/>
        <v>438</v>
      </c>
      <c r="B442" s="485" t="s">
        <v>2005</v>
      </c>
      <c r="C442" s="485">
        <v>3538907</v>
      </c>
      <c r="D442" s="485" t="s">
        <v>2006</v>
      </c>
      <c r="E442" s="485" t="s">
        <v>2007</v>
      </c>
      <c r="F442" s="485">
        <v>823.75800000000004</v>
      </c>
      <c r="G442" s="486">
        <v>25939</v>
      </c>
      <c r="H442" s="487"/>
      <c r="I442" s="542">
        <v>3503</v>
      </c>
      <c r="J442" s="542">
        <v>1</v>
      </c>
      <c r="K442" s="542" t="s">
        <v>3954</v>
      </c>
      <c r="L442" s="542">
        <v>24840.49559813377</v>
      </c>
      <c r="M442" s="487">
        <f>+Tabela1368[[#This Row],[Colunas85]]/$N$651</f>
        <v>5.5604464408898322E-4</v>
      </c>
      <c r="N442" s="542">
        <v>19170.028336218547</v>
      </c>
      <c r="O442" s="487">
        <f>+O441+Tabela1368[[#This Row],[Colunas8]]</f>
        <v>0.47489959727439296</v>
      </c>
      <c r="P442" s="485">
        <v>27.55</v>
      </c>
      <c r="Q442" s="485">
        <v>97.3</v>
      </c>
      <c r="R442" s="561">
        <v>0.749</v>
      </c>
      <c r="S442" s="485">
        <v>28.69</v>
      </c>
      <c r="T442" s="485">
        <v>64791.566030000002</v>
      </c>
      <c r="U442" s="485">
        <v>55508.577729999997</v>
      </c>
      <c r="V442" s="488">
        <v>485120256.64999998</v>
      </c>
      <c r="W442" s="487">
        <f t="shared" si="18"/>
        <v>2.1412893781615403E-4</v>
      </c>
      <c r="X442" s="487">
        <f>+X441+Tabela1368[[#This Row],[Colunas82]]</f>
        <v>0.45788173839329704</v>
      </c>
      <c r="Y442" s="488">
        <v>18702.349999999999</v>
      </c>
    </row>
    <row r="443" spans="1:25" ht="20.100000000000001" customHeight="1" x14ac:dyDescent="0.25">
      <c r="A443" s="485">
        <f t="shared" si="19"/>
        <v>439</v>
      </c>
      <c r="B443" s="485" t="s">
        <v>2140</v>
      </c>
      <c r="C443" s="485">
        <v>3539004</v>
      </c>
      <c r="D443" s="485" t="s">
        <v>2141</v>
      </c>
      <c r="E443" s="485" t="s">
        <v>2142</v>
      </c>
      <c r="F443" s="485">
        <v>215.809</v>
      </c>
      <c r="G443" s="486">
        <v>11524</v>
      </c>
      <c r="H443" s="487"/>
      <c r="I443" s="542">
        <v>3507</v>
      </c>
      <c r="J443" s="542">
        <v>2</v>
      </c>
      <c r="K443" s="542" t="s">
        <v>3976</v>
      </c>
      <c r="L443" s="542">
        <v>11035.964041516387</v>
      </c>
      <c r="M443" s="487">
        <f>+Tabela1368[[#This Row],[Colunas85]]/$N$651</f>
        <v>2.4703567903471387E-4</v>
      </c>
      <c r="N443" s="542">
        <v>8516.7279596970802</v>
      </c>
      <c r="O443" s="487">
        <f>+O442+Tabela1368[[#This Row],[Colunas8]]</f>
        <v>0.47514663295342768</v>
      </c>
      <c r="P443" s="485">
        <v>49.3</v>
      </c>
      <c r="Q443" s="485">
        <v>97.8</v>
      </c>
      <c r="R443" s="561">
        <v>0.75600000000000001</v>
      </c>
      <c r="S443" s="485">
        <v>7.19</v>
      </c>
      <c r="T443" s="485">
        <v>35355.151790000004</v>
      </c>
      <c r="U443" s="485">
        <v>29584.45405</v>
      </c>
      <c r="V443" s="488">
        <v>337532313.24000001</v>
      </c>
      <c r="W443" s="487">
        <f t="shared" si="18"/>
        <v>1.4898457593135549E-4</v>
      </c>
      <c r="X443" s="487">
        <f>+X442+Tabela1368[[#This Row],[Colunas82]]</f>
        <v>0.45803072296922842</v>
      </c>
      <c r="Y443" s="488">
        <v>29289.51</v>
      </c>
    </row>
    <row r="444" spans="1:25" ht="20.100000000000001" customHeight="1" x14ac:dyDescent="0.25">
      <c r="A444" s="485">
        <f t="shared" si="19"/>
        <v>440</v>
      </c>
      <c r="B444" s="485" t="s">
        <v>2011</v>
      </c>
      <c r="C444" s="485">
        <v>3539103</v>
      </c>
      <c r="D444" s="485" t="s">
        <v>2012</v>
      </c>
      <c r="E444" s="485" t="s">
        <v>2013</v>
      </c>
      <c r="F444" s="485">
        <v>108.489</v>
      </c>
      <c r="G444" s="486">
        <v>19453</v>
      </c>
      <c r="H444" s="487"/>
      <c r="I444" s="542">
        <v>3501</v>
      </c>
      <c r="J444" s="542">
        <v>1</v>
      </c>
      <c r="K444" s="542" t="s">
        <v>3944</v>
      </c>
      <c r="L444" s="542">
        <v>18629.174635510091</v>
      </c>
      <c r="M444" s="487">
        <f>+Tabela1368[[#This Row],[Colunas85]]/$N$651</f>
        <v>4.1700668728412781E-4</v>
      </c>
      <c r="N444" s="542">
        <v>14376.597448801396</v>
      </c>
      <c r="O444" s="487">
        <f>+O443+Tabela1368[[#This Row],[Colunas8]]</f>
        <v>0.4755636396407118</v>
      </c>
      <c r="P444" s="485">
        <v>144.97999999999999</v>
      </c>
      <c r="Q444" s="485">
        <v>97.5</v>
      </c>
      <c r="R444" s="561">
        <v>0.72699999999999998</v>
      </c>
      <c r="S444" s="485">
        <v>23.26</v>
      </c>
      <c r="T444" s="485">
        <v>58017.85572</v>
      </c>
      <c r="U444" s="485">
        <v>53875.697099999998</v>
      </c>
      <c r="V444" s="488">
        <v>478303749.98000002</v>
      </c>
      <c r="W444" s="487">
        <f t="shared" si="18"/>
        <v>2.1112017594143213E-4</v>
      </c>
      <c r="X444" s="487">
        <f>+X443+Tabela1368[[#This Row],[Colunas82]]</f>
        <v>0.45824184314516986</v>
      </c>
      <c r="Y444" s="488">
        <v>24587.66</v>
      </c>
    </row>
    <row r="445" spans="1:25" ht="20.100000000000001" customHeight="1" x14ac:dyDescent="0.25">
      <c r="A445" s="485">
        <f t="shared" si="19"/>
        <v>441</v>
      </c>
      <c r="B445" s="485" t="s">
        <v>1774</v>
      </c>
      <c r="C445" s="485">
        <v>3539202</v>
      </c>
      <c r="D445" s="485" t="s">
        <v>1775</v>
      </c>
      <c r="E445" s="485" t="s">
        <v>1776</v>
      </c>
      <c r="F445" s="485">
        <v>477.673</v>
      </c>
      <c r="G445" s="486">
        <v>27974</v>
      </c>
      <c r="H445" s="487"/>
      <c r="I445" s="542">
        <v>3505</v>
      </c>
      <c r="J445" s="542">
        <v>1</v>
      </c>
      <c r="K445" s="542" t="s">
        <v>3965</v>
      </c>
      <c r="L445" s="542">
        <v>26789.314309040212</v>
      </c>
      <c r="M445" s="487">
        <f>+Tabela1368[[#This Row],[Colunas85]]/$N$651</f>
        <v>5.9966817817746305E-4</v>
      </c>
      <c r="N445" s="542">
        <v>20673.98021039275</v>
      </c>
      <c r="O445" s="487">
        <f>+O444+Tabela1368[[#This Row],[Colunas8]]</f>
        <v>0.47616330781888927</v>
      </c>
      <c r="P445" s="485">
        <v>51.66</v>
      </c>
      <c r="Q445" s="485">
        <v>98.8</v>
      </c>
      <c r="R445" s="561">
        <v>0.77600000000000002</v>
      </c>
      <c r="S445" s="485">
        <v>6.19</v>
      </c>
      <c r="T445" s="485">
        <v>73783.016170000003</v>
      </c>
      <c r="U445" s="485">
        <v>66258.085340000005</v>
      </c>
      <c r="V445" s="488">
        <v>974598774.29999995</v>
      </c>
      <c r="W445" s="487">
        <f t="shared" si="18"/>
        <v>4.3018158379716596E-4</v>
      </c>
      <c r="X445" s="487">
        <f>+X444+Tabela1368[[#This Row],[Colunas82]]</f>
        <v>0.45867202472896701</v>
      </c>
      <c r="Y445" s="488">
        <v>34839.449999999997</v>
      </c>
    </row>
    <row r="446" spans="1:25" ht="20.100000000000001" customHeight="1" x14ac:dyDescent="0.25">
      <c r="A446" s="485">
        <f t="shared" si="19"/>
        <v>442</v>
      </c>
      <c r="B446" s="485" t="s">
        <v>1491</v>
      </c>
      <c r="C446" s="485">
        <v>3539301</v>
      </c>
      <c r="D446" s="485" t="s">
        <v>1492</v>
      </c>
      <c r="E446" s="485" t="s">
        <v>1493</v>
      </c>
      <c r="F446" s="485">
        <v>727.11800000000005</v>
      </c>
      <c r="G446" s="486">
        <v>77330</v>
      </c>
      <c r="H446" s="487"/>
      <c r="I446" s="542">
        <v>3509</v>
      </c>
      <c r="J446" s="542">
        <v>2</v>
      </c>
      <c r="K446" s="542" t="s">
        <v>3989</v>
      </c>
      <c r="L446" s="542">
        <v>74055.111014444832</v>
      </c>
      <c r="M446" s="487">
        <f>+Tabela1368[[#This Row],[Colunas85]]/$N$651</f>
        <v>1.6576942953622374E-3</v>
      </c>
      <c r="N446" s="542">
        <v>57150.171218619849</v>
      </c>
      <c r="O446" s="487">
        <f>+O445+Tabela1368[[#This Row],[Colunas8]]</f>
        <v>0.47782100211425149</v>
      </c>
      <c r="P446" s="485">
        <v>96.38</v>
      </c>
      <c r="Q446" s="485">
        <v>98.2</v>
      </c>
      <c r="R446" s="561">
        <v>0.80100000000000005</v>
      </c>
      <c r="S446" s="485">
        <v>6.91</v>
      </c>
      <c r="T446" s="485">
        <v>222456.69896000001</v>
      </c>
      <c r="U446" s="485">
        <v>213997.23691000001</v>
      </c>
      <c r="V446" s="488">
        <v>2843089261.0999999</v>
      </c>
      <c r="W446" s="487">
        <f t="shared" si="18"/>
        <v>1.2549211772764205E-3</v>
      </c>
      <c r="X446" s="487">
        <f>+X445+Tabela1368[[#This Row],[Colunas82]]</f>
        <v>0.45992694590624345</v>
      </c>
      <c r="Y446" s="488">
        <v>36765.67</v>
      </c>
    </row>
    <row r="447" spans="1:25" ht="20.100000000000001" customHeight="1" x14ac:dyDescent="0.25">
      <c r="A447" s="485">
        <f t="shared" si="19"/>
        <v>443</v>
      </c>
      <c r="B447" s="485" t="s">
        <v>2305</v>
      </c>
      <c r="C447" s="485">
        <v>3539400</v>
      </c>
      <c r="D447" s="485" t="s">
        <v>2306</v>
      </c>
      <c r="E447" s="485" t="s">
        <v>2307</v>
      </c>
      <c r="F447" s="485">
        <v>402.40899999999999</v>
      </c>
      <c r="G447" s="486">
        <v>13890</v>
      </c>
      <c r="H447" s="487"/>
      <c r="I447" s="542">
        <v>3503</v>
      </c>
      <c r="J447" s="542">
        <v>1</v>
      </c>
      <c r="K447" s="542" t="s">
        <v>3954</v>
      </c>
      <c r="L447" s="542">
        <v>13301.765058717687</v>
      </c>
      <c r="M447" s="487">
        <f>+Tabela1368[[#This Row],[Colunas85]]/$N$651</f>
        <v>2.9775473635822419E-4</v>
      </c>
      <c r="N447" s="542">
        <v>10265.302964265224</v>
      </c>
      <c r="O447" s="487">
        <f>+O446+Tabela1368[[#This Row],[Colunas8]]</f>
        <v>0.47811875685060973</v>
      </c>
      <c r="P447" s="485">
        <v>30</v>
      </c>
      <c r="Q447" s="485">
        <v>98.4</v>
      </c>
      <c r="R447" s="561">
        <v>0.77900000000000003</v>
      </c>
      <c r="S447" s="485">
        <v>6.02</v>
      </c>
      <c r="T447" s="485">
        <v>45924.289389999998</v>
      </c>
      <c r="U447" s="485">
        <v>36606.636319999998</v>
      </c>
      <c r="V447" s="488">
        <v>242130757.80000001</v>
      </c>
      <c r="W447" s="487">
        <f t="shared" si="18"/>
        <v>1.0687494754056558E-4</v>
      </c>
      <c r="X447" s="487">
        <f>+X446+Tabela1368[[#This Row],[Colunas82]]</f>
        <v>0.46003382085378403</v>
      </c>
      <c r="Y447" s="488">
        <v>17432.02</v>
      </c>
    </row>
    <row r="448" spans="1:25" ht="20.100000000000001" customHeight="1" x14ac:dyDescent="0.25">
      <c r="A448" s="485">
        <f t="shared" si="19"/>
        <v>444</v>
      </c>
      <c r="B448" s="485" t="s">
        <v>1745</v>
      </c>
      <c r="C448" s="485">
        <v>3539509</v>
      </c>
      <c r="D448" s="485" t="s">
        <v>1746</v>
      </c>
      <c r="E448" s="485" t="s">
        <v>1747</v>
      </c>
      <c r="F448" s="485">
        <v>430.63799999999998</v>
      </c>
      <c r="G448" s="486">
        <v>40430</v>
      </c>
      <c r="H448" s="487"/>
      <c r="I448" s="542">
        <v>3508</v>
      </c>
      <c r="J448" s="542">
        <v>1</v>
      </c>
      <c r="K448" s="542" t="s">
        <v>3982</v>
      </c>
      <c r="L448" s="542">
        <v>38717.808590637585</v>
      </c>
      <c r="M448" s="487">
        <f>+Tabela1368[[#This Row],[Colunas85]]/$N$651</f>
        <v>8.6668279272591824E-4</v>
      </c>
      <c r="N448" s="542">
        <v>29879.49595718092</v>
      </c>
      <c r="O448" s="487">
        <f>+O447+Tabela1368[[#This Row],[Colunas8]]</f>
        <v>0.47898543964333562</v>
      </c>
      <c r="P448" s="485">
        <v>81.99</v>
      </c>
      <c r="Q448" s="485">
        <v>99</v>
      </c>
      <c r="R448" s="561">
        <v>0.72299999999999998</v>
      </c>
      <c r="S448" s="485">
        <v>12.74</v>
      </c>
      <c r="T448" s="485">
        <v>118854.89297</v>
      </c>
      <c r="U448" s="485">
        <v>103477.89997</v>
      </c>
      <c r="V448" s="488">
        <v>1093782303.9000001</v>
      </c>
      <c r="W448" s="487">
        <f t="shared" si="18"/>
        <v>4.8278842148038515E-4</v>
      </c>
      <c r="X448" s="487">
        <f>+X447+Tabela1368[[#This Row],[Colunas82]]</f>
        <v>0.46051660927526439</v>
      </c>
      <c r="Y448" s="488">
        <v>27053.73</v>
      </c>
    </row>
    <row r="449" spans="1:25" ht="20.100000000000001" customHeight="1" x14ac:dyDescent="0.25">
      <c r="A449" s="485">
        <f t="shared" si="19"/>
        <v>445</v>
      </c>
      <c r="B449" s="485" t="s">
        <v>2513</v>
      </c>
      <c r="C449" s="485">
        <v>3539608</v>
      </c>
      <c r="D449" s="485" t="s">
        <v>2514</v>
      </c>
      <c r="E449" s="485" t="s">
        <v>2515</v>
      </c>
      <c r="F449" s="485">
        <v>289.82499999999999</v>
      </c>
      <c r="G449" s="486">
        <v>5370</v>
      </c>
      <c r="H449" s="487"/>
      <c r="I449" s="542">
        <v>3507</v>
      </c>
      <c r="J449" s="542">
        <v>1</v>
      </c>
      <c r="K449" s="542" t="s">
        <v>3974</v>
      </c>
      <c r="L449" s="542">
        <v>5142.5830356597535</v>
      </c>
      <c r="M449" s="487">
        <f>+Tabela1368[[#This Row],[Colunas85]]/$N$651</f>
        <v>1.1511468209097652E-4</v>
      </c>
      <c r="N449" s="542">
        <v>3968.6592453638768</v>
      </c>
      <c r="O449" s="487">
        <f>+O448+Tabela1368[[#This Row],[Colunas8]]</f>
        <v>0.47910055432542659</v>
      </c>
      <c r="P449" s="485">
        <v>15.38</v>
      </c>
      <c r="Q449" s="485">
        <v>99.2</v>
      </c>
      <c r="R449" s="561">
        <v>0.71899999999999997</v>
      </c>
      <c r="S449" s="485" t="s">
        <v>27</v>
      </c>
      <c r="T449" s="485">
        <v>26937.600050000001</v>
      </c>
      <c r="U449" s="485">
        <v>22545.372169999999</v>
      </c>
      <c r="V449" s="488">
        <v>161982613.20000002</v>
      </c>
      <c r="W449" s="487">
        <f t="shared" si="18"/>
        <v>7.1498075855911463E-5</v>
      </c>
      <c r="X449" s="487">
        <f>+X448+Tabela1368[[#This Row],[Colunas82]]</f>
        <v>0.46058810735112032</v>
      </c>
      <c r="Y449" s="488">
        <v>30164.36</v>
      </c>
    </row>
    <row r="450" spans="1:25" ht="20.100000000000001" customHeight="1" x14ac:dyDescent="0.25">
      <c r="A450" s="485">
        <f t="shared" si="19"/>
        <v>446</v>
      </c>
      <c r="B450" s="485" t="s">
        <v>2752</v>
      </c>
      <c r="C450" s="485">
        <v>3539707</v>
      </c>
      <c r="D450" s="485" t="s">
        <v>2753</v>
      </c>
      <c r="E450" s="485" t="s">
        <v>2754</v>
      </c>
      <c r="F450" s="485">
        <v>327.48</v>
      </c>
      <c r="G450" s="486">
        <v>3606</v>
      </c>
      <c r="H450" s="487"/>
      <c r="I450" s="542">
        <v>3504</v>
      </c>
      <c r="J450" s="542">
        <v>2</v>
      </c>
      <c r="K450" s="542" t="s">
        <v>3960</v>
      </c>
      <c r="L450" s="542">
        <v>3453.2876027167731</v>
      </c>
      <c r="M450" s="487">
        <f>+Tabela1368[[#This Row],[Colunas85]]/$N$651</f>
        <v>7.7300473672264682E-5</v>
      </c>
      <c r="N450" s="542">
        <v>2664.9879401828939</v>
      </c>
      <c r="O450" s="487">
        <f>+O449+Tabela1368[[#This Row],[Colunas8]]</f>
        <v>0.47917785479909886</v>
      </c>
      <c r="P450" s="485">
        <v>9.77</v>
      </c>
      <c r="Q450" s="485">
        <v>98.5</v>
      </c>
      <c r="R450" s="561">
        <v>0.71899999999999997</v>
      </c>
      <c r="S450" s="485" t="s">
        <v>27</v>
      </c>
      <c r="T450" s="485">
        <v>18777.85413</v>
      </c>
      <c r="U450" s="485">
        <v>16151.93922</v>
      </c>
      <c r="V450" s="488">
        <v>96645776.280000001</v>
      </c>
      <c r="W450" s="487">
        <f t="shared" si="18"/>
        <v>4.2658819407297274E-5</v>
      </c>
      <c r="X450" s="487">
        <f>+X449+Tabela1368[[#This Row],[Colunas82]]</f>
        <v>0.46063076617052762</v>
      </c>
      <c r="Y450" s="488">
        <v>26801.38</v>
      </c>
    </row>
    <row r="451" spans="1:25" ht="20.100000000000001" customHeight="1" x14ac:dyDescent="0.25">
      <c r="A451" s="485">
        <f t="shared" si="19"/>
        <v>447</v>
      </c>
      <c r="B451" s="485" t="s">
        <v>1389</v>
      </c>
      <c r="C451" s="485">
        <v>3539806</v>
      </c>
      <c r="D451" s="485" t="s">
        <v>1390</v>
      </c>
      <c r="E451" s="485" t="s">
        <v>1391</v>
      </c>
      <c r="F451" s="485">
        <v>17.263999999999999</v>
      </c>
      <c r="G451" s="486">
        <v>119221</v>
      </c>
      <c r="H451" s="487"/>
      <c r="I451" s="542">
        <v>3501</v>
      </c>
      <c r="J451" s="542">
        <v>1</v>
      </c>
      <c r="K451" s="542" t="s">
        <v>3944</v>
      </c>
      <c r="L451" s="542">
        <v>114172.04694495186</v>
      </c>
      <c r="M451" s="487">
        <f>+Tabela1368[[#This Row],[Colunas85]]/$N$651</f>
        <v>2.5556959988022924E-3</v>
      </c>
      <c r="N451" s="542">
        <v>88109.40854590814</v>
      </c>
      <c r="O451" s="487">
        <f>+O450+Tabela1368[[#This Row],[Colunas8]]</f>
        <v>0.48173355079790114</v>
      </c>
      <c r="P451" s="485">
        <v>6141.05</v>
      </c>
      <c r="Q451" s="485">
        <v>97.6</v>
      </c>
      <c r="R451" s="561">
        <v>0.77100000000000002</v>
      </c>
      <c r="S451" s="485">
        <v>15.11</v>
      </c>
      <c r="T451" s="485">
        <v>446332.87975000002</v>
      </c>
      <c r="U451" s="485">
        <v>394505.82370000001</v>
      </c>
      <c r="V451" s="488">
        <v>4767992338.6899996</v>
      </c>
      <c r="W451" s="487">
        <f t="shared" si="18"/>
        <v>2.1045609227895961E-3</v>
      </c>
      <c r="X451" s="487">
        <f>+X450+Tabela1368[[#This Row],[Colunas82]]</f>
        <v>0.46273532709331722</v>
      </c>
      <c r="Y451" s="488">
        <v>39992.89</v>
      </c>
    </row>
    <row r="452" spans="1:25" ht="20.100000000000001" customHeight="1" x14ac:dyDescent="0.25">
      <c r="A452" s="485">
        <f t="shared" si="19"/>
        <v>448</v>
      </c>
      <c r="B452" s="485" t="s">
        <v>2605</v>
      </c>
      <c r="C452" s="485">
        <v>3539905</v>
      </c>
      <c r="D452" s="485" t="s">
        <v>2606</v>
      </c>
      <c r="E452" s="485" t="s">
        <v>2607</v>
      </c>
      <c r="F452" s="485">
        <v>135.12</v>
      </c>
      <c r="G452" s="486">
        <v>6166</v>
      </c>
      <c r="H452" s="487"/>
      <c r="I452" s="542">
        <v>3507</v>
      </c>
      <c r="J452" s="542">
        <v>1</v>
      </c>
      <c r="K452" s="542" t="s">
        <v>3974</v>
      </c>
      <c r="L452" s="542">
        <v>5904.8728115229123</v>
      </c>
      <c r="M452" s="487">
        <f>+Tabela1368[[#This Row],[Colunas85]]/$N$651</f>
        <v>1.321782364567898E-4</v>
      </c>
      <c r="N452" s="542">
        <v>4556.937226613345</v>
      </c>
      <c r="O452" s="487">
        <f>+O451+Tabela1368[[#This Row],[Colunas8]]</f>
        <v>0.48186572903435793</v>
      </c>
      <c r="P452" s="485">
        <v>40.4</v>
      </c>
      <c r="Q452" s="485">
        <v>99.5</v>
      </c>
      <c r="R452" s="561">
        <v>0.76600000000000001</v>
      </c>
      <c r="S452" s="485">
        <v>15.15</v>
      </c>
      <c r="T452" s="485">
        <v>2550.9426400000002</v>
      </c>
      <c r="U452" s="485">
        <v>1941.40428</v>
      </c>
      <c r="V452" s="488">
        <v>135565182.72</v>
      </c>
      <c r="W452" s="487">
        <f t="shared" si="18"/>
        <v>5.9837593220993036E-5</v>
      </c>
      <c r="X452" s="487">
        <f>+X451+Tabela1368[[#This Row],[Colunas82]]</f>
        <v>0.4627951646865382</v>
      </c>
      <c r="Y452" s="488">
        <v>21985.919999999998</v>
      </c>
    </row>
    <row r="453" spans="1:25" ht="20.100000000000001" customHeight="1" x14ac:dyDescent="0.25">
      <c r="A453" s="485">
        <f t="shared" si="19"/>
        <v>449</v>
      </c>
      <c r="B453" s="485" t="s">
        <v>1676</v>
      </c>
      <c r="C453" s="485">
        <v>3540002</v>
      </c>
      <c r="D453" s="485" t="s">
        <v>1677</v>
      </c>
      <c r="E453" s="485" t="s">
        <v>1678</v>
      </c>
      <c r="F453" s="485">
        <v>784.67399999999998</v>
      </c>
      <c r="G453" s="486">
        <v>22326</v>
      </c>
      <c r="H453" s="487"/>
      <c r="I453" s="542">
        <v>3504</v>
      </c>
      <c r="J453" s="542">
        <v>1</v>
      </c>
      <c r="K453" s="542" t="s">
        <v>3959</v>
      </c>
      <c r="L453" s="542">
        <v>21380.504442111669</v>
      </c>
      <c r="M453" s="487">
        <f>+Tabela1368[[#This Row],[Colunas85]]/$N$651</f>
        <v>4.7859411403410474E-4</v>
      </c>
      <c r="N453" s="542">
        <v>16499.867097205573</v>
      </c>
      <c r="O453" s="487">
        <f>+O452+Tabela1368[[#This Row],[Colunas8]]</f>
        <v>0.48234432314839204</v>
      </c>
      <c r="P453" s="485">
        <v>25.46</v>
      </c>
      <c r="Q453" s="485">
        <v>98.6</v>
      </c>
      <c r="R453" s="561">
        <v>0.78600000000000003</v>
      </c>
      <c r="S453" s="485">
        <v>17.86</v>
      </c>
      <c r="T453" s="485">
        <v>87731.522599999997</v>
      </c>
      <c r="U453" s="485">
        <v>73945.400259999995</v>
      </c>
      <c r="V453" s="488">
        <v>1271507226.3599999</v>
      </c>
      <c r="W453" s="487">
        <f t="shared" ref="W453:W516" si="20">+V453/$V$651</f>
        <v>5.612350506370695E-4</v>
      </c>
      <c r="X453" s="487">
        <f>+X452+Tabela1368[[#This Row],[Colunas82]]</f>
        <v>0.46335639973717524</v>
      </c>
      <c r="Y453" s="488">
        <v>56951.86</v>
      </c>
    </row>
    <row r="454" spans="1:25" ht="20.100000000000001" customHeight="1" x14ac:dyDescent="0.25">
      <c r="A454" s="485">
        <f t="shared" si="19"/>
        <v>450</v>
      </c>
      <c r="B454" s="485" t="s">
        <v>2826</v>
      </c>
      <c r="C454" s="485">
        <v>3540101</v>
      </c>
      <c r="D454" s="485" t="s">
        <v>2827</v>
      </c>
      <c r="E454" s="485" t="s">
        <v>2828</v>
      </c>
      <c r="F454" s="485">
        <v>183.399</v>
      </c>
      <c r="G454" s="486">
        <v>3385</v>
      </c>
      <c r="H454" s="487"/>
      <c r="I454" s="542">
        <v>3503</v>
      </c>
      <c r="J454" s="542">
        <v>4</v>
      </c>
      <c r="K454" s="542" t="s">
        <v>3957</v>
      </c>
      <c r="L454" s="542">
        <v>3241.6468483628055</v>
      </c>
      <c r="M454" s="487">
        <f>+Tabela1368[[#This Row],[Colunas85]]/$N$651</f>
        <v>7.2562979306881858E-5</v>
      </c>
      <c r="N454" s="542">
        <v>2501.6595056902652</v>
      </c>
      <c r="O454" s="487">
        <f>+O453+Tabela1368[[#This Row],[Colunas8]]</f>
        <v>0.4824168861276989</v>
      </c>
      <c r="P454" s="485">
        <v>18.989999999999998</v>
      </c>
      <c r="Q454" s="485">
        <v>97.4</v>
      </c>
      <c r="R454" s="561">
        <v>0.755</v>
      </c>
      <c r="S454" s="485" t="s">
        <v>27</v>
      </c>
      <c r="T454" s="485">
        <v>17231.881000000001</v>
      </c>
      <c r="U454" s="485">
        <v>15468.448829999999</v>
      </c>
      <c r="V454" s="488">
        <v>80133680.449999988</v>
      </c>
      <c r="W454" s="487">
        <f t="shared" si="20"/>
        <v>3.5370487302568518E-5</v>
      </c>
      <c r="X454" s="487">
        <f>+X453+Tabela1368[[#This Row],[Colunas82]]</f>
        <v>0.46339177022447781</v>
      </c>
      <c r="Y454" s="488">
        <v>23673.17</v>
      </c>
    </row>
    <row r="455" spans="1:25" ht="20.100000000000001" customHeight="1" x14ac:dyDescent="0.25">
      <c r="A455" s="485">
        <f t="shared" ref="A455:A518" si="21">+A454+1</f>
        <v>451</v>
      </c>
      <c r="B455" s="485" t="s">
        <v>1685</v>
      </c>
      <c r="C455" s="485">
        <v>3540200</v>
      </c>
      <c r="D455" s="485" t="s">
        <v>1686</v>
      </c>
      <c r="E455" s="485" t="s">
        <v>1687</v>
      </c>
      <c r="F455" s="485">
        <v>356.37099999999998</v>
      </c>
      <c r="G455" s="486">
        <v>51717</v>
      </c>
      <c r="H455" s="487"/>
      <c r="I455" s="542">
        <v>3508</v>
      </c>
      <c r="J455" s="542">
        <v>1</v>
      </c>
      <c r="K455" s="542" t="s">
        <v>3982</v>
      </c>
      <c r="L455" s="542">
        <v>49526.809470244967</v>
      </c>
      <c r="M455" s="487">
        <f>+Tabela1368[[#This Row],[Colunas85]]/$N$651</f>
        <v>1.1086379913778459E-3</v>
      </c>
      <c r="N455" s="542">
        <v>38221.07079934518</v>
      </c>
      <c r="O455" s="487">
        <f>+O454+Tabela1368[[#This Row],[Colunas8]]</f>
        <v>0.48352552411907673</v>
      </c>
      <c r="P455" s="485">
        <v>112.94</v>
      </c>
      <c r="Q455" s="485">
        <v>94.5</v>
      </c>
      <c r="R455" s="561">
        <v>0.72499999999999998</v>
      </c>
      <c r="S455" s="485">
        <v>13.46</v>
      </c>
      <c r="T455" s="485">
        <v>91779.763430000006</v>
      </c>
      <c r="U455" s="485">
        <v>91504.811470000001</v>
      </c>
      <c r="V455" s="488">
        <v>1229455828.9199998</v>
      </c>
      <c r="W455" s="487">
        <f t="shared" si="20"/>
        <v>5.426738362905646E-4</v>
      </c>
      <c r="X455" s="487">
        <f>+X454+Tabela1368[[#This Row],[Colunas82]]</f>
        <v>0.46393444406076839</v>
      </c>
      <c r="Y455" s="488">
        <v>23772.76</v>
      </c>
    </row>
    <row r="456" spans="1:25" ht="20.100000000000001" customHeight="1" x14ac:dyDescent="0.25">
      <c r="A456" s="485">
        <f t="shared" si="21"/>
        <v>452</v>
      </c>
      <c r="B456" s="485" t="s">
        <v>2823</v>
      </c>
      <c r="C456" s="485">
        <v>3540259</v>
      </c>
      <c r="D456" s="485" t="s">
        <v>2824</v>
      </c>
      <c r="E456" s="485" t="s">
        <v>2825</v>
      </c>
      <c r="F456" s="485">
        <v>209.52500000000001</v>
      </c>
      <c r="G456" s="486">
        <v>4719</v>
      </c>
      <c r="H456" s="487"/>
      <c r="I456" s="542">
        <v>3507</v>
      </c>
      <c r="J456" s="542">
        <v>4</v>
      </c>
      <c r="K456" s="542" t="s">
        <v>3978</v>
      </c>
      <c r="L456" s="542">
        <v>4519.1525782641302</v>
      </c>
      <c r="M456" s="487">
        <f>+Tabela1368[[#This Row],[Colunas85]]/$N$651</f>
        <v>1.011594385078805E-4</v>
      </c>
      <c r="N456" s="542">
        <v>3487.5424541661337</v>
      </c>
      <c r="O456" s="487">
        <f>+O455+Tabela1368[[#This Row],[Colunas8]]</f>
        <v>0.48362668355758459</v>
      </c>
      <c r="P456" s="485">
        <v>19.38</v>
      </c>
      <c r="Q456" s="485">
        <v>98.3</v>
      </c>
      <c r="R456" s="561">
        <v>0.70199999999999996</v>
      </c>
      <c r="S456" s="485">
        <v>19.23</v>
      </c>
      <c r="T456" s="485">
        <v>20419.783719999999</v>
      </c>
      <c r="U456" s="485">
        <v>18652.779490000001</v>
      </c>
      <c r="V456" s="488">
        <v>80269859.670000002</v>
      </c>
      <c r="W456" s="487">
        <f t="shared" si="20"/>
        <v>3.5430595927866086E-5</v>
      </c>
      <c r="X456" s="487">
        <f>+X455+Tabela1368[[#This Row],[Colunas82]]</f>
        <v>0.46396987465669626</v>
      </c>
      <c r="Y456" s="488">
        <v>17009.93</v>
      </c>
    </row>
    <row r="457" spans="1:25" ht="20.100000000000001" customHeight="1" x14ac:dyDescent="0.25">
      <c r="A457" s="485">
        <f t="shared" si="21"/>
        <v>453</v>
      </c>
      <c r="B457" s="485" t="s">
        <v>2537</v>
      </c>
      <c r="C457" s="485">
        <v>3540309</v>
      </c>
      <c r="D457" s="485" t="s">
        <v>2538</v>
      </c>
      <c r="E457" s="485" t="s">
        <v>2539</v>
      </c>
      <c r="F457" s="485">
        <v>217.505</v>
      </c>
      <c r="G457" s="486">
        <v>2576</v>
      </c>
      <c r="H457" s="487"/>
      <c r="I457" s="542">
        <v>3507</v>
      </c>
      <c r="J457" s="542">
        <v>3</v>
      </c>
      <c r="K457" s="542" t="s">
        <v>3977</v>
      </c>
      <c r="L457" s="542">
        <v>2466.907616361178</v>
      </c>
      <c r="M457" s="487">
        <f>+Tabela1368[[#This Row],[Colunas85]]/$N$651</f>
        <v>5.5220748801928405E-5</v>
      </c>
      <c r="N457" s="542">
        <v>1903.773969470642</v>
      </c>
      <c r="O457" s="487">
        <f>+O456+Tabela1368[[#This Row],[Colunas8]]</f>
        <v>0.48368190430638652</v>
      </c>
      <c r="P457" s="485">
        <v>11.58</v>
      </c>
      <c r="Q457" s="485">
        <v>97.8</v>
      </c>
      <c r="R457" s="561">
        <v>0.73199999999999998</v>
      </c>
      <c r="S457" s="485" t="s">
        <v>27</v>
      </c>
      <c r="T457" s="485">
        <v>25833.279399999999</v>
      </c>
      <c r="U457" s="485">
        <v>22417.52102</v>
      </c>
      <c r="V457" s="488">
        <v>156012786.72</v>
      </c>
      <c r="W457" s="487">
        <f t="shared" si="20"/>
        <v>6.8863033130760079E-5</v>
      </c>
      <c r="X457" s="487">
        <f>+X456+Tabela1368[[#This Row],[Colunas82]]</f>
        <v>0.46403873768982701</v>
      </c>
      <c r="Y457" s="488">
        <v>60563.97</v>
      </c>
    </row>
    <row r="458" spans="1:25" ht="20.100000000000001" customHeight="1" x14ac:dyDescent="0.25">
      <c r="A458" s="485">
        <f t="shared" si="21"/>
        <v>454</v>
      </c>
      <c r="B458" s="485" t="s">
        <v>2755</v>
      </c>
      <c r="C458" s="485">
        <v>3540408</v>
      </c>
      <c r="D458" s="485" t="s">
        <v>2756</v>
      </c>
      <c r="E458" s="485" t="s">
        <v>2757</v>
      </c>
      <c r="F458" s="485">
        <v>315.93799999999999</v>
      </c>
      <c r="G458" s="486">
        <v>4136</v>
      </c>
      <c r="H458" s="487"/>
      <c r="I458" s="542">
        <v>3507</v>
      </c>
      <c r="J458" s="542">
        <v>4</v>
      </c>
      <c r="K458" s="542" t="s">
        <v>3978</v>
      </c>
      <c r="L458" s="542">
        <v>3960.8423529774191</v>
      </c>
      <c r="M458" s="487">
        <f>+Tabela1368[[#This Row],[Colunas85]]/$N$651</f>
        <v>8.8661885498748393E-5</v>
      </c>
      <c r="N458" s="542">
        <v>3056.6805658891981</v>
      </c>
      <c r="O458" s="487">
        <f>+O457+Tabela1368[[#This Row],[Colunas8]]</f>
        <v>0.4837705661918853</v>
      </c>
      <c r="P458" s="485">
        <v>13.37</v>
      </c>
      <c r="Q458" s="485">
        <v>99.6</v>
      </c>
      <c r="R458" s="561">
        <v>0.71399999999999997</v>
      </c>
      <c r="S458" s="485">
        <v>42.55</v>
      </c>
      <c r="T458" s="485">
        <v>23913.86681</v>
      </c>
      <c r="U458" s="485">
        <v>21750.221989999998</v>
      </c>
      <c r="V458" s="488">
        <v>95057026.239999995</v>
      </c>
      <c r="W458" s="487">
        <f t="shared" si="20"/>
        <v>4.1957555434380935E-5</v>
      </c>
      <c r="X458" s="487">
        <f>+X457+Tabela1368[[#This Row],[Colunas82]]</f>
        <v>0.46408069524526141</v>
      </c>
      <c r="Y458" s="488">
        <v>22982.84</v>
      </c>
    </row>
    <row r="459" spans="1:25" ht="20.100000000000001" customHeight="1" x14ac:dyDescent="0.25">
      <c r="A459" s="485">
        <f t="shared" si="21"/>
        <v>455</v>
      </c>
      <c r="B459" s="485" t="s">
        <v>2450</v>
      </c>
      <c r="C459" s="485">
        <v>3540507</v>
      </c>
      <c r="D459" s="485" t="s">
        <v>2451</v>
      </c>
      <c r="E459" s="485" t="s">
        <v>2452</v>
      </c>
      <c r="F459" s="485">
        <v>265.68900000000002</v>
      </c>
      <c r="G459" s="486">
        <v>10205</v>
      </c>
      <c r="H459" s="487"/>
      <c r="I459" s="542">
        <v>3502</v>
      </c>
      <c r="J459" s="542">
        <v>6</v>
      </c>
      <c r="K459" s="542" t="s">
        <v>3952</v>
      </c>
      <c r="L459" s="542">
        <v>9772.8230686979114</v>
      </c>
      <c r="M459" s="487">
        <f>+Tabela1368[[#This Row],[Colunas85]]/$N$651</f>
        <v>2.1876076922503081E-4</v>
      </c>
      <c r="N459" s="542">
        <v>7541.9306515713897</v>
      </c>
      <c r="O459" s="487">
        <f>+O458+Tabela1368[[#This Row],[Colunas8]]</f>
        <v>0.48398932696111036</v>
      </c>
      <c r="P459" s="485">
        <v>31.34</v>
      </c>
      <c r="Q459" s="485">
        <v>94.7</v>
      </c>
      <c r="R459" s="561">
        <v>0.70299999999999996</v>
      </c>
      <c r="S459" s="485" t="s">
        <v>27</v>
      </c>
      <c r="T459" s="485">
        <v>26940.34188</v>
      </c>
      <c r="U459" s="485">
        <v>24038.702979999998</v>
      </c>
      <c r="V459" s="488">
        <v>183960942.75</v>
      </c>
      <c r="W459" s="487">
        <f t="shared" si="20"/>
        <v>8.1199168104694369E-5</v>
      </c>
      <c r="X459" s="487">
        <f>+X458+Tabela1368[[#This Row],[Colunas82]]</f>
        <v>0.46416189441336608</v>
      </c>
      <c r="Y459" s="488">
        <v>18026.55</v>
      </c>
    </row>
    <row r="460" spans="1:25" ht="20.100000000000001" customHeight="1" x14ac:dyDescent="0.25">
      <c r="A460" s="485">
        <f t="shared" si="21"/>
        <v>456</v>
      </c>
      <c r="B460" s="485" t="s">
        <v>1503</v>
      </c>
      <c r="C460" s="485">
        <v>3540606</v>
      </c>
      <c r="D460" s="485" t="s">
        <v>1504</v>
      </c>
      <c r="E460" s="485" t="s">
        <v>1505</v>
      </c>
      <c r="F460" s="485">
        <v>556.70600000000002</v>
      </c>
      <c r="G460" s="486">
        <v>53698</v>
      </c>
      <c r="H460" s="487"/>
      <c r="I460" s="542">
        <v>3502</v>
      </c>
      <c r="J460" s="542">
        <v>1</v>
      </c>
      <c r="K460" s="542" t="s">
        <v>3947</v>
      </c>
      <c r="L460" s="542">
        <v>51423.915055653153</v>
      </c>
      <c r="M460" s="487">
        <f>+Tabela1368[[#This Row],[Colunas85]]/$N$651</f>
        <v>1.1511039476575899E-3</v>
      </c>
      <c r="N460" s="542">
        <v>39685.114368258743</v>
      </c>
      <c r="O460" s="487">
        <f>+O459+Tabela1368[[#This Row],[Colunas8]]</f>
        <v>0.48514043090876796</v>
      </c>
      <c r="P460" s="485">
        <v>87.83</v>
      </c>
      <c r="Q460" s="485">
        <v>98.2</v>
      </c>
      <c r="R460" s="561">
        <v>0.75800000000000001</v>
      </c>
      <c r="S460" s="485">
        <v>18.62</v>
      </c>
      <c r="T460" s="485">
        <v>237880.26644000001</v>
      </c>
      <c r="U460" s="485">
        <v>207343.70731</v>
      </c>
      <c r="V460" s="488">
        <v>2644807999.2399998</v>
      </c>
      <c r="W460" s="487">
        <f t="shared" si="20"/>
        <v>1.1674011131089896E-3</v>
      </c>
      <c r="X460" s="487">
        <f>+X459+Tabela1368[[#This Row],[Colunas82]]</f>
        <v>0.46532929552647506</v>
      </c>
      <c r="Y460" s="488">
        <v>49253.38</v>
      </c>
    </row>
    <row r="461" spans="1:25" ht="20.100000000000001" customHeight="1" x14ac:dyDescent="0.25">
      <c r="A461" s="485">
        <f t="shared" si="21"/>
        <v>457</v>
      </c>
      <c r="B461" s="485" t="s">
        <v>1539</v>
      </c>
      <c r="C461" s="485">
        <v>3540705</v>
      </c>
      <c r="D461" s="485" t="s">
        <v>1540</v>
      </c>
      <c r="E461" s="485" t="s">
        <v>1541</v>
      </c>
      <c r="F461" s="485">
        <v>244.90600000000001</v>
      </c>
      <c r="G461" s="486">
        <v>56848</v>
      </c>
      <c r="H461" s="487"/>
      <c r="I461" s="542">
        <v>3509</v>
      </c>
      <c r="J461" s="542">
        <v>2</v>
      </c>
      <c r="K461" s="542" t="s">
        <v>3989</v>
      </c>
      <c r="L461" s="542">
        <v>54440.514043051335</v>
      </c>
      <c r="M461" s="487">
        <f>+Tabela1368[[#This Row],[Colunas85]]/$N$651</f>
        <v>1.2186293198338609E-3</v>
      </c>
      <c r="N461" s="542">
        <v>42013.098841796214</v>
      </c>
      <c r="O461" s="487">
        <f>+O460+Tabela1368[[#This Row],[Colunas8]]</f>
        <v>0.48635906022860181</v>
      </c>
      <c r="P461" s="485">
        <v>209.88</v>
      </c>
      <c r="Q461" s="485">
        <v>98.1</v>
      </c>
      <c r="R461" s="561">
        <v>0.751</v>
      </c>
      <c r="S461" s="485">
        <v>6.71</v>
      </c>
      <c r="T461" s="485">
        <v>184540.6666</v>
      </c>
      <c r="U461" s="485">
        <v>158623.32425000001</v>
      </c>
      <c r="V461" s="488">
        <v>2090163956.3199997</v>
      </c>
      <c r="W461" s="487">
        <f t="shared" si="20"/>
        <v>9.2258482653161285E-4</v>
      </c>
      <c r="X461" s="487">
        <f>+X460+Tabela1368[[#This Row],[Colunas82]]</f>
        <v>0.46625188035300669</v>
      </c>
      <c r="Y461" s="488">
        <v>36767.589999999997</v>
      </c>
    </row>
    <row r="462" spans="1:25" ht="20.100000000000001" customHeight="1" x14ac:dyDescent="0.25">
      <c r="A462" s="485">
        <f t="shared" si="21"/>
        <v>458</v>
      </c>
      <c r="B462" s="485" t="s">
        <v>2335</v>
      </c>
      <c r="C462" s="485">
        <v>3540754</v>
      </c>
      <c r="D462" s="485" t="s">
        <v>2336</v>
      </c>
      <c r="E462" s="485" t="s">
        <v>2337</v>
      </c>
      <c r="F462" s="485">
        <v>44.643000000000001</v>
      </c>
      <c r="G462" s="486">
        <v>25603</v>
      </c>
      <c r="H462" s="487"/>
      <c r="I462" s="542">
        <v>3511</v>
      </c>
      <c r="J462" s="542">
        <v>4</v>
      </c>
      <c r="K462" s="542" t="s">
        <v>4007</v>
      </c>
      <c r="L462" s="542">
        <v>24518.725039477962</v>
      </c>
      <c r="M462" s="487">
        <f>+Tabela1368[[#This Row],[Colunas85]]/$N$651</f>
        <v>5.488419377235144E-4</v>
      </c>
      <c r="N462" s="542">
        <v>18921.709992374552</v>
      </c>
      <c r="O462" s="487">
        <f>+O461+Tabela1368[[#This Row],[Colunas8]]</f>
        <v>0.48690790216632535</v>
      </c>
      <c r="P462" s="485">
        <v>436.2</v>
      </c>
      <c r="Q462" s="485">
        <v>99.3</v>
      </c>
      <c r="R462" s="561">
        <v>0.69699999999999995</v>
      </c>
      <c r="S462" s="485">
        <v>8.66</v>
      </c>
      <c r="T462" s="485">
        <v>44646.057280000001</v>
      </c>
      <c r="U462" s="485">
        <v>40499.584089999997</v>
      </c>
      <c r="V462" s="488">
        <v>230566024.29000002</v>
      </c>
      <c r="W462" s="487">
        <f t="shared" si="20"/>
        <v>1.0177034910609989E-4</v>
      </c>
      <c r="X462" s="487">
        <f>+X461+Tabela1368[[#This Row],[Colunas82]]</f>
        <v>0.46635365070211277</v>
      </c>
      <c r="Y462" s="488">
        <v>9005.43</v>
      </c>
    </row>
    <row r="463" spans="1:25" ht="20.100000000000001" customHeight="1" x14ac:dyDescent="0.25">
      <c r="A463" s="485">
        <f t="shared" si="21"/>
        <v>459</v>
      </c>
      <c r="B463" s="485" t="s">
        <v>1978</v>
      </c>
      <c r="C463" s="485">
        <v>3540804</v>
      </c>
      <c r="D463" s="485" t="s">
        <v>1979</v>
      </c>
      <c r="E463" s="485" t="s">
        <v>1980</v>
      </c>
      <c r="F463" s="485">
        <v>342.49200000000002</v>
      </c>
      <c r="G463" s="486">
        <v>17668</v>
      </c>
      <c r="H463" s="487"/>
      <c r="I463" s="542">
        <v>3507</v>
      </c>
      <c r="J463" s="542">
        <v>1</v>
      </c>
      <c r="K463" s="542" t="s">
        <v>3974</v>
      </c>
      <c r="L463" s="542">
        <v>16919.768542651123</v>
      </c>
      <c r="M463" s="487">
        <f>+Tabela1368[[#This Row],[Colunas85]]/$N$651</f>
        <v>3.7874230971757418E-4</v>
      </c>
      <c r="N463" s="542">
        <v>13057.406247130164</v>
      </c>
      <c r="O463" s="487">
        <f>+O462+Tabela1368[[#This Row],[Colunas8]]</f>
        <v>0.48728664447604292</v>
      </c>
      <c r="P463" s="485">
        <v>45.12</v>
      </c>
      <c r="Q463" s="485">
        <v>98</v>
      </c>
      <c r="R463" s="561">
        <v>0.747</v>
      </c>
      <c r="S463" s="485">
        <v>8.73</v>
      </c>
      <c r="T463" s="485">
        <v>62696.58066</v>
      </c>
      <c r="U463" s="485">
        <v>56524.129379999998</v>
      </c>
      <c r="V463" s="488">
        <v>529145822.51999998</v>
      </c>
      <c r="W463" s="487">
        <f t="shared" si="20"/>
        <v>2.3356153731549762E-4</v>
      </c>
      <c r="X463" s="487">
        <f>+X462+Tabela1368[[#This Row],[Colunas82]]</f>
        <v>0.46658721223942828</v>
      </c>
      <c r="Y463" s="488">
        <v>29949.39</v>
      </c>
    </row>
    <row r="464" spans="1:25" ht="20.100000000000001" customHeight="1" x14ac:dyDescent="0.25">
      <c r="A464" s="485">
        <f t="shared" si="21"/>
        <v>460</v>
      </c>
      <c r="B464" s="485" t="s">
        <v>3067</v>
      </c>
      <c r="C464" s="485">
        <v>3540853</v>
      </c>
      <c r="D464" s="485" t="s">
        <v>3068</v>
      </c>
      <c r="E464" s="485" t="s">
        <v>3069</v>
      </c>
      <c r="F464" s="485">
        <v>63.054000000000002</v>
      </c>
      <c r="G464" s="486">
        <v>4327</v>
      </c>
      <c r="H464" s="487"/>
      <c r="I464" s="542">
        <v>3505</v>
      </c>
      <c r="J464" s="542">
        <v>2</v>
      </c>
      <c r="K464" s="542" t="s">
        <v>3966</v>
      </c>
      <c r="L464" s="542">
        <v>4143.7535931656894</v>
      </c>
      <c r="M464" s="487">
        <f>+Tabela1368[[#This Row],[Colunas85]]/$N$651</f>
        <v>9.2756281081500066E-5</v>
      </c>
      <c r="N464" s="542">
        <v>3197.8377196814699</v>
      </c>
      <c r="O464" s="487">
        <f>+O463+Tabela1368[[#This Row],[Colunas8]]</f>
        <v>0.48737940075712444</v>
      </c>
      <c r="P464" s="485">
        <v>45.48</v>
      </c>
      <c r="Q464" s="485">
        <v>100</v>
      </c>
      <c r="R464" s="561">
        <v>0.69599999999999995</v>
      </c>
      <c r="S464" s="485" t="s">
        <v>27</v>
      </c>
      <c r="T464" s="485">
        <v>12402.089379999999</v>
      </c>
      <c r="U464" s="485">
        <v>10838.809429999999</v>
      </c>
      <c r="V464" s="488">
        <v>35727952.460000001</v>
      </c>
      <c r="W464" s="487">
        <f t="shared" si="20"/>
        <v>1.577008670682119E-5</v>
      </c>
      <c r="X464" s="487">
        <f>+X463+Tabela1368[[#This Row],[Colunas82]]</f>
        <v>0.46660298232613512</v>
      </c>
      <c r="Y464" s="488">
        <v>8256.98</v>
      </c>
    </row>
    <row r="465" spans="1:25" ht="20.100000000000001" customHeight="1" x14ac:dyDescent="0.25">
      <c r="A465" s="485">
        <f t="shared" si="21"/>
        <v>461</v>
      </c>
      <c r="B465" s="485" t="s">
        <v>1795</v>
      </c>
      <c r="C465" s="485">
        <v>3540903</v>
      </c>
      <c r="D465" s="485" t="s">
        <v>1796</v>
      </c>
      <c r="E465" s="485" t="s">
        <v>1797</v>
      </c>
      <c r="F465" s="485">
        <v>167.37799999999999</v>
      </c>
      <c r="G465" s="486">
        <v>22239</v>
      </c>
      <c r="H465" s="487"/>
      <c r="I465" s="542">
        <v>3508</v>
      </c>
      <c r="J465" s="542">
        <v>1</v>
      </c>
      <c r="K465" s="542" t="s">
        <v>3982</v>
      </c>
      <c r="L465" s="542">
        <v>21297.188851031147</v>
      </c>
      <c r="M465" s="487">
        <f>+Tabela1368[[#This Row],[Colunas85]]/$N$651</f>
        <v>4.7672912756447435E-4</v>
      </c>
      <c r="N465" s="542">
        <v>16435.570383174538</v>
      </c>
      <c r="O465" s="487">
        <f>+O464+Tabela1368[[#This Row],[Colunas8]]</f>
        <v>0.4878561298846889</v>
      </c>
      <c r="P465" s="485">
        <v>103.82</v>
      </c>
      <c r="Q465" s="485">
        <v>96.3</v>
      </c>
      <c r="R465" s="561">
        <v>0.73299999999999998</v>
      </c>
      <c r="S465" s="485">
        <v>23.7</v>
      </c>
      <c r="T465" s="485">
        <v>70105.623579999999</v>
      </c>
      <c r="U465" s="485">
        <v>57915.057289999997</v>
      </c>
      <c r="V465" s="488">
        <v>911289504.50999987</v>
      </c>
      <c r="W465" s="487">
        <f t="shared" si="20"/>
        <v>4.0223728234155894E-4</v>
      </c>
      <c r="X465" s="487">
        <f>+X464+Tabela1368[[#This Row],[Colunas82]]</f>
        <v>0.46700521960847668</v>
      </c>
      <c r="Y465" s="488">
        <v>40977.089999999997</v>
      </c>
    </row>
    <row r="466" spans="1:25" ht="20.100000000000001" customHeight="1" x14ac:dyDescent="0.25">
      <c r="A466" s="485">
        <f t="shared" si="21"/>
        <v>462</v>
      </c>
      <c r="B466" s="485" t="s">
        <v>1332</v>
      </c>
      <c r="C466" s="485">
        <v>3541000</v>
      </c>
      <c r="D466" s="485" t="s">
        <v>1333</v>
      </c>
      <c r="E466" s="485" t="s">
        <v>1334</v>
      </c>
      <c r="F466" s="485">
        <v>149.25299999999999</v>
      </c>
      <c r="G466" s="486">
        <v>336454</v>
      </c>
      <c r="H466" s="487"/>
      <c r="I466" s="542">
        <v>3501</v>
      </c>
      <c r="J466" s="542">
        <v>2</v>
      </c>
      <c r="K466" s="542" t="s">
        <v>3945</v>
      </c>
      <c r="L466" s="542">
        <v>322205.33197018004</v>
      </c>
      <c r="M466" s="487">
        <f>+Tabela1368[[#This Row],[Colunas85]]/$N$651</f>
        <v>7.2124385937127403E-3</v>
      </c>
      <c r="N466" s="542">
        <v>248653.86922526217</v>
      </c>
      <c r="O466" s="487">
        <f>+O465+Tabela1368[[#This Row],[Colunas8]]</f>
        <v>0.49506856847840164</v>
      </c>
      <c r="P466" s="485">
        <v>1781.87</v>
      </c>
      <c r="Q466" s="485">
        <v>96.9</v>
      </c>
      <c r="R466" s="561">
        <v>0.754</v>
      </c>
      <c r="S466" s="485">
        <v>16.25</v>
      </c>
      <c r="T466" s="485">
        <v>1416820.9993799999</v>
      </c>
      <c r="U466" s="485">
        <v>1282662.66264</v>
      </c>
      <c r="V466" s="488">
        <v>7423712834.7799997</v>
      </c>
      <c r="W466" s="487">
        <f t="shared" si="20"/>
        <v>3.2767787412976731E-3</v>
      </c>
      <c r="X466" s="487">
        <f>+X465+Tabela1368[[#This Row],[Colunas82]]</f>
        <v>0.47028199834977436</v>
      </c>
      <c r="Y466" s="488">
        <v>22064.57</v>
      </c>
    </row>
    <row r="467" spans="1:25" ht="20.100000000000001" customHeight="1" x14ac:dyDescent="0.25">
      <c r="A467" s="485">
        <f t="shared" si="21"/>
        <v>463</v>
      </c>
      <c r="B467" s="485" t="s">
        <v>2608</v>
      </c>
      <c r="C467" s="485">
        <v>3541059</v>
      </c>
      <c r="D467" s="485" t="s">
        <v>2609</v>
      </c>
      <c r="E467" s="485" t="s">
        <v>2610</v>
      </c>
      <c r="F467" s="485">
        <v>175.1</v>
      </c>
      <c r="G467" s="486">
        <v>5371</v>
      </c>
      <c r="H467" s="487"/>
      <c r="I467" s="542">
        <v>3503</v>
      </c>
      <c r="J467" s="542">
        <v>3</v>
      </c>
      <c r="K467" s="542" t="s">
        <v>3956</v>
      </c>
      <c r="L467" s="542">
        <v>5143.5406861319434</v>
      </c>
      <c r="M467" s="487">
        <f>+Tabela1368[[#This Row],[Colunas85]]/$N$651</f>
        <v>1.1513611871706422E-4</v>
      </c>
      <c r="N467" s="542">
        <v>3969.3982880538883</v>
      </c>
      <c r="O467" s="487">
        <f>+O466+Tabela1368[[#This Row],[Colunas8]]</f>
        <v>0.49518370459711869</v>
      </c>
      <c r="P467" s="485">
        <v>26.26</v>
      </c>
      <c r="Q467" s="485">
        <v>97.7</v>
      </c>
      <c r="R467" s="561">
        <v>0.70099999999999996</v>
      </c>
      <c r="S467" s="485" t="s">
        <v>27</v>
      </c>
      <c r="T467" s="485">
        <v>20636.815640000001</v>
      </c>
      <c r="U467" s="485">
        <v>18425.797040000001</v>
      </c>
      <c r="V467" s="488">
        <v>135423642.06</v>
      </c>
      <c r="W467" s="487">
        <f t="shared" si="20"/>
        <v>5.9775118090820389E-5</v>
      </c>
      <c r="X467" s="487">
        <f>+X466+Tabela1368[[#This Row],[Colunas82]]</f>
        <v>0.47034177346786515</v>
      </c>
      <c r="Y467" s="488">
        <v>25213.86</v>
      </c>
    </row>
    <row r="468" spans="1:25" ht="20.100000000000001" customHeight="1" x14ac:dyDescent="0.25">
      <c r="A468" s="485">
        <f t="shared" si="21"/>
        <v>464</v>
      </c>
      <c r="B468" s="485" t="s">
        <v>2868</v>
      </c>
      <c r="C468" s="485">
        <v>3541109</v>
      </c>
      <c r="D468" s="485" t="s">
        <v>2869</v>
      </c>
      <c r="E468" s="485" t="s">
        <v>2870</v>
      </c>
      <c r="F468" s="485">
        <v>286.642</v>
      </c>
      <c r="G468" s="486">
        <v>4067</v>
      </c>
      <c r="H468" s="487"/>
      <c r="I468" s="542">
        <v>3503</v>
      </c>
      <c r="J468" s="542">
        <v>1</v>
      </c>
      <c r="K468" s="542" t="s">
        <v>3954</v>
      </c>
      <c r="L468" s="542">
        <v>3894.764470396316</v>
      </c>
      <c r="M468" s="487">
        <f>+Tabela1368[[#This Row],[Colunas85]]/$N$651</f>
        <v>8.7182758298696736E-5</v>
      </c>
      <c r="N468" s="542">
        <v>3005.6866202783772</v>
      </c>
      <c r="O468" s="487">
        <f>+O467+Tabela1368[[#This Row],[Colunas8]]</f>
        <v>0.49527088735541741</v>
      </c>
      <c r="P468" s="485">
        <v>14.36</v>
      </c>
      <c r="Q468" s="485">
        <v>98.9</v>
      </c>
      <c r="R468" s="561">
        <v>0.73499999999999999</v>
      </c>
      <c r="S468" s="485" t="s">
        <v>27</v>
      </c>
      <c r="T468" s="485">
        <v>16403.636419999999</v>
      </c>
      <c r="U468" s="485">
        <v>13997.728649999999</v>
      </c>
      <c r="V468" s="488">
        <v>72641744.419999987</v>
      </c>
      <c r="W468" s="487">
        <f t="shared" si="20"/>
        <v>3.2063595284971559E-5</v>
      </c>
      <c r="X468" s="487">
        <f>+X467+Tabela1368[[#This Row],[Colunas82]]</f>
        <v>0.47037383706315011</v>
      </c>
      <c r="Y468" s="488">
        <v>17861.259999999998</v>
      </c>
    </row>
    <row r="469" spans="1:25" ht="20.100000000000001" customHeight="1" x14ac:dyDescent="0.25">
      <c r="A469" s="485">
        <f t="shared" si="21"/>
        <v>465</v>
      </c>
      <c r="B469" s="485" t="s">
        <v>2254</v>
      </c>
      <c r="C469" s="485">
        <v>3541208</v>
      </c>
      <c r="D469" s="485" t="s">
        <v>2255</v>
      </c>
      <c r="E469" s="485" t="s">
        <v>2256</v>
      </c>
      <c r="F469" s="485">
        <v>749.23299999999995</v>
      </c>
      <c r="G469" s="486">
        <v>12943</v>
      </c>
      <c r="H469" s="487"/>
      <c r="I469" s="542">
        <v>3505</v>
      </c>
      <c r="J469" s="542">
        <v>1</v>
      </c>
      <c r="K469" s="542" t="s">
        <v>3965</v>
      </c>
      <c r="L469" s="542">
        <v>12394.870061553851</v>
      </c>
      <c r="M469" s="487">
        <f>+Tabela1368[[#This Row],[Colunas85]]/$N$651</f>
        <v>2.7745425145316737E-4</v>
      </c>
      <c r="N469" s="542">
        <v>9565.4295368239564</v>
      </c>
      <c r="O469" s="487">
        <f>+O468+Tabela1368[[#This Row],[Colunas8]]</f>
        <v>0.49554834160687056</v>
      </c>
      <c r="P469" s="485">
        <v>18.12</v>
      </c>
      <c r="Q469" s="485">
        <v>98.5</v>
      </c>
      <c r="R469" s="561">
        <v>0.75700000000000001</v>
      </c>
      <c r="S469" s="485">
        <v>8.93</v>
      </c>
      <c r="T469" s="485">
        <v>44621.551469999999</v>
      </c>
      <c r="U469" s="485">
        <v>39355.067320000002</v>
      </c>
      <c r="V469" s="488">
        <v>265258242.62</v>
      </c>
      <c r="W469" s="487">
        <f t="shared" si="20"/>
        <v>1.1708326947926116E-4</v>
      </c>
      <c r="X469" s="487">
        <f>+X468+Tabela1368[[#This Row],[Colunas82]]</f>
        <v>0.47049092033262935</v>
      </c>
      <c r="Y469" s="488">
        <v>20494.34</v>
      </c>
    </row>
    <row r="470" spans="1:25" ht="20.100000000000001" customHeight="1" x14ac:dyDescent="0.25">
      <c r="A470" s="485">
        <f t="shared" si="21"/>
        <v>466</v>
      </c>
      <c r="B470" s="485" t="s">
        <v>1828</v>
      </c>
      <c r="C470" s="485">
        <v>3541307</v>
      </c>
      <c r="D470" s="485" t="s">
        <v>1829</v>
      </c>
      <c r="E470" s="485" t="s">
        <v>1830</v>
      </c>
      <c r="F470" s="485">
        <v>1260.2809999999999</v>
      </c>
      <c r="G470" s="486">
        <v>44572</v>
      </c>
      <c r="H470" s="487"/>
      <c r="I470" s="542">
        <v>3505</v>
      </c>
      <c r="J470" s="542">
        <v>4</v>
      </c>
      <c r="K470" s="542" t="s">
        <v>3968</v>
      </c>
      <c r="L470" s="542">
        <v>42684.396846448144</v>
      </c>
      <c r="M470" s="487">
        <f>+Tabela1368[[#This Row],[Colunas85]]/$N$651</f>
        <v>9.5547329798119287E-4</v>
      </c>
      <c r="N470" s="542">
        <v>32940.61077921019</v>
      </c>
      <c r="O470" s="487">
        <f>+O469+Tabela1368[[#This Row],[Colunas8]]</f>
        <v>0.49650381490485174</v>
      </c>
      <c r="P470" s="485">
        <v>32.79</v>
      </c>
      <c r="Q470" s="485">
        <v>98.8</v>
      </c>
      <c r="R470" s="561">
        <v>0.75</v>
      </c>
      <c r="S470" s="485">
        <v>6.65</v>
      </c>
      <c r="T470" s="485">
        <v>100762.90248999999</v>
      </c>
      <c r="U470" s="485">
        <v>87479.822249999997</v>
      </c>
      <c r="V470" s="488">
        <v>863094882.32000005</v>
      </c>
      <c r="W470" s="487">
        <f t="shared" si="20"/>
        <v>3.8096448839710614E-4</v>
      </c>
      <c r="X470" s="487">
        <f>+X469+Tabela1368[[#This Row],[Colunas82]]</f>
        <v>0.47087188482102643</v>
      </c>
      <c r="Y470" s="488">
        <v>19364.060000000001</v>
      </c>
    </row>
    <row r="471" spans="1:25" ht="20.100000000000001" customHeight="1" x14ac:dyDescent="0.25">
      <c r="A471" s="485">
        <f t="shared" si="21"/>
        <v>467</v>
      </c>
      <c r="B471" s="485" t="s">
        <v>1317</v>
      </c>
      <c r="C471" s="485">
        <v>3541406</v>
      </c>
      <c r="D471" s="485" t="s">
        <v>1318</v>
      </c>
      <c r="E471" s="485" t="s">
        <v>1319</v>
      </c>
      <c r="F471" s="485">
        <v>560.63699999999994</v>
      </c>
      <c r="G471" s="486">
        <v>231953</v>
      </c>
      <c r="H471" s="487"/>
      <c r="I471" s="542">
        <v>3505</v>
      </c>
      <c r="J471" s="542">
        <v>1</v>
      </c>
      <c r="K471" s="542" t="s">
        <v>3965</v>
      </c>
      <c r="L471" s="542">
        <v>222129.89997586346</v>
      </c>
      <c r="M471" s="487">
        <f>+Tabela1368[[#This Row],[Colunas85]]/$N$651</f>
        <v>4.972289730921467E-3</v>
      </c>
      <c r="N471" s="542">
        <v>171423.1690763291</v>
      </c>
      <c r="O471" s="487">
        <f>+O470+Tabela1368[[#This Row],[Colunas8]]</f>
        <v>0.50147610463577319</v>
      </c>
      <c r="P471" s="485">
        <v>368.89</v>
      </c>
      <c r="Q471" s="485">
        <v>97.8</v>
      </c>
      <c r="R471" s="561">
        <v>0.80600000000000005</v>
      </c>
      <c r="S471" s="485">
        <v>10.11</v>
      </c>
      <c r="T471" s="485">
        <v>683206.23001000006</v>
      </c>
      <c r="U471" s="485">
        <v>646552.34024000005</v>
      </c>
      <c r="V471" s="488">
        <v>8166385507.71</v>
      </c>
      <c r="W471" s="487">
        <f t="shared" si="20"/>
        <v>3.6045896467786186E-3</v>
      </c>
      <c r="X471" s="487">
        <f>+X470+Tabela1368[[#This Row],[Colunas82]]</f>
        <v>0.47447647446780505</v>
      </c>
      <c r="Y471" s="488">
        <v>35207.07</v>
      </c>
    </row>
    <row r="472" spans="1:25" ht="20.100000000000001" customHeight="1" x14ac:dyDescent="0.25">
      <c r="A472" s="485">
        <f t="shared" si="21"/>
        <v>468</v>
      </c>
      <c r="B472" s="485" t="s">
        <v>1867</v>
      </c>
      <c r="C472" s="485">
        <v>3541505</v>
      </c>
      <c r="D472" s="485" t="s">
        <v>1868</v>
      </c>
      <c r="E472" s="485" t="s">
        <v>1869</v>
      </c>
      <c r="F472" s="485">
        <v>755.20299999999997</v>
      </c>
      <c r="G472" s="486">
        <v>39648</v>
      </c>
      <c r="H472" s="487"/>
      <c r="I472" s="542">
        <v>3505</v>
      </c>
      <c r="J472" s="542">
        <v>4</v>
      </c>
      <c r="K472" s="542" t="s">
        <v>3968</v>
      </c>
      <c r="L472" s="542">
        <v>37968.925921385082</v>
      </c>
      <c r="M472" s="487">
        <f>+Tabela1368[[#This Row],[Colunas85]]/$N$651</f>
        <v>8.4991935112533278E-4</v>
      </c>
      <c r="N472" s="542">
        <v>29301.564573591615</v>
      </c>
      <c r="O472" s="487">
        <f>+O471+Tabela1368[[#This Row],[Colunas8]]</f>
        <v>0.50232602398689852</v>
      </c>
      <c r="P472" s="485">
        <v>50.1</v>
      </c>
      <c r="Q472" s="485">
        <v>98.6</v>
      </c>
      <c r="R472" s="561">
        <v>0.76300000000000001</v>
      </c>
      <c r="S472" s="485">
        <v>8.11</v>
      </c>
      <c r="T472" s="485">
        <v>126626.58684</v>
      </c>
      <c r="U472" s="485">
        <v>117611.84149000001</v>
      </c>
      <c r="V472" s="488">
        <v>720143276.15999997</v>
      </c>
      <c r="W472" s="487">
        <f t="shared" si="20"/>
        <v>3.1786657573204449E-4</v>
      </c>
      <c r="X472" s="487">
        <f>+X471+Tabela1368[[#This Row],[Colunas82]]</f>
        <v>0.47479434104353707</v>
      </c>
      <c r="Y472" s="488">
        <v>18163.419999999998</v>
      </c>
    </row>
    <row r="473" spans="1:25" ht="20.100000000000001" customHeight="1" x14ac:dyDescent="0.25">
      <c r="A473" s="485">
        <f t="shared" si="21"/>
        <v>469</v>
      </c>
      <c r="B473" s="485" t="s">
        <v>1607</v>
      </c>
      <c r="C473" s="485">
        <v>3541604</v>
      </c>
      <c r="D473" s="485" t="s">
        <v>1608</v>
      </c>
      <c r="E473" s="485" t="s">
        <v>1609</v>
      </c>
      <c r="F473" s="485">
        <v>779.2</v>
      </c>
      <c r="G473" s="486">
        <v>41211</v>
      </c>
      <c r="H473" s="487"/>
      <c r="I473" s="542">
        <v>3503</v>
      </c>
      <c r="J473" s="542">
        <v>4</v>
      </c>
      <c r="K473" s="542" t="s">
        <v>3957</v>
      </c>
      <c r="L473" s="542">
        <v>39465.733609417897</v>
      </c>
      <c r="M473" s="487">
        <f>+Tabela1368[[#This Row],[Colunas85]]/$N$651</f>
        <v>8.8342479770041598E-4</v>
      </c>
      <c r="N473" s="542">
        <v>30456.688298080211</v>
      </c>
      <c r="O473" s="487">
        <f>+O472+Tabela1368[[#This Row],[Colunas8]]</f>
        <v>0.50320944878459895</v>
      </c>
      <c r="P473" s="485">
        <v>45.78</v>
      </c>
      <c r="Q473" s="485">
        <v>96.7</v>
      </c>
      <c r="R473" s="561">
        <v>0.74299999999999999</v>
      </c>
      <c r="S473" s="485">
        <v>4.67</v>
      </c>
      <c r="T473" s="485">
        <v>115005.84254</v>
      </c>
      <c r="U473" s="485">
        <v>96701.772939999995</v>
      </c>
      <c r="V473" s="488">
        <v>1674329986.5300002</v>
      </c>
      <c r="W473" s="487">
        <f t="shared" si="20"/>
        <v>7.3903840677604993E-4</v>
      </c>
      <c r="X473" s="487">
        <f>+X472+Tabela1368[[#This Row],[Colunas82]]</f>
        <v>0.4755333794503131</v>
      </c>
      <c r="Y473" s="488">
        <v>40628.230000000003</v>
      </c>
    </row>
    <row r="474" spans="1:25" ht="20.100000000000001" customHeight="1" x14ac:dyDescent="0.25">
      <c r="A474" s="485">
        <f t="shared" si="21"/>
        <v>470</v>
      </c>
      <c r="B474" s="485" t="s">
        <v>2716</v>
      </c>
      <c r="C474" s="485">
        <v>3541653</v>
      </c>
      <c r="D474" s="485" t="s">
        <v>2717</v>
      </c>
      <c r="E474" s="485" t="s">
        <v>2718</v>
      </c>
      <c r="F474" s="485">
        <v>205.672</v>
      </c>
      <c r="G474" s="486">
        <v>3902</v>
      </c>
      <c r="H474" s="487"/>
      <c r="I474" s="542">
        <v>3502</v>
      </c>
      <c r="J474" s="542">
        <v>6</v>
      </c>
      <c r="K474" s="542" t="s">
        <v>3952</v>
      </c>
      <c r="L474" s="542">
        <v>3736.7521424849829</v>
      </c>
      <c r="M474" s="487">
        <f>+Tabela1368[[#This Row],[Colunas85]]/$N$651</f>
        <v>8.3645714994225396E-5</v>
      </c>
      <c r="N474" s="542">
        <v>2883.7445764264148</v>
      </c>
      <c r="O474" s="487">
        <f>+O473+Tabela1368[[#This Row],[Colunas8]]</f>
        <v>0.50329309449959314</v>
      </c>
      <c r="P474" s="485">
        <v>15.73</v>
      </c>
      <c r="Q474" s="485">
        <v>98.3</v>
      </c>
      <c r="R474" s="561">
        <v>0.67800000000000005</v>
      </c>
      <c r="S474" s="485" t="s">
        <v>27</v>
      </c>
      <c r="T474" s="485">
        <v>20917.410609999999</v>
      </c>
      <c r="U474" s="485">
        <v>18426.212739999999</v>
      </c>
      <c r="V474" s="488">
        <v>102988256.42</v>
      </c>
      <c r="W474" s="487">
        <f t="shared" si="20"/>
        <v>4.5458349043261515E-5</v>
      </c>
      <c r="X474" s="487">
        <f>+X473+Tabela1368[[#This Row],[Colunas82]]</f>
        <v>0.47557883779935634</v>
      </c>
      <c r="Y474" s="488">
        <v>26393.71</v>
      </c>
    </row>
    <row r="475" spans="1:25" ht="20.100000000000001" customHeight="1" x14ac:dyDescent="0.25">
      <c r="A475" s="485">
        <f t="shared" si="21"/>
        <v>471</v>
      </c>
      <c r="B475" s="485" t="s">
        <v>2017</v>
      </c>
      <c r="C475" s="485">
        <v>3541703</v>
      </c>
      <c r="D475" s="485" t="s">
        <v>2018</v>
      </c>
      <c r="E475" s="485" t="s">
        <v>2019</v>
      </c>
      <c r="F475" s="485">
        <v>651.34100000000001</v>
      </c>
      <c r="G475" s="486">
        <v>14309</v>
      </c>
      <c r="H475" s="487"/>
      <c r="I475" s="542">
        <v>3505</v>
      </c>
      <c r="J475" s="542">
        <v>1</v>
      </c>
      <c r="K475" s="542" t="s">
        <v>3965</v>
      </c>
      <c r="L475" s="542">
        <v>13703.020606565255</v>
      </c>
      <c r="M475" s="487">
        <f>+Tabela1368[[#This Row],[Colunas85]]/$N$651</f>
        <v>3.0673668268897268E-4</v>
      </c>
      <c r="N475" s="542">
        <v>10574.961851380209</v>
      </c>
      <c r="O475" s="487">
        <f>+O474+Tabela1368[[#This Row],[Colunas8]]</f>
        <v>0.50359983118228213</v>
      </c>
      <c r="P475" s="485">
        <v>19.68</v>
      </c>
      <c r="Q475" s="485">
        <v>98.7</v>
      </c>
      <c r="R475" s="561">
        <v>0.73799999999999999</v>
      </c>
      <c r="S475" s="485">
        <v>5.62</v>
      </c>
      <c r="T475" s="485">
        <v>49974.77317</v>
      </c>
      <c r="U475" s="485">
        <v>44181.778079999996</v>
      </c>
      <c r="V475" s="488">
        <v>470203327.02999997</v>
      </c>
      <c r="W475" s="487">
        <f t="shared" si="20"/>
        <v>2.0754470174020429E-4</v>
      </c>
      <c r="X475" s="487">
        <f>+X474+Tabela1368[[#This Row],[Colunas82]]</f>
        <v>0.47578638250109656</v>
      </c>
      <c r="Y475" s="488">
        <v>32860.67</v>
      </c>
    </row>
    <row r="476" spans="1:25" ht="20.100000000000001" customHeight="1" x14ac:dyDescent="0.25">
      <c r="A476" s="485">
        <f t="shared" si="21"/>
        <v>472</v>
      </c>
      <c r="B476" s="485" t="s">
        <v>2131</v>
      </c>
      <c r="C476" s="485">
        <v>3541802</v>
      </c>
      <c r="D476" s="485" t="s">
        <v>2132</v>
      </c>
      <c r="E476" s="485" t="s">
        <v>2133</v>
      </c>
      <c r="F476" s="485">
        <v>234.91399999999999</v>
      </c>
      <c r="G476" s="486">
        <v>3513</v>
      </c>
      <c r="H476" s="487"/>
      <c r="I476" s="542">
        <v>3504</v>
      </c>
      <c r="J476" s="542">
        <v>4</v>
      </c>
      <c r="K476" s="542" t="s">
        <v>3962</v>
      </c>
      <c r="L476" s="542">
        <v>3364.2261088031128</v>
      </c>
      <c r="M476" s="487">
        <f>+Tabela1368[[#This Row],[Colunas85]]/$N$651</f>
        <v>7.5306867446108122E-5</v>
      </c>
      <c r="N476" s="542">
        <v>2596.2569700117879</v>
      </c>
      <c r="O476" s="487">
        <f>+O475+Tabela1368[[#This Row],[Colunas8]]</f>
        <v>0.50367513804972819</v>
      </c>
      <c r="P476" s="485">
        <v>12.01</v>
      </c>
      <c r="Q476" s="485">
        <v>98.1</v>
      </c>
      <c r="R476" s="561">
        <v>0.71499999999999997</v>
      </c>
      <c r="S476" s="485">
        <v>22.73</v>
      </c>
      <c r="T476" s="485">
        <v>22185.986499999999</v>
      </c>
      <c r="U476" s="485">
        <v>19082.988969999999</v>
      </c>
      <c r="V476" s="488">
        <v>341731747.29000002</v>
      </c>
      <c r="W476" s="487">
        <f t="shared" si="20"/>
        <v>1.50838178909646E-4</v>
      </c>
      <c r="X476" s="487">
        <f>+X475+Tabela1368[[#This Row],[Colunas82]]</f>
        <v>0.47593722068000621</v>
      </c>
      <c r="Y476" s="488">
        <v>97276.33</v>
      </c>
    </row>
    <row r="477" spans="1:25" ht="20.100000000000001" customHeight="1" x14ac:dyDescent="0.25">
      <c r="A477" s="485">
        <f t="shared" si="21"/>
        <v>473</v>
      </c>
      <c r="B477" s="485" t="s">
        <v>2122</v>
      </c>
      <c r="C477" s="485">
        <v>3541901</v>
      </c>
      <c r="D477" s="485" t="s">
        <v>2123</v>
      </c>
      <c r="E477" s="485" t="s">
        <v>2124</v>
      </c>
      <c r="F477" s="485">
        <v>249.399</v>
      </c>
      <c r="G477" s="486">
        <v>13788</v>
      </c>
      <c r="H477" s="487"/>
      <c r="I477" s="542">
        <v>3511</v>
      </c>
      <c r="J477" s="542">
        <v>5</v>
      </c>
      <c r="K477" s="542" t="s">
        <v>4008</v>
      </c>
      <c r="L477" s="542">
        <v>13204.084710554318</v>
      </c>
      <c r="M477" s="487">
        <f>+Tabela1368[[#This Row],[Colunas85]]/$N$651</f>
        <v>2.955682004972783E-4</v>
      </c>
      <c r="N477" s="542">
        <v>10189.920609884011</v>
      </c>
      <c r="O477" s="487">
        <f>+O476+Tabela1368[[#This Row],[Colunas8]]</f>
        <v>0.50397070625022544</v>
      </c>
      <c r="P477" s="485">
        <v>45.27</v>
      </c>
      <c r="Q477" s="485">
        <v>98</v>
      </c>
      <c r="R477" s="561">
        <v>0.72199999999999998</v>
      </c>
      <c r="S477" s="485">
        <v>38.1</v>
      </c>
      <c r="T477" s="485">
        <v>38623.048260000003</v>
      </c>
      <c r="U477" s="485">
        <v>33674.434229999999</v>
      </c>
      <c r="V477" s="488">
        <v>350544043.79999995</v>
      </c>
      <c r="W477" s="487">
        <f t="shared" si="20"/>
        <v>1.5472786948747869E-4</v>
      </c>
      <c r="X477" s="487">
        <f>+X476+Tabela1368[[#This Row],[Colunas82]]</f>
        <v>0.47609194854949372</v>
      </c>
      <c r="Y477" s="488">
        <v>25423.85</v>
      </c>
    </row>
    <row r="478" spans="1:25" ht="20.100000000000001" customHeight="1" x14ac:dyDescent="0.25">
      <c r="A478" s="485">
        <f t="shared" si="21"/>
        <v>474</v>
      </c>
      <c r="B478" s="485" t="s">
        <v>2468</v>
      </c>
      <c r="C478" s="485">
        <v>3542008</v>
      </c>
      <c r="D478" s="485" t="s">
        <v>2469</v>
      </c>
      <c r="E478" s="485" t="s">
        <v>2470</v>
      </c>
      <c r="F478" s="485">
        <v>318.93700000000001</v>
      </c>
      <c r="G478" s="486">
        <v>6736</v>
      </c>
      <c r="H478" s="487"/>
      <c r="I478" s="542">
        <v>3504</v>
      </c>
      <c r="J478" s="542">
        <v>1</v>
      </c>
      <c r="K478" s="542" t="s">
        <v>3959</v>
      </c>
      <c r="L478" s="542">
        <v>6450.7335806711544</v>
      </c>
      <c r="M478" s="487">
        <f>+Tabela1368[[#This Row],[Colunas85]]/$N$651</f>
        <v>1.4439711332678174E-4</v>
      </c>
      <c r="N478" s="542">
        <v>4978.1915599201257</v>
      </c>
      <c r="O478" s="487">
        <f>+O477+Tabela1368[[#This Row],[Colunas8]]</f>
        <v>0.50411510336355225</v>
      </c>
      <c r="P478" s="485">
        <v>18.79</v>
      </c>
      <c r="Q478" s="485">
        <v>98.1</v>
      </c>
      <c r="R478" s="561">
        <v>0.73199999999999998</v>
      </c>
      <c r="S478" s="485">
        <v>22.47</v>
      </c>
      <c r="T478" s="485">
        <v>25965.384740000001</v>
      </c>
      <c r="U478" s="485">
        <v>22321.003970000002</v>
      </c>
      <c r="V478" s="488">
        <v>176894230.72</v>
      </c>
      <c r="W478" s="487">
        <f t="shared" si="20"/>
        <v>7.8079967205342397E-5</v>
      </c>
      <c r="X478" s="487">
        <f>+X477+Tabela1368[[#This Row],[Colunas82]]</f>
        <v>0.47617002851669904</v>
      </c>
      <c r="Y478" s="488">
        <v>26261.02</v>
      </c>
    </row>
    <row r="479" spans="1:25" ht="20.100000000000001" customHeight="1" x14ac:dyDescent="0.25">
      <c r="A479" s="485">
        <f t="shared" si="21"/>
        <v>475</v>
      </c>
      <c r="B479" s="485" t="s">
        <v>2158</v>
      </c>
      <c r="C479" s="485">
        <v>3542107</v>
      </c>
      <c r="D479" s="485" t="s">
        <v>2159</v>
      </c>
      <c r="E479" s="485" t="s">
        <v>2160</v>
      </c>
      <c r="F479" s="485">
        <v>121.645</v>
      </c>
      <c r="G479" s="486">
        <v>9126</v>
      </c>
      <c r="H479" s="487"/>
      <c r="I479" s="542">
        <v>3510</v>
      </c>
      <c r="J479" s="542">
        <v>3</v>
      </c>
      <c r="K479" s="542" t="s">
        <v>3994</v>
      </c>
      <c r="L479" s="542">
        <v>8739.5182092050109</v>
      </c>
      <c r="M479" s="487">
        <f>+Tabela1368[[#This Row],[Colunas85]]/$N$651</f>
        <v>1.9563064967639699E-4</v>
      </c>
      <c r="N479" s="542">
        <v>6744.5035890485551</v>
      </c>
      <c r="O479" s="487">
        <f>+O478+Tabela1368[[#This Row],[Colunas8]]</f>
        <v>0.50431073401322868</v>
      </c>
      <c r="P479" s="485">
        <v>70.8</v>
      </c>
      <c r="Q479" s="485">
        <v>98.3</v>
      </c>
      <c r="R479" s="561">
        <v>0.745</v>
      </c>
      <c r="S479" s="485">
        <v>8.77</v>
      </c>
      <c r="T479" s="485">
        <v>40615.263209999997</v>
      </c>
      <c r="U479" s="485">
        <v>34699.74755</v>
      </c>
      <c r="V479" s="488">
        <v>324758566.08000004</v>
      </c>
      <c r="W479" s="487">
        <f t="shared" si="20"/>
        <v>1.4334632670591387E-4</v>
      </c>
      <c r="X479" s="487">
        <f>+X478+Tabela1368[[#This Row],[Colunas82]]</f>
        <v>0.47631337484340497</v>
      </c>
      <c r="Y479" s="488">
        <v>35586.080000000002</v>
      </c>
    </row>
    <row r="480" spans="1:25" ht="20.100000000000001" customHeight="1" x14ac:dyDescent="0.25">
      <c r="A480" s="485">
        <f t="shared" si="21"/>
        <v>476</v>
      </c>
      <c r="B480" s="485" t="s">
        <v>1742</v>
      </c>
      <c r="C480" s="485">
        <v>3542206</v>
      </c>
      <c r="D480" s="485" t="s">
        <v>1743</v>
      </c>
      <c r="E480" s="485" t="s">
        <v>1744</v>
      </c>
      <c r="F480" s="485">
        <v>1587.498</v>
      </c>
      <c r="G480" s="486">
        <v>29743</v>
      </c>
      <c r="H480" s="487"/>
      <c r="I480" s="542">
        <v>3505</v>
      </c>
      <c r="J480" s="542">
        <v>1</v>
      </c>
      <c r="K480" s="542" t="s">
        <v>3965</v>
      </c>
      <c r="L480" s="542">
        <v>28483.397994344141</v>
      </c>
      <c r="M480" s="487">
        <f>+Tabela1368[[#This Row],[Colunas85]]/$N$651</f>
        <v>6.3758956972661358E-4</v>
      </c>
      <c r="N480" s="542">
        <v>21981.346729023797</v>
      </c>
      <c r="O480" s="487">
        <f>+O479+Tabela1368[[#This Row],[Colunas8]]</f>
        <v>0.50494832358295527</v>
      </c>
      <c r="P480" s="485">
        <v>18.14</v>
      </c>
      <c r="Q480" s="485">
        <v>97.5</v>
      </c>
      <c r="R480" s="561">
        <v>0.751</v>
      </c>
      <c r="S480" s="485">
        <v>19.23</v>
      </c>
      <c r="T480" s="485">
        <v>97943.578590000005</v>
      </c>
      <c r="U480" s="485">
        <v>85198.207509999993</v>
      </c>
      <c r="V480" s="488">
        <v>1107106140.6300001</v>
      </c>
      <c r="W480" s="487">
        <f t="shared" si="20"/>
        <v>4.8866947667756922E-4</v>
      </c>
      <c r="X480" s="487">
        <f>+X479+Tabela1368[[#This Row],[Colunas82]]</f>
        <v>0.47680204432008255</v>
      </c>
      <c r="Y480" s="488">
        <v>37222.410000000003</v>
      </c>
    </row>
    <row r="481" spans="1:25" ht="20.100000000000001" customHeight="1" x14ac:dyDescent="0.25">
      <c r="A481" s="485">
        <f t="shared" si="21"/>
        <v>477</v>
      </c>
      <c r="B481" s="485" t="s">
        <v>2972</v>
      </c>
      <c r="C481" s="485">
        <v>3542305</v>
      </c>
      <c r="D481" s="485" t="s">
        <v>2973</v>
      </c>
      <c r="E481" s="485" t="s">
        <v>2974</v>
      </c>
      <c r="F481" s="485">
        <v>309.44099999999997</v>
      </c>
      <c r="G481" s="486">
        <v>3827</v>
      </c>
      <c r="H481" s="487"/>
      <c r="I481" s="542">
        <v>3511</v>
      </c>
      <c r="J481" s="542">
        <v>2</v>
      </c>
      <c r="K481" s="542" t="s">
        <v>4005</v>
      </c>
      <c r="L481" s="542">
        <v>3664.9283570707403</v>
      </c>
      <c r="M481" s="487">
        <f>+Tabela1368[[#This Row],[Colunas85]]/$N$651</f>
        <v>8.2037968037647506E-5</v>
      </c>
      <c r="N481" s="542">
        <v>2828.3163746755222</v>
      </c>
      <c r="O481" s="487">
        <f>+O480+Tabela1368[[#This Row],[Colunas8]]</f>
        <v>0.5050303615509929</v>
      </c>
      <c r="P481" s="485">
        <v>12.52</v>
      </c>
      <c r="Q481" s="485">
        <v>95.2</v>
      </c>
      <c r="R481" s="561">
        <v>0.65700000000000003</v>
      </c>
      <c r="S481" s="485" t="s">
        <v>27</v>
      </c>
      <c r="T481" s="485">
        <v>17915.64921</v>
      </c>
      <c r="U481" s="485">
        <v>15779.90827</v>
      </c>
      <c r="V481" s="488">
        <v>52687533.640000001</v>
      </c>
      <c r="W481" s="487">
        <f t="shared" si="20"/>
        <v>2.3255935945436435E-5</v>
      </c>
      <c r="X481" s="487">
        <f>+X480+Tabela1368[[#This Row],[Colunas82]]</f>
        <v>0.47682530025602798</v>
      </c>
      <c r="Y481" s="488">
        <v>13767.32</v>
      </c>
    </row>
    <row r="482" spans="1:25" ht="20.100000000000001" customHeight="1" x14ac:dyDescent="0.25">
      <c r="A482" s="485">
        <f t="shared" si="21"/>
        <v>478</v>
      </c>
      <c r="B482" s="485" t="s">
        <v>1864</v>
      </c>
      <c r="C482" s="485">
        <v>3542404</v>
      </c>
      <c r="D482" s="485" t="s">
        <v>1865</v>
      </c>
      <c r="E482" s="485" t="s">
        <v>1866</v>
      </c>
      <c r="F482" s="485">
        <v>263.27999999999997</v>
      </c>
      <c r="G482" s="486">
        <v>20523</v>
      </c>
      <c r="H482" s="487"/>
      <c r="I482" s="542">
        <v>3505</v>
      </c>
      <c r="J482" s="542">
        <v>1</v>
      </c>
      <c r="K482" s="542" t="s">
        <v>3965</v>
      </c>
      <c r="L482" s="542">
        <v>19653.860640753282</v>
      </c>
      <c r="M482" s="487">
        <f>+Tabela1368[[#This Row],[Colunas85]]/$N$651</f>
        <v>4.3994387719797229E-4</v>
      </c>
      <c r="N482" s="542">
        <v>15167.373127114124</v>
      </c>
      <c r="O482" s="487">
        <f>+O481+Tabela1368[[#This Row],[Colunas8]]</f>
        <v>0.50547030542819082</v>
      </c>
      <c r="P482" s="485">
        <v>69.77</v>
      </c>
      <c r="Q482" s="485">
        <v>98.8</v>
      </c>
      <c r="R482" s="561">
        <v>0.76800000000000002</v>
      </c>
      <c r="S482" s="485">
        <v>8.9700000000000006</v>
      </c>
      <c r="T482" s="485">
        <v>62778.317660000001</v>
      </c>
      <c r="U482" s="485">
        <v>57647.138760000002</v>
      </c>
      <c r="V482" s="488">
        <v>724737523.88999999</v>
      </c>
      <c r="W482" s="487">
        <f t="shared" si="20"/>
        <v>3.1989444691038395E-4</v>
      </c>
      <c r="X482" s="487">
        <f>+X481+Tabela1368[[#This Row],[Colunas82]]</f>
        <v>0.47714519470293837</v>
      </c>
      <c r="Y482" s="488">
        <v>35313.43</v>
      </c>
    </row>
    <row r="483" spans="1:25" ht="20.100000000000001" customHeight="1" x14ac:dyDescent="0.25">
      <c r="A483" s="485">
        <f t="shared" si="21"/>
        <v>479</v>
      </c>
      <c r="B483" s="485" t="s">
        <v>2540</v>
      </c>
      <c r="C483" s="485">
        <v>3542503</v>
      </c>
      <c r="D483" s="485" t="s">
        <v>2541</v>
      </c>
      <c r="E483" s="485" t="s">
        <v>2542</v>
      </c>
      <c r="F483" s="485">
        <v>410.40600000000001</v>
      </c>
      <c r="G483" s="486">
        <v>10047</v>
      </c>
      <c r="H483" s="487"/>
      <c r="I483" s="542">
        <v>3503</v>
      </c>
      <c r="J483" s="542">
        <v>1</v>
      </c>
      <c r="K483" s="542" t="s">
        <v>3954</v>
      </c>
      <c r="L483" s="542">
        <v>9621.5142940919086</v>
      </c>
      <c r="M483" s="487">
        <f>+Tabela1368[[#This Row],[Colunas85]]/$N$651</f>
        <v>2.1537378230317343E-4</v>
      </c>
      <c r="N483" s="542">
        <v>7425.1619065495115</v>
      </c>
      <c r="O483" s="487">
        <f>+O482+Tabela1368[[#This Row],[Colunas8]]</f>
        <v>0.50568567921049401</v>
      </c>
      <c r="P483" s="485">
        <v>17.829999999999998</v>
      </c>
      <c r="Q483" s="485">
        <v>98.8</v>
      </c>
      <c r="R483" s="561">
        <v>0.72799999999999998</v>
      </c>
      <c r="S483" s="485">
        <v>22.73</v>
      </c>
      <c r="T483" s="485">
        <v>26825.04292</v>
      </c>
      <c r="U483" s="485">
        <v>21589.240470000001</v>
      </c>
      <c r="V483" s="488">
        <v>155010842.78999999</v>
      </c>
      <c r="W483" s="487">
        <f t="shared" si="20"/>
        <v>6.8420781572427341E-5</v>
      </c>
      <c r="X483" s="487">
        <f>+X482+Tabela1368[[#This Row],[Colunas82]]</f>
        <v>0.4772136154845108</v>
      </c>
      <c r="Y483" s="488">
        <v>15428.57</v>
      </c>
    </row>
    <row r="484" spans="1:25" ht="20.100000000000001" customHeight="1" x14ac:dyDescent="0.25">
      <c r="A484" s="485">
        <f t="shared" si="21"/>
        <v>480</v>
      </c>
      <c r="B484" s="485" t="s">
        <v>1554</v>
      </c>
      <c r="C484" s="485">
        <v>3542602</v>
      </c>
      <c r="D484" s="485" t="s">
        <v>1555</v>
      </c>
      <c r="E484" s="485" t="s">
        <v>1556</v>
      </c>
      <c r="F484" s="485">
        <v>722.20100000000002</v>
      </c>
      <c r="G484" s="486">
        <v>56463</v>
      </c>
      <c r="H484" s="487"/>
      <c r="I484" s="542">
        <v>3502</v>
      </c>
      <c r="J484" s="542">
        <v>3</v>
      </c>
      <c r="K484" s="542" t="s">
        <v>3949</v>
      </c>
      <c r="L484" s="542">
        <v>54071.818611258226</v>
      </c>
      <c r="M484" s="487">
        <f>+Tabela1368[[#This Row],[Colunas85]]/$N$651</f>
        <v>1.2103762187900948E-3</v>
      </c>
      <c r="N484" s="542">
        <v>41728.567406141643</v>
      </c>
      <c r="O484" s="487">
        <f>+O483+Tabela1368[[#This Row],[Colunas8]]</f>
        <v>0.50689605542928406</v>
      </c>
      <c r="P484" s="485">
        <v>75.11</v>
      </c>
      <c r="Q484" s="485">
        <v>97.3</v>
      </c>
      <c r="R484" s="561">
        <v>0.754</v>
      </c>
      <c r="S484" s="485">
        <v>13.65</v>
      </c>
      <c r="T484" s="485">
        <v>183948.63276000001</v>
      </c>
      <c r="U484" s="485">
        <v>163562.12875999999</v>
      </c>
      <c r="V484" s="488">
        <v>1974074651.0099998</v>
      </c>
      <c r="W484" s="487">
        <f t="shared" si="20"/>
        <v>8.7134375940012862E-4</v>
      </c>
      <c r="X484" s="487">
        <f>+X483+Tabela1368[[#This Row],[Colunas82]]</f>
        <v>0.47808495924391092</v>
      </c>
      <c r="Y484" s="488">
        <v>34962.269999999997</v>
      </c>
    </row>
    <row r="485" spans="1:25" ht="20.100000000000001" customHeight="1" x14ac:dyDescent="0.25">
      <c r="A485" s="485">
        <f t="shared" si="21"/>
        <v>481</v>
      </c>
      <c r="B485" s="485" t="s">
        <v>2477</v>
      </c>
      <c r="C485" s="485">
        <v>3542701</v>
      </c>
      <c r="D485" s="485" t="s">
        <v>2478</v>
      </c>
      <c r="E485" s="485" t="s">
        <v>2479</v>
      </c>
      <c r="F485" s="485">
        <v>245.74600000000001</v>
      </c>
      <c r="G485" s="486">
        <v>7762</v>
      </c>
      <c r="H485" s="487"/>
      <c r="I485" s="542">
        <v>3508</v>
      </c>
      <c r="J485" s="542">
        <v>3</v>
      </c>
      <c r="K485" s="542" t="s">
        <v>3984</v>
      </c>
      <c r="L485" s="542">
        <v>7433.2829651379898</v>
      </c>
      <c r="M485" s="487">
        <f>+Tabela1368[[#This Row],[Colunas85]]/$N$651</f>
        <v>1.6639109169276718E-4</v>
      </c>
      <c r="N485" s="542">
        <v>5736.4493598723293</v>
      </c>
      <c r="O485" s="487">
        <f>+O484+Tabela1368[[#This Row],[Colunas8]]</f>
        <v>0.50706244652097687</v>
      </c>
      <c r="P485" s="485">
        <v>26.8</v>
      </c>
      <c r="Q485" s="485">
        <v>98.6</v>
      </c>
      <c r="R485" s="561">
        <v>0.70499999999999996</v>
      </c>
      <c r="S485" s="485">
        <v>22.99</v>
      </c>
      <c r="T485" s="485">
        <v>27764.77117</v>
      </c>
      <c r="U485" s="485">
        <v>24473.16489</v>
      </c>
      <c r="V485" s="488">
        <v>171745737.75999999</v>
      </c>
      <c r="W485" s="487">
        <f t="shared" si="20"/>
        <v>7.5807455773864221E-5</v>
      </c>
      <c r="X485" s="487">
        <f>+X484+Tabela1368[[#This Row],[Colunas82]]</f>
        <v>0.47816076669968477</v>
      </c>
      <c r="Y485" s="488">
        <v>22126.48</v>
      </c>
    </row>
    <row r="486" spans="1:25" ht="20.100000000000001" customHeight="1" x14ac:dyDescent="0.25">
      <c r="A486" s="485">
        <f t="shared" si="21"/>
        <v>482</v>
      </c>
      <c r="B486" s="485" t="s">
        <v>3004</v>
      </c>
      <c r="C486" s="485">
        <v>3542800</v>
      </c>
      <c r="D486" s="485" t="s">
        <v>3005</v>
      </c>
      <c r="E486" s="485" t="s">
        <v>3006</v>
      </c>
      <c r="F486" s="485">
        <v>335.75900000000001</v>
      </c>
      <c r="G486" s="486">
        <v>3320</v>
      </c>
      <c r="H486" s="487"/>
      <c r="I486" s="542">
        <v>3502</v>
      </c>
      <c r="J486" s="542">
        <v>2</v>
      </c>
      <c r="K486" s="542" t="s">
        <v>3948</v>
      </c>
      <c r="L486" s="542">
        <v>3179.3995676704621</v>
      </c>
      <c r="M486" s="487">
        <f>+Tabela1368[[#This Row],[Colunas85]]/$N$651</f>
        <v>7.1169598611181019E-5</v>
      </c>
      <c r="N486" s="542">
        <v>2453.6217308394921</v>
      </c>
      <c r="O486" s="487">
        <f>+O485+Tabela1368[[#This Row],[Colunas8]]</f>
        <v>0.50713361611958807</v>
      </c>
      <c r="P486" s="485">
        <v>10</v>
      </c>
      <c r="Q486" s="485">
        <v>97</v>
      </c>
      <c r="R486" s="561">
        <v>0.69799999999999995</v>
      </c>
      <c r="S486" s="485" t="s">
        <v>27</v>
      </c>
      <c r="T486" s="485">
        <v>17956.114320000001</v>
      </c>
      <c r="U486" s="485">
        <v>15014.254859999999</v>
      </c>
      <c r="V486" s="488">
        <v>47679449.600000001</v>
      </c>
      <c r="W486" s="487">
        <f t="shared" si="20"/>
        <v>2.1045400101428336E-5</v>
      </c>
      <c r="X486" s="487">
        <f>+X485+Tabela1368[[#This Row],[Colunas82]]</f>
        <v>0.47818181209978622</v>
      </c>
      <c r="Y486" s="488">
        <v>14361.28</v>
      </c>
    </row>
    <row r="487" spans="1:25" ht="20.100000000000001" customHeight="1" x14ac:dyDescent="0.25">
      <c r="A487" s="485">
        <f t="shared" si="21"/>
        <v>483</v>
      </c>
      <c r="B487" s="485" t="s">
        <v>2260</v>
      </c>
      <c r="C487" s="485">
        <v>3542909</v>
      </c>
      <c r="D487" s="485" t="s">
        <v>2261</v>
      </c>
      <c r="E487" s="485" t="s">
        <v>2262</v>
      </c>
      <c r="F487" s="485">
        <v>471.553</v>
      </c>
      <c r="G487" s="486">
        <v>13376</v>
      </c>
      <c r="H487" s="487"/>
      <c r="I487" s="542">
        <v>3509</v>
      </c>
      <c r="J487" s="542">
        <v>2</v>
      </c>
      <c r="K487" s="542" t="s">
        <v>3989</v>
      </c>
      <c r="L487" s="542">
        <v>12809.53271601208</v>
      </c>
      <c r="M487" s="487">
        <f>+Tabela1368[[#This Row],[Colunas85]]/$N$651</f>
        <v>2.8673631054914375E-4</v>
      </c>
      <c r="N487" s="542">
        <v>9885.4350215991089</v>
      </c>
      <c r="O487" s="487">
        <f>+O486+Tabela1368[[#This Row],[Colunas8]]</f>
        <v>0.50742035243013717</v>
      </c>
      <c r="P487" s="485">
        <v>25.73</v>
      </c>
      <c r="Q487" s="485">
        <v>98.7</v>
      </c>
      <c r="R487" s="561">
        <v>0.71199999999999997</v>
      </c>
      <c r="S487" s="485">
        <v>6.33</v>
      </c>
      <c r="T487" s="485">
        <v>37513.449869999997</v>
      </c>
      <c r="U487" s="485">
        <v>33540.516949999997</v>
      </c>
      <c r="V487" s="488">
        <v>260842968.31999999</v>
      </c>
      <c r="W487" s="487">
        <f t="shared" si="20"/>
        <v>1.1513439601321648E-4</v>
      </c>
      <c r="X487" s="487">
        <f>+X486+Tabela1368[[#This Row],[Colunas82]]</f>
        <v>0.47829694649579946</v>
      </c>
      <c r="Y487" s="488">
        <v>19500.82</v>
      </c>
    </row>
    <row r="488" spans="1:25" ht="20.100000000000001" customHeight="1" x14ac:dyDescent="0.25">
      <c r="A488" s="485">
        <f t="shared" si="21"/>
        <v>484</v>
      </c>
      <c r="B488" s="485" t="s">
        <v>2215</v>
      </c>
      <c r="C488" s="485">
        <v>3543006</v>
      </c>
      <c r="D488" s="485" t="s">
        <v>2216</v>
      </c>
      <c r="E488" s="485" t="s">
        <v>2217</v>
      </c>
      <c r="F488" s="485">
        <v>697.5</v>
      </c>
      <c r="G488" s="486">
        <v>15984</v>
      </c>
      <c r="H488" s="487"/>
      <c r="I488" s="542">
        <v>3502</v>
      </c>
      <c r="J488" s="542">
        <v>2</v>
      </c>
      <c r="K488" s="542" t="s">
        <v>3948</v>
      </c>
      <c r="L488" s="542">
        <v>15307.085147483333</v>
      </c>
      <c r="M488" s="487">
        <f>+Tabela1368[[#This Row],[Colunas85]]/$N$651</f>
        <v>3.4264303138587871E-4</v>
      </c>
      <c r="N488" s="542">
        <v>11812.858357150131</v>
      </c>
      <c r="O488" s="487">
        <f>+O487+Tabela1368[[#This Row],[Colunas8]]</f>
        <v>0.50776299546152304</v>
      </c>
      <c r="P488" s="485">
        <v>26.19</v>
      </c>
      <c r="Q488" s="485">
        <v>97.5</v>
      </c>
      <c r="R488" s="561">
        <v>0.63900000000000001</v>
      </c>
      <c r="S488" s="485">
        <v>13.94</v>
      </c>
      <c r="T488" s="485">
        <v>46317.579080000003</v>
      </c>
      <c r="U488" s="485">
        <v>38963.857580000004</v>
      </c>
      <c r="V488" s="488">
        <v>287328863.51999998</v>
      </c>
      <c r="W488" s="487">
        <f t="shared" si="20"/>
        <v>1.2682509853190706E-4</v>
      </c>
      <c r="X488" s="487">
        <f>+X487+Tabela1368[[#This Row],[Colunas82]]</f>
        <v>0.47842377159433136</v>
      </c>
      <c r="Y488" s="488">
        <v>17976.03</v>
      </c>
    </row>
    <row r="489" spans="1:25" ht="20.100000000000001" customHeight="1" x14ac:dyDescent="0.25">
      <c r="A489" s="485">
        <f t="shared" si="21"/>
        <v>485</v>
      </c>
      <c r="B489" s="485" t="s">
        <v>2684</v>
      </c>
      <c r="C489" s="485">
        <v>3543105</v>
      </c>
      <c r="D489" s="485" t="s">
        <v>2685</v>
      </c>
      <c r="E489" s="485" t="s">
        <v>2686</v>
      </c>
      <c r="F489" s="485">
        <v>148.33199999999999</v>
      </c>
      <c r="G489" s="486">
        <v>4786</v>
      </c>
      <c r="H489" s="487"/>
      <c r="I489" s="542">
        <v>3508</v>
      </c>
      <c r="J489" s="542">
        <v>3</v>
      </c>
      <c r="K489" s="542" t="s">
        <v>3984</v>
      </c>
      <c r="L489" s="542">
        <v>4583.3151599008524</v>
      </c>
      <c r="M489" s="487">
        <f>+Tabela1368[[#This Row],[Colunas85]]/$N$651</f>
        <v>1.0259569245575672E-4</v>
      </c>
      <c r="N489" s="542">
        <v>3537.0583143969297</v>
      </c>
      <c r="O489" s="487">
        <f>+O488+Tabela1368[[#This Row],[Colunas8]]</f>
        <v>0.50786559115397878</v>
      </c>
      <c r="P489" s="485">
        <v>28.81</v>
      </c>
      <c r="Q489" s="485">
        <v>100</v>
      </c>
      <c r="R489" s="561">
        <v>0.71099999999999997</v>
      </c>
      <c r="S489" s="485">
        <v>25.64</v>
      </c>
      <c r="T489" s="485">
        <v>21819.424080000001</v>
      </c>
      <c r="U489" s="485">
        <v>19577.534110000001</v>
      </c>
      <c r="V489" s="488">
        <v>112700967.3</v>
      </c>
      <c r="W489" s="487">
        <f t="shared" si="20"/>
        <v>4.9745476689531495E-5</v>
      </c>
      <c r="X489" s="487">
        <f>+X488+Tabela1368[[#This Row],[Colunas82]]</f>
        <v>0.47847351707102087</v>
      </c>
      <c r="Y489" s="488">
        <v>23548.05</v>
      </c>
    </row>
    <row r="490" spans="1:25" ht="20.100000000000001" customHeight="1" x14ac:dyDescent="0.25">
      <c r="A490" s="485">
        <f t="shared" si="21"/>
        <v>486</v>
      </c>
      <c r="B490" s="485" t="s">
        <v>2543</v>
      </c>
      <c r="C490" s="485">
        <v>3543204</v>
      </c>
      <c r="D490" s="485" t="s">
        <v>2544</v>
      </c>
      <c r="E490" s="485" t="s">
        <v>2545</v>
      </c>
      <c r="F490" s="485">
        <v>203.208</v>
      </c>
      <c r="G490" s="486">
        <v>4537</v>
      </c>
      <c r="H490" s="487"/>
      <c r="I490" s="542">
        <v>3504</v>
      </c>
      <c r="J490" s="542">
        <v>3</v>
      </c>
      <c r="K490" s="542" t="s">
        <v>3961</v>
      </c>
      <c r="L490" s="542">
        <v>4344.8601923255683</v>
      </c>
      <c r="M490" s="487">
        <f>+Tabela1368[[#This Row],[Colunas85]]/$N$651</f>
        <v>9.7257972559918146E-5</v>
      </c>
      <c r="N490" s="542">
        <v>3353.0366845839681</v>
      </c>
      <c r="O490" s="487">
        <f>+O489+Tabela1368[[#This Row],[Colunas8]]</f>
        <v>0.50796284912653866</v>
      </c>
      <c r="P490" s="485">
        <v>21.83</v>
      </c>
      <c r="Q490" s="485">
        <v>99</v>
      </c>
      <c r="R490" s="561">
        <v>0.747</v>
      </c>
      <c r="S490" s="485" t="s">
        <v>27</v>
      </c>
      <c r="T490" s="485">
        <v>21555.295340000001</v>
      </c>
      <c r="U490" s="485">
        <v>18929.582480000001</v>
      </c>
      <c r="V490" s="488">
        <v>151502679.89999998</v>
      </c>
      <c r="W490" s="487">
        <f t="shared" si="20"/>
        <v>6.687230120488061E-5</v>
      </c>
      <c r="X490" s="487">
        <f>+X489+Tabela1368[[#This Row],[Colunas82]]</f>
        <v>0.47854038937222576</v>
      </c>
      <c r="Y490" s="488">
        <v>33392.699999999997</v>
      </c>
    </row>
    <row r="491" spans="1:25" ht="20.100000000000001" customHeight="1" x14ac:dyDescent="0.25">
      <c r="A491" s="485">
        <f t="shared" si="21"/>
        <v>487</v>
      </c>
      <c r="B491" s="485" t="s">
        <v>3070</v>
      </c>
      <c r="C491" s="485">
        <v>3543238</v>
      </c>
      <c r="D491" s="485" t="s">
        <v>3071</v>
      </c>
      <c r="E491" s="485" t="s">
        <v>3072</v>
      </c>
      <c r="F491" s="485">
        <v>196.446</v>
      </c>
      <c r="G491" s="486">
        <v>2222</v>
      </c>
      <c r="H491" s="487"/>
      <c r="I491" s="542">
        <v>3505</v>
      </c>
      <c r="J491" s="542">
        <v>1</v>
      </c>
      <c r="K491" s="542" t="s">
        <v>3965</v>
      </c>
      <c r="L491" s="542">
        <v>2127.899349205954</v>
      </c>
      <c r="M491" s="487">
        <f>+Tabela1368[[#This Row],[Colunas85]]/$N$651</f>
        <v>4.7632183166880793E-5</v>
      </c>
      <c r="N491" s="542">
        <v>1642.152857206431</v>
      </c>
      <c r="O491" s="487">
        <f>+O490+Tabela1368[[#This Row],[Colunas8]]</f>
        <v>0.5080104813097055</v>
      </c>
      <c r="P491" s="485">
        <v>11.14</v>
      </c>
      <c r="Q491" s="485">
        <v>98.6</v>
      </c>
      <c r="R491" s="561">
        <v>0.72099999999999997</v>
      </c>
      <c r="S491" s="485" t="s">
        <v>27</v>
      </c>
      <c r="T491" s="485">
        <v>16031.01851</v>
      </c>
      <c r="U491" s="485">
        <v>12544.09571</v>
      </c>
      <c r="V491" s="488">
        <v>35618904.420000002</v>
      </c>
      <c r="W491" s="487">
        <f t="shared" si="20"/>
        <v>1.5721953608571737E-5</v>
      </c>
      <c r="X491" s="487">
        <f>+X490+Tabela1368[[#This Row],[Colunas82]]</f>
        <v>0.47855611132583431</v>
      </c>
      <c r="Y491" s="488">
        <v>16030.11</v>
      </c>
    </row>
    <row r="492" spans="1:25" ht="20.100000000000001" customHeight="1" x14ac:dyDescent="0.25">
      <c r="A492" s="485">
        <f t="shared" si="21"/>
        <v>488</v>
      </c>
      <c r="B492" s="485" t="s">
        <v>2251</v>
      </c>
      <c r="C492" s="485">
        <v>3543253</v>
      </c>
      <c r="D492" s="485" t="s">
        <v>2252</v>
      </c>
      <c r="E492" s="485" t="s">
        <v>2253</v>
      </c>
      <c r="F492" s="485">
        <v>333.363</v>
      </c>
      <c r="G492" s="486">
        <v>7686</v>
      </c>
      <c r="H492" s="487"/>
      <c r="I492" s="542">
        <v>3502</v>
      </c>
      <c r="J492" s="542">
        <v>2</v>
      </c>
      <c r="K492" s="542" t="s">
        <v>3948</v>
      </c>
      <c r="L492" s="542">
        <v>7360.5015292515582</v>
      </c>
      <c r="M492" s="487">
        <f>+Tabela1368[[#This Row],[Colunas85]]/$N$651</f>
        <v>1.6476190811010161E-4</v>
      </c>
      <c r="N492" s="542">
        <v>5680.2821154314261</v>
      </c>
      <c r="O492" s="487">
        <f>+O491+Tabela1368[[#This Row],[Colunas8]]</f>
        <v>0.5081752432178156</v>
      </c>
      <c r="P492" s="485">
        <v>22.26</v>
      </c>
      <c r="Q492" s="485">
        <v>96.8</v>
      </c>
      <c r="R492" s="561">
        <v>0.70499999999999996</v>
      </c>
      <c r="S492" s="485">
        <v>30</v>
      </c>
      <c r="T492" s="485">
        <v>30160.199219999999</v>
      </c>
      <c r="U492" s="485">
        <v>24670.961579999999</v>
      </c>
      <c r="V492" s="488">
        <v>267419843.46000001</v>
      </c>
      <c r="W492" s="487">
        <f t="shared" si="20"/>
        <v>1.1803738608335433E-4</v>
      </c>
      <c r="X492" s="487">
        <f>+X491+Tabela1368[[#This Row],[Colunas82]]</f>
        <v>0.47867414871191766</v>
      </c>
      <c r="Y492" s="488">
        <v>34793.11</v>
      </c>
    </row>
    <row r="493" spans="1:25" ht="20.100000000000001" customHeight="1" x14ac:dyDescent="0.25">
      <c r="A493" s="485">
        <f t="shared" si="21"/>
        <v>489</v>
      </c>
      <c r="B493" s="485" t="s">
        <v>1470</v>
      </c>
      <c r="C493" s="485">
        <v>3543303</v>
      </c>
      <c r="D493" s="485" t="s">
        <v>1471</v>
      </c>
      <c r="E493" s="485" t="s">
        <v>1472</v>
      </c>
      <c r="F493" s="485">
        <v>99.075000000000003</v>
      </c>
      <c r="G493" s="486">
        <v>125238</v>
      </c>
      <c r="H493" s="487"/>
      <c r="I493" s="542">
        <v>3501</v>
      </c>
      <c r="J493" s="542">
        <v>1</v>
      </c>
      <c r="K493" s="542" t="s">
        <v>3944</v>
      </c>
      <c r="L493" s="542">
        <v>119934.22983611848</v>
      </c>
      <c r="M493" s="487">
        <f>+Tabela1368[[#This Row],[Colunas85]]/$N$651</f>
        <v>2.6846801779720148E-3</v>
      </c>
      <c r="N493" s="542">
        <v>92556.22841170973</v>
      </c>
      <c r="O493" s="487">
        <f>+O492+Tabela1368[[#This Row],[Colunas8]]</f>
        <v>0.51085992339578756</v>
      </c>
      <c r="P493" s="485">
        <v>1140.73</v>
      </c>
      <c r="Q493" s="485">
        <v>97.4</v>
      </c>
      <c r="R493" s="561">
        <v>0.78400000000000003</v>
      </c>
      <c r="S493" s="485">
        <v>15.36</v>
      </c>
      <c r="T493" s="485">
        <v>295223.17612000002</v>
      </c>
      <c r="U493" s="485">
        <v>273711.16041999997</v>
      </c>
      <c r="V493" s="488">
        <v>3108228069.6599998</v>
      </c>
      <c r="W493" s="487">
        <f t="shared" si="20"/>
        <v>1.3719517293355032E-3</v>
      </c>
      <c r="X493" s="487">
        <f>+X492+Tabela1368[[#This Row],[Colunas82]]</f>
        <v>0.48004610044125318</v>
      </c>
      <c r="Y493" s="488">
        <v>24818.57</v>
      </c>
    </row>
    <row r="494" spans="1:25" ht="20.100000000000001" customHeight="1" x14ac:dyDescent="0.25">
      <c r="A494" s="485">
        <f t="shared" si="21"/>
        <v>490</v>
      </c>
      <c r="B494" s="485" t="s">
        <v>1206</v>
      </c>
      <c r="C494" s="485">
        <v>3543402</v>
      </c>
      <c r="D494" s="485" t="s">
        <v>1207</v>
      </c>
      <c r="E494" s="485" t="s">
        <v>1208</v>
      </c>
      <c r="F494" s="485">
        <v>650.91600000000005</v>
      </c>
      <c r="G494" s="486">
        <v>720116</v>
      </c>
      <c r="H494" s="487"/>
      <c r="I494" s="542">
        <v>3508</v>
      </c>
      <c r="J494" s="542">
        <v>1</v>
      </c>
      <c r="K494" s="542" t="s">
        <v>3982</v>
      </c>
      <c r="L494" s="542">
        <v>689619.42743150075</v>
      </c>
      <c r="M494" s="487">
        <f>+Tabela1368[[#This Row],[Colunas85]]/$N$651</f>
        <v>1.5436857431773865E-2</v>
      </c>
      <c r="N494" s="542">
        <v>532196.46576060588</v>
      </c>
      <c r="O494" s="487">
        <f>+O493+Tabela1368[[#This Row],[Colunas8]]</f>
        <v>0.52629678082756137</v>
      </c>
      <c r="P494" s="485">
        <v>928.92</v>
      </c>
      <c r="Q494" s="485">
        <v>96.9</v>
      </c>
      <c r="R494" s="561">
        <v>0.8</v>
      </c>
      <c r="S494" s="485">
        <v>10.67</v>
      </c>
      <c r="T494" s="485">
        <v>2888565.2922</v>
      </c>
      <c r="U494" s="485">
        <v>2497642.5072900001</v>
      </c>
      <c r="V494" s="488">
        <v>35591942133.639999</v>
      </c>
      <c r="W494" s="487">
        <f t="shared" si="20"/>
        <v>1.571005263008193E-2</v>
      </c>
      <c r="X494" s="487">
        <f>+X493+Tabela1368[[#This Row],[Colunas82]]</f>
        <v>0.49575615307133508</v>
      </c>
      <c r="Y494" s="488">
        <v>49425.29</v>
      </c>
    </row>
    <row r="495" spans="1:25" ht="20.100000000000001" customHeight="1" x14ac:dyDescent="0.25">
      <c r="A495" s="485">
        <f t="shared" si="21"/>
        <v>491</v>
      </c>
      <c r="B495" s="485" t="s">
        <v>2642</v>
      </c>
      <c r="C495" s="485">
        <v>3543600</v>
      </c>
      <c r="D495" s="485" t="s">
        <v>2643</v>
      </c>
      <c r="E495" s="485" t="s">
        <v>2644</v>
      </c>
      <c r="F495" s="485">
        <v>162.50800000000001</v>
      </c>
      <c r="G495" s="486">
        <v>3651</v>
      </c>
      <c r="H495" s="487"/>
      <c r="I495" s="542">
        <v>3508</v>
      </c>
      <c r="J495" s="542">
        <v>3</v>
      </c>
      <c r="K495" s="542" t="s">
        <v>3984</v>
      </c>
      <c r="L495" s="542">
        <v>3496.3818739653184</v>
      </c>
      <c r="M495" s="487">
        <f>+Tabela1368[[#This Row],[Colunas85]]/$N$651</f>
        <v>7.8265121846211421E-5</v>
      </c>
      <c r="N495" s="542">
        <v>2698.2448612334292</v>
      </c>
      <c r="O495" s="487">
        <f>+O494+Tabela1368[[#This Row],[Colunas8]]</f>
        <v>0.52637504594940754</v>
      </c>
      <c r="P495" s="485">
        <v>21.14</v>
      </c>
      <c r="Q495" s="485">
        <v>99.2</v>
      </c>
      <c r="R495" s="561">
        <v>0.74</v>
      </c>
      <c r="S495" s="485">
        <v>17.86</v>
      </c>
      <c r="T495" s="485">
        <v>33617.007700000002</v>
      </c>
      <c r="U495" s="485">
        <v>27802.575140000001</v>
      </c>
      <c r="V495" s="488">
        <v>121410974.66999999</v>
      </c>
      <c r="W495" s="487">
        <f t="shared" si="20"/>
        <v>5.3590017503778632E-5</v>
      </c>
      <c r="X495" s="487">
        <f>+X494+Tabela1368[[#This Row],[Colunas82]]</f>
        <v>0.49580974308883885</v>
      </c>
      <c r="Y495" s="488">
        <v>33254.17</v>
      </c>
    </row>
    <row r="496" spans="1:25" ht="20.100000000000001" customHeight="1" x14ac:dyDescent="0.25">
      <c r="A496" s="485">
        <f t="shared" si="21"/>
        <v>492</v>
      </c>
      <c r="B496" s="485" t="s">
        <v>2407</v>
      </c>
      <c r="C496" s="485">
        <v>3543709</v>
      </c>
      <c r="D496" s="485" t="s">
        <v>2408</v>
      </c>
      <c r="E496" s="485" t="s">
        <v>2409</v>
      </c>
      <c r="F496" s="485">
        <v>316.63900000000001</v>
      </c>
      <c r="G496" s="486">
        <v>10824</v>
      </c>
      <c r="H496" s="487"/>
      <c r="I496" s="542">
        <v>3509</v>
      </c>
      <c r="J496" s="542">
        <v>1</v>
      </c>
      <c r="K496" s="542" t="s">
        <v>3988</v>
      </c>
      <c r="L496" s="542">
        <v>10365.608710983457</v>
      </c>
      <c r="M496" s="487">
        <f>+Tabela1368[[#This Row],[Colunas85]]/$N$651</f>
        <v>2.3203004077332025E-4</v>
      </c>
      <c r="N496" s="542">
        <v>7999.3980766887516</v>
      </c>
      <c r="O496" s="487">
        <f>+O495+Tabela1368[[#This Row],[Colunas8]]</f>
        <v>0.52660707599018086</v>
      </c>
      <c r="P496" s="485">
        <v>32.96</v>
      </c>
      <c r="Q496" s="485">
        <v>98.2</v>
      </c>
      <c r="R496" s="561">
        <v>0.73399999999999999</v>
      </c>
      <c r="S496" s="485">
        <v>9.43</v>
      </c>
      <c r="T496" s="485">
        <v>31872.721170000001</v>
      </c>
      <c r="U496" s="485">
        <v>29170.877560000001</v>
      </c>
      <c r="V496" s="488">
        <v>196742219.51999998</v>
      </c>
      <c r="W496" s="487">
        <f t="shared" si="20"/>
        <v>8.6840740851199834E-5</v>
      </c>
      <c r="X496" s="487">
        <f>+X495+Tabela1368[[#This Row],[Colunas82]]</f>
        <v>0.49589658382969004</v>
      </c>
      <c r="Y496" s="488">
        <v>18176.48</v>
      </c>
    </row>
    <row r="497" spans="1:25" ht="20.100000000000001" customHeight="1" x14ac:dyDescent="0.25">
      <c r="A497" s="485">
        <f t="shared" si="21"/>
        <v>493</v>
      </c>
      <c r="B497" s="485" t="s">
        <v>2284</v>
      </c>
      <c r="C497" s="485">
        <v>3543808</v>
      </c>
      <c r="D497" s="485" t="s">
        <v>2285</v>
      </c>
      <c r="E497" s="485" t="s">
        <v>2286</v>
      </c>
      <c r="F497" s="485">
        <v>358.48099999999999</v>
      </c>
      <c r="G497" s="486">
        <v>9940</v>
      </c>
      <c r="H497" s="487"/>
      <c r="I497" s="542">
        <v>3504</v>
      </c>
      <c r="J497" s="542">
        <v>4</v>
      </c>
      <c r="K497" s="542" t="s">
        <v>3962</v>
      </c>
      <c r="L497" s="542">
        <v>9519.0456935675884</v>
      </c>
      <c r="M497" s="487">
        <f>+Tabela1368[[#This Row],[Colunas85]]/$N$651</f>
        <v>2.1308006331178896E-4</v>
      </c>
      <c r="N497" s="542">
        <v>7346.0843387182376</v>
      </c>
      <c r="O497" s="487">
        <f>+O496+Tabela1368[[#This Row],[Colunas8]]</f>
        <v>0.52682015605349264</v>
      </c>
      <c r="P497" s="485">
        <v>27.73</v>
      </c>
      <c r="Q497" s="485">
        <v>98.6</v>
      </c>
      <c r="R497" s="561">
        <v>0.72299999999999998</v>
      </c>
      <c r="S497" s="485" t="s">
        <v>27</v>
      </c>
      <c r="T497" s="485">
        <v>29172.65856</v>
      </c>
      <c r="U497" s="485">
        <v>25769.179759999999</v>
      </c>
      <c r="V497" s="488">
        <v>253121901.19999999</v>
      </c>
      <c r="W497" s="487">
        <f t="shared" si="20"/>
        <v>1.1172636701721098E-4</v>
      </c>
      <c r="X497" s="487">
        <f>+X496+Tabela1368[[#This Row],[Colunas82]]</f>
        <v>0.49600831019670727</v>
      </c>
      <c r="Y497" s="488">
        <v>25464.98</v>
      </c>
    </row>
    <row r="498" spans="1:25" ht="20.100000000000001" customHeight="1" x14ac:dyDescent="0.25">
      <c r="A498" s="485">
        <f t="shared" si="21"/>
        <v>494</v>
      </c>
      <c r="B498" s="485" t="s">
        <v>1293</v>
      </c>
      <c r="C498" s="485">
        <v>3543907</v>
      </c>
      <c r="D498" s="485" t="s">
        <v>1294</v>
      </c>
      <c r="E498" s="485" t="s">
        <v>1295</v>
      </c>
      <c r="F498" s="485">
        <v>498.42200000000003</v>
      </c>
      <c r="G498" s="486">
        <v>209548</v>
      </c>
      <c r="H498" s="487"/>
      <c r="I498" s="542">
        <v>3510</v>
      </c>
      <c r="J498" s="542">
        <v>9</v>
      </c>
      <c r="K498" s="542" t="s">
        <v>4000</v>
      </c>
      <c r="L498" s="542">
        <v>200673.7411464488</v>
      </c>
      <c r="M498" s="487">
        <f>+Tabela1368[[#This Row],[Colunas85]]/$N$651</f>
        <v>4.4920021234264342E-3</v>
      </c>
      <c r="N498" s="542">
        <v>154864.91760661261</v>
      </c>
      <c r="O498" s="487">
        <f>+O497+Tabela1368[[#This Row],[Colunas8]]</f>
        <v>0.53131215817691912</v>
      </c>
      <c r="P498" s="485">
        <v>373.69</v>
      </c>
      <c r="Q498" s="485">
        <v>98.2</v>
      </c>
      <c r="R498" s="561">
        <v>0.80300000000000005</v>
      </c>
      <c r="S498" s="485">
        <v>9.1199999999999992</v>
      </c>
      <c r="T498" s="485">
        <v>803525.41222000006</v>
      </c>
      <c r="U498" s="485">
        <v>732412.03469</v>
      </c>
      <c r="V498" s="488">
        <v>10027198694.879999</v>
      </c>
      <c r="W498" s="487">
        <f t="shared" si="20"/>
        <v>4.4259405299483497E-3</v>
      </c>
      <c r="X498" s="487">
        <f>+X497+Tabela1368[[#This Row],[Colunas82]]</f>
        <v>0.50043425072665559</v>
      </c>
      <c r="Y498" s="488">
        <v>47851.56</v>
      </c>
    </row>
    <row r="499" spans="1:25" ht="20.100000000000001" customHeight="1" x14ac:dyDescent="0.25">
      <c r="A499" s="485">
        <f t="shared" si="21"/>
        <v>495</v>
      </c>
      <c r="B499" s="485" t="s">
        <v>1652</v>
      </c>
      <c r="C499" s="485">
        <v>3544004</v>
      </c>
      <c r="D499" s="485" t="s">
        <v>1653</v>
      </c>
      <c r="E499" s="485" t="s">
        <v>1654</v>
      </c>
      <c r="F499" s="485">
        <v>226.65700000000001</v>
      </c>
      <c r="G499" s="486">
        <v>36233</v>
      </c>
      <c r="H499" s="487"/>
      <c r="I499" s="542">
        <v>3510</v>
      </c>
      <c r="J499" s="542">
        <v>3</v>
      </c>
      <c r="K499" s="542" t="s">
        <v>3994</v>
      </c>
      <c r="L499" s="542">
        <v>34698.549558856583</v>
      </c>
      <c r="M499" s="487">
        <f>+Tabela1368[[#This Row],[Colunas85]]/$N$651</f>
        <v>7.7671327303581981E-4</v>
      </c>
      <c r="N499" s="542">
        <v>26777.733787200996</v>
      </c>
      <c r="O499" s="487">
        <f>+O498+Tabela1368[[#This Row],[Colunas8]]</f>
        <v>0.53208887144995498</v>
      </c>
      <c r="P499" s="485">
        <v>130.16</v>
      </c>
      <c r="Q499" s="485">
        <v>98.4</v>
      </c>
      <c r="R499" s="561">
        <v>0.75900000000000001</v>
      </c>
      <c r="S499" s="485">
        <v>4.91</v>
      </c>
      <c r="T499" s="485">
        <v>102407.19133</v>
      </c>
      <c r="U499" s="485">
        <v>94627.137419999999</v>
      </c>
      <c r="V499" s="488">
        <v>1452467560.71</v>
      </c>
      <c r="W499" s="487">
        <f t="shared" si="20"/>
        <v>6.4110976963726533E-4</v>
      </c>
      <c r="X499" s="487">
        <f>+X498+Tabela1368[[#This Row],[Colunas82]]</f>
        <v>0.50107536049629287</v>
      </c>
      <c r="Y499" s="488">
        <v>40086.870000000003</v>
      </c>
    </row>
    <row r="500" spans="1:25" ht="20.100000000000001" customHeight="1" x14ac:dyDescent="0.25">
      <c r="A500" s="485">
        <f t="shared" si="21"/>
        <v>496</v>
      </c>
      <c r="B500" s="485" t="s">
        <v>1951</v>
      </c>
      <c r="C500" s="485">
        <v>3544103</v>
      </c>
      <c r="D500" s="485" t="s">
        <v>1952</v>
      </c>
      <c r="E500" s="485" t="s">
        <v>1953</v>
      </c>
      <c r="F500" s="485">
        <v>36.341000000000001</v>
      </c>
      <c r="G500" s="486">
        <v>52009</v>
      </c>
      <c r="H500" s="487"/>
      <c r="I500" s="542">
        <v>3501</v>
      </c>
      <c r="J500" s="542">
        <v>1</v>
      </c>
      <c r="K500" s="542" t="s">
        <v>3944</v>
      </c>
      <c r="L500" s="542">
        <v>49806.443408124418</v>
      </c>
      <c r="M500" s="487">
        <f>+Tabela1368[[#This Row],[Colunas85]]/$N$651</f>
        <v>1.114897486195456E-3</v>
      </c>
      <c r="N500" s="542">
        <v>38436.871264828653</v>
      </c>
      <c r="O500" s="487">
        <f>+O499+Tabela1368[[#This Row],[Colunas8]]</f>
        <v>0.5332037689361504</v>
      </c>
      <c r="P500" s="485">
        <v>1210.04</v>
      </c>
      <c r="Q500" s="485">
        <v>98.2</v>
      </c>
      <c r="R500" s="561">
        <v>0.749</v>
      </c>
      <c r="S500" s="485">
        <v>11.98</v>
      </c>
      <c r="T500" s="485">
        <v>88976.073019999996</v>
      </c>
      <c r="U500" s="485">
        <v>72897.05085</v>
      </c>
      <c r="V500" s="488">
        <v>586786341.60000002</v>
      </c>
      <c r="W500" s="487">
        <f t="shared" si="20"/>
        <v>2.590036889399286E-4</v>
      </c>
      <c r="X500" s="487">
        <f>+X499+Tabela1368[[#This Row],[Colunas82]]</f>
        <v>0.50133436418523281</v>
      </c>
      <c r="Y500" s="488">
        <v>11282.4</v>
      </c>
    </row>
    <row r="501" spans="1:25" ht="20.100000000000001" customHeight="1" x14ac:dyDescent="0.25">
      <c r="A501" s="485">
        <f t="shared" si="21"/>
        <v>497</v>
      </c>
      <c r="B501" s="485" t="s">
        <v>2257</v>
      </c>
      <c r="C501" s="485">
        <v>3544202</v>
      </c>
      <c r="D501" s="485" t="s">
        <v>2258</v>
      </c>
      <c r="E501" s="485" t="s">
        <v>2259</v>
      </c>
      <c r="F501" s="485">
        <v>631.89700000000005</v>
      </c>
      <c r="G501" s="486">
        <v>12856</v>
      </c>
      <c r="H501" s="487"/>
      <c r="I501" s="542">
        <v>3507</v>
      </c>
      <c r="J501" s="542">
        <v>3</v>
      </c>
      <c r="K501" s="542" t="s">
        <v>3977</v>
      </c>
      <c r="L501" s="542">
        <v>12311.554470473331</v>
      </c>
      <c r="M501" s="487">
        <f>+Tabela1368[[#This Row],[Colunas85]]/$N$651</f>
        <v>2.7558926498353714E-4</v>
      </c>
      <c r="N501" s="542">
        <v>9501.1328227929243</v>
      </c>
      <c r="O501" s="487">
        <f>+O500+Tabela1368[[#This Row],[Colunas8]]</f>
        <v>0.5334793582011339</v>
      </c>
      <c r="P501" s="485">
        <v>16.7</v>
      </c>
      <c r="Q501" s="485">
        <v>96.7</v>
      </c>
      <c r="R501" s="561">
        <v>0.70299999999999996</v>
      </c>
      <c r="S501" s="485">
        <v>9.09</v>
      </c>
      <c r="T501" s="485">
        <v>38925.723030000001</v>
      </c>
      <c r="U501" s="485">
        <v>34885.757680000002</v>
      </c>
      <c r="V501" s="488">
        <v>262566315.84</v>
      </c>
      <c r="W501" s="487">
        <f t="shared" si="20"/>
        <v>1.158950704416437E-4</v>
      </c>
      <c r="X501" s="487">
        <f>+X500+Tabela1368[[#This Row],[Colunas82]]</f>
        <v>0.50145025925567444</v>
      </c>
      <c r="Y501" s="488">
        <v>20423.64</v>
      </c>
    </row>
    <row r="502" spans="1:25" ht="20.100000000000001" customHeight="1" x14ac:dyDescent="0.25">
      <c r="A502" s="485">
        <f t="shared" si="21"/>
        <v>498</v>
      </c>
      <c r="B502" s="485" t="s">
        <v>2901</v>
      </c>
      <c r="C502" s="485">
        <v>3543501</v>
      </c>
      <c r="D502" s="485" t="s">
        <v>2902</v>
      </c>
      <c r="E502" s="485" t="s">
        <v>2903</v>
      </c>
      <c r="F502" s="485">
        <v>385.87799999999999</v>
      </c>
      <c r="G502" s="486">
        <v>5364</v>
      </c>
      <c r="H502" s="487"/>
      <c r="I502" s="542">
        <v>3502</v>
      </c>
      <c r="J502" s="542">
        <v>2</v>
      </c>
      <c r="K502" s="542" t="s">
        <v>3948</v>
      </c>
      <c r="L502" s="542">
        <v>5136.8371328266139</v>
      </c>
      <c r="M502" s="487">
        <f>+Tabela1368[[#This Row],[Colunas85]]/$N$651</f>
        <v>1.1498606233445028E-4</v>
      </c>
      <c r="N502" s="542">
        <v>3964.2249892238051</v>
      </c>
      <c r="O502" s="487">
        <f>+O501+Tabela1368[[#This Row],[Colunas8]]</f>
        <v>0.5335943442634683</v>
      </c>
      <c r="P502" s="485">
        <v>15.96</v>
      </c>
      <c r="Q502" s="485">
        <v>95.9</v>
      </c>
      <c r="R502" s="561">
        <v>0.66400000000000003</v>
      </c>
      <c r="S502" s="485">
        <v>12.35</v>
      </c>
      <c r="T502" s="485">
        <v>18672.099999999999</v>
      </c>
      <c r="U502" s="485">
        <v>18032.813460000001</v>
      </c>
      <c r="V502" s="488">
        <v>66243737.160000004</v>
      </c>
      <c r="W502" s="487">
        <f t="shared" si="20"/>
        <v>2.9239556338042464E-5</v>
      </c>
      <c r="X502" s="487">
        <f>+X501+Tabela1368[[#This Row],[Colunas82]]</f>
        <v>0.50147949881201248</v>
      </c>
      <c r="Y502" s="488">
        <v>12349.69</v>
      </c>
    </row>
    <row r="503" spans="1:25" ht="20.100000000000001" customHeight="1" x14ac:dyDescent="0.25">
      <c r="A503" s="485">
        <f t="shared" si="21"/>
        <v>499</v>
      </c>
      <c r="B503" s="485" t="s">
        <v>1736</v>
      </c>
      <c r="C503" s="485">
        <v>3544251</v>
      </c>
      <c r="D503" s="485" t="s">
        <v>1737</v>
      </c>
      <c r="E503" s="485" t="s">
        <v>1738</v>
      </c>
      <c r="F503" s="485">
        <v>744.01099999999997</v>
      </c>
      <c r="G503" s="486">
        <v>15929</v>
      </c>
      <c r="H503" s="487"/>
      <c r="I503" s="542">
        <v>3505</v>
      </c>
      <c r="J503" s="542">
        <v>1</v>
      </c>
      <c r="K503" s="542" t="s">
        <v>3965</v>
      </c>
      <c r="L503" s="542">
        <v>15254.41437151289</v>
      </c>
      <c r="M503" s="487">
        <f>+Tabela1368[[#This Row],[Colunas85]]/$N$651</f>
        <v>3.4146401695105496E-4</v>
      </c>
      <c r="N503" s="542">
        <v>11772.211009199478</v>
      </c>
      <c r="O503" s="487">
        <f>+O502+Tabela1368[[#This Row],[Colunas8]]</f>
        <v>0.53393580828041931</v>
      </c>
      <c r="P503" s="485">
        <v>26.51</v>
      </c>
      <c r="Q503" s="485">
        <v>98.1</v>
      </c>
      <c r="R503" s="561">
        <v>0.76400000000000001</v>
      </c>
      <c r="S503" s="485" t="s">
        <v>27</v>
      </c>
      <c r="T503" s="485">
        <v>93680.956219999993</v>
      </c>
      <c r="U503" s="485">
        <v>80955.724069999997</v>
      </c>
      <c r="V503" s="488">
        <v>1119292122.5300002</v>
      </c>
      <c r="W503" s="487">
        <f t="shared" si="20"/>
        <v>4.940482901258324E-4</v>
      </c>
      <c r="X503" s="487">
        <f>+X502+Tabela1368[[#This Row],[Colunas82]]</f>
        <v>0.50197354710213826</v>
      </c>
      <c r="Y503" s="488">
        <v>70267.570000000007</v>
      </c>
    </row>
    <row r="504" spans="1:25" ht="20.100000000000001" customHeight="1" x14ac:dyDescent="0.25">
      <c r="A504" s="485">
        <f t="shared" si="21"/>
        <v>500</v>
      </c>
      <c r="B504" s="485" t="s">
        <v>2203</v>
      </c>
      <c r="C504" s="485">
        <v>3544301</v>
      </c>
      <c r="D504" s="485" t="s">
        <v>2204</v>
      </c>
      <c r="E504" s="485" t="s">
        <v>2205</v>
      </c>
      <c r="F504" s="485">
        <v>129.84700000000001</v>
      </c>
      <c r="G504" s="486">
        <v>10888</v>
      </c>
      <c r="H504" s="487"/>
      <c r="I504" s="542">
        <v>3511</v>
      </c>
      <c r="J504" s="542">
        <v>4</v>
      </c>
      <c r="K504" s="542" t="s">
        <v>4007</v>
      </c>
      <c r="L504" s="542">
        <v>10426.898341203612</v>
      </c>
      <c r="M504" s="487">
        <f>+Tabela1368[[#This Row],[Colunas85]]/$N$651</f>
        <v>2.3340198484293344E-4</v>
      </c>
      <c r="N504" s="542">
        <v>8046.696808849515</v>
      </c>
      <c r="O504" s="487">
        <f>+O503+Tabela1368[[#This Row],[Colunas8]]</f>
        <v>0.53416921026526221</v>
      </c>
      <c r="P504" s="485">
        <v>73.47</v>
      </c>
      <c r="Q504" s="485">
        <v>98.7</v>
      </c>
      <c r="R504" s="561">
        <v>0.73699999999999999</v>
      </c>
      <c r="S504" s="485">
        <v>14.08</v>
      </c>
      <c r="T504" s="485">
        <v>33895.394119999997</v>
      </c>
      <c r="U504" s="485">
        <v>30019.64446</v>
      </c>
      <c r="V504" s="488">
        <v>301024346.80000001</v>
      </c>
      <c r="W504" s="487">
        <f t="shared" si="20"/>
        <v>1.3287019610807587E-4</v>
      </c>
      <c r="X504" s="487">
        <f>+X503+Tabela1368[[#This Row],[Colunas82]]</f>
        <v>0.50210641729824634</v>
      </c>
      <c r="Y504" s="488">
        <v>27647.35</v>
      </c>
    </row>
    <row r="505" spans="1:25" ht="20.100000000000001" customHeight="1" x14ac:dyDescent="0.25">
      <c r="A505" s="485">
        <f t="shared" si="21"/>
        <v>501</v>
      </c>
      <c r="B505" s="485" t="s">
        <v>2910</v>
      </c>
      <c r="C505" s="485">
        <v>3544400</v>
      </c>
      <c r="D505" s="485" t="s">
        <v>2911</v>
      </c>
      <c r="E505" s="485" t="s">
        <v>2912</v>
      </c>
      <c r="F505" s="485">
        <v>236.48400000000001</v>
      </c>
      <c r="G505" s="486">
        <v>3195</v>
      </c>
      <c r="H505" s="487"/>
      <c r="I505" s="542">
        <v>3506</v>
      </c>
      <c r="J505" s="542">
        <v>1</v>
      </c>
      <c r="K505" s="542" t="s">
        <v>3970</v>
      </c>
      <c r="L505" s="542">
        <v>3059.6932586467251</v>
      </c>
      <c r="M505" s="487">
        <f>+Tabela1368[[#This Row],[Colunas85]]/$N$651</f>
        <v>6.8490020350217893E-5</v>
      </c>
      <c r="N505" s="542">
        <v>2361.2413945880053</v>
      </c>
      <c r="O505" s="487">
        <f>+O504+Tabela1368[[#This Row],[Colunas8]]</f>
        <v>0.53423770028561246</v>
      </c>
      <c r="P505" s="485">
        <v>11.52</v>
      </c>
      <c r="Q505" s="485">
        <v>99.5</v>
      </c>
      <c r="R505" s="561">
        <v>0.72099999999999997</v>
      </c>
      <c r="S505" s="485">
        <v>47.62</v>
      </c>
      <c r="T505" s="485">
        <v>16706.394700000001</v>
      </c>
      <c r="U505" s="485">
        <v>13229.27953</v>
      </c>
      <c r="V505" s="488">
        <v>64853739.449999996</v>
      </c>
      <c r="W505" s="487">
        <f t="shared" si="20"/>
        <v>2.8626020355718135E-5</v>
      </c>
      <c r="X505" s="487">
        <f>+X504+Tabela1368[[#This Row],[Colunas82]]</f>
        <v>0.50213504331860204</v>
      </c>
      <c r="Y505" s="488">
        <v>20298.509999999998</v>
      </c>
    </row>
    <row r="506" spans="1:25" ht="20.100000000000001" customHeight="1" x14ac:dyDescent="0.25">
      <c r="A506" s="485">
        <f t="shared" si="21"/>
        <v>502</v>
      </c>
      <c r="B506" s="485" t="s">
        <v>2829</v>
      </c>
      <c r="C506" s="485">
        <v>3544509</v>
      </c>
      <c r="D506" s="485" t="s">
        <v>2830</v>
      </c>
      <c r="E506" s="485" t="s">
        <v>2831</v>
      </c>
      <c r="F506" s="485">
        <v>242.87700000000001</v>
      </c>
      <c r="G506" s="486">
        <v>3191</v>
      </c>
      <c r="H506" s="487"/>
      <c r="I506" s="542">
        <v>3507</v>
      </c>
      <c r="J506" s="542">
        <v>6</v>
      </c>
      <c r="K506" s="542" t="s">
        <v>3980</v>
      </c>
      <c r="L506" s="542">
        <v>3055.8626567579649</v>
      </c>
      <c r="M506" s="487">
        <f>+Tabela1368[[#This Row],[Colunas85]]/$N$651</f>
        <v>6.8404273845867048E-5</v>
      </c>
      <c r="N506" s="542">
        <v>2358.285223827957</v>
      </c>
      <c r="O506" s="487">
        <f>+O505+Tabela1368[[#This Row],[Colunas8]]</f>
        <v>0.53430610455945837</v>
      </c>
      <c r="P506" s="485">
        <v>11.78</v>
      </c>
      <c r="Q506" s="485">
        <v>100</v>
      </c>
      <c r="R506" s="561">
        <v>0.75900000000000001</v>
      </c>
      <c r="S506" s="485" t="s">
        <v>27</v>
      </c>
      <c r="T506" s="485">
        <v>25539.427479999998</v>
      </c>
      <c r="U506" s="485">
        <v>20094.328740000001</v>
      </c>
      <c r="V506" s="488">
        <v>79664336.120000005</v>
      </c>
      <c r="W506" s="487">
        <f t="shared" si="20"/>
        <v>3.5163321756551262E-5</v>
      </c>
      <c r="X506" s="487">
        <f>+X505+Tabela1368[[#This Row],[Colunas82]]</f>
        <v>0.50217020664035861</v>
      </c>
      <c r="Y506" s="488">
        <v>24965.32</v>
      </c>
    </row>
    <row r="507" spans="1:25" ht="20.100000000000001" customHeight="1" x14ac:dyDescent="0.25">
      <c r="A507" s="485">
        <f t="shared" si="21"/>
        <v>503</v>
      </c>
      <c r="B507" s="485" t="s">
        <v>2645</v>
      </c>
      <c r="C507" s="485">
        <v>3544608</v>
      </c>
      <c r="D507" s="485" t="s">
        <v>2646</v>
      </c>
      <c r="E507" s="485" t="s">
        <v>2647</v>
      </c>
      <c r="F507" s="485">
        <v>305.28500000000003</v>
      </c>
      <c r="G507" s="486">
        <v>5638</v>
      </c>
      <c r="H507" s="487"/>
      <c r="I507" s="542">
        <v>3503</v>
      </c>
      <c r="J507" s="542">
        <v>4</v>
      </c>
      <c r="K507" s="542" t="s">
        <v>3957</v>
      </c>
      <c r="L507" s="542">
        <v>5399.2333622066462</v>
      </c>
      <c r="M507" s="487">
        <f>+Tabela1368[[#This Row],[Colunas85]]/$N$651</f>
        <v>1.208596978824815E-4</v>
      </c>
      <c r="N507" s="542">
        <v>4166.7226862870648</v>
      </c>
      <c r="O507" s="487">
        <f>+O506+Tabela1368[[#This Row],[Colunas8]]</f>
        <v>0.53442696425734082</v>
      </c>
      <c r="P507" s="485">
        <v>16.78</v>
      </c>
      <c r="Q507" s="485">
        <v>97.2</v>
      </c>
      <c r="R507" s="561">
        <v>0.72799999999999998</v>
      </c>
      <c r="S507" s="485" t="s">
        <v>27</v>
      </c>
      <c r="T507" s="485">
        <v>24381.557140000001</v>
      </c>
      <c r="U507" s="485">
        <v>21003.271349999999</v>
      </c>
      <c r="V507" s="488">
        <v>119797126.08</v>
      </c>
      <c r="W507" s="487">
        <f t="shared" si="20"/>
        <v>5.2877675193525204E-5</v>
      </c>
      <c r="X507" s="487">
        <f>+X506+Tabela1368[[#This Row],[Colunas82]]</f>
        <v>0.50222308431555218</v>
      </c>
      <c r="Y507" s="488">
        <v>21248.16</v>
      </c>
    </row>
    <row r="508" spans="1:25" ht="20.100000000000001" customHeight="1" x14ac:dyDescent="0.25">
      <c r="A508" s="485">
        <f t="shared" si="21"/>
        <v>504</v>
      </c>
      <c r="B508" s="485" t="s">
        <v>3058</v>
      </c>
      <c r="C508" s="485">
        <v>3544707</v>
      </c>
      <c r="D508" s="485" t="s">
        <v>3059</v>
      </c>
      <c r="E508" s="485" t="s">
        <v>3060</v>
      </c>
      <c r="F508" s="485">
        <v>147.935</v>
      </c>
      <c r="G508" s="486">
        <v>2427</v>
      </c>
      <c r="H508" s="487"/>
      <c r="I508" s="542">
        <v>3505</v>
      </c>
      <c r="J508" s="542">
        <v>2</v>
      </c>
      <c r="K508" s="542" t="s">
        <v>3966</v>
      </c>
      <c r="L508" s="542">
        <v>2324.2176960048828</v>
      </c>
      <c r="M508" s="487">
        <f>+Tabela1368[[#This Row],[Colunas85]]/$N$651</f>
        <v>5.2026691514860334E-5</v>
      </c>
      <c r="N508" s="542">
        <v>1793.6566086588693</v>
      </c>
      <c r="O508" s="487">
        <f>+O507+Tabela1368[[#This Row],[Colunas8]]</f>
        <v>0.53447899094885565</v>
      </c>
      <c r="P508" s="485">
        <v>16.2</v>
      </c>
      <c r="Q508" s="485">
        <v>99.2</v>
      </c>
      <c r="R508" s="561">
        <v>0.73</v>
      </c>
      <c r="S508" s="485" t="s">
        <v>27</v>
      </c>
      <c r="T508" s="485">
        <v>14008.8457</v>
      </c>
      <c r="U508" s="485">
        <v>11507.619199999999</v>
      </c>
      <c r="V508" s="488">
        <v>37500474.990000002</v>
      </c>
      <c r="W508" s="487">
        <f t="shared" si="20"/>
        <v>1.6552466666019501E-5</v>
      </c>
      <c r="X508" s="487">
        <f>+X507+Tabela1368[[#This Row],[Colunas82]]</f>
        <v>0.50223963678221817</v>
      </c>
      <c r="Y508" s="488">
        <v>15451.37</v>
      </c>
    </row>
    <row r="509" spans="1:25" ht="20.100000000000001" customHeight="1" x14ac:dyDescent="0.25">
      <c r="A509" s="485">
        <f t="shared" si="21"/>
        <v>505</v>
      </c>
      <c r="B509" s="485" t="s">
        <v>2555</v>
      </c>
      <c r="C509" s="485">
        <v>3544806</v>
      </c>
      <c r="D509" s="485" t="s">
        <v>2111</v>
      </c>
      <c r="E509" s="485" t="s">
        <v>2556</v>
      </c>
      <c r="F509" s="485">
        <v>308.55500000000001</v>
      </c>
      <c r="G509" s="486">
        <v>6481</v>
      </c>
      <c r="H509" s="487"/>
      <c r="I509" s="542">
        <v>3507</v>
      </c>
      <c r="J509" s="542">
        <v>1</v>
      </c>
      <c r="K509" s="542" t="s">
        <v>3974</v>
      </c>
      <c r="L509" s="542">
        <v>6206.5327102627298</v>
      </c>
      <c r="M509" s="487">
        <f>+Tabela1368[[#This Row],[Colunas85]]/$N$651</f>
        <v>1.3893077367441693E-4</v>
      </c>
      <c r="N509" s="542">
        <v>4789.7356739670922</v>
      </c>
      <c r="O509" s="487">
        <f>+O508+Tabela1368[[#This Row],[Colunas8]]</f>
        <v>0.53461792172253009</v>
      </c>
      <c r="P509" s="485">
        <v>17.670000000000002</v>
      </c>
      <c r="Q509" s="485">
        <v>100</v>
      </c>
      <c r="R509" s="561">
        <v>0.751</v>
      </c>
      <c r="S509" s="485">
        <v>18.87</v>
      </c>
      <c r="T509" s="485">
        <v>32637.570830000001</v>
      </c>
      <c r="U509" s="485">
        <v>27150.442139999999</v>
      </c>
      <c r="V509" s="488">
        <v>148145225.59</v>
      </c>
      <c r="W509" s="487">
        <f t="shared" si="20"/>
        <v>6.5390342627988517E-5</v>
      </c>
      <c r="X509" s="487">
        <f>+X508+Tabela1368[[#This Row],[Colunas82]]</f>
        <v>0.50230502712484615</v>
      </c>
      <c r="Y509" s="488">
        <v>22858.39</v>
      </c>
    </row>
    <row r="510" spans="1:25" ht="20.100000000000001" customHeight="1" x14ac:dyDescent="0.25">
      <c r="A510" s="485">
        <f t="shared" si="21"/>
        <v>506</v>
      </c>
      <c r="B510" s="485" t="s">
        <v>2110</v>
      </c>
      <c r="C510" s="485">
        <v>3544905</v>
      </c>
      <c r="D510" s="485" t="s">
        <v>2111</v>
      </c>
      <c r="E510" s="485" t="s">
        <v>2112</v>
      </c>
      <c r="F510" s="485">
        <v>305.77600000000001</v>
      </c>
      <c r="G510" s="486">
        <v>12103</v>
      </c>
      <c r="H510" s="487"/>
      <c r="I510" s="542">
        <v>3508</v>
      </c>
      <c r="J510" s="542">
        <v>4</v>
      </c>
      <c r="K510" s="542" t="s">
        <v>3985</v>
      </c>
      <c r="L510" s="542">
        <v>11590.443664914339</v>
      </c>
      <c r="M510" s="487">
        <f>+Tabela1368[[#This Row],[Colunas85]]/$N$651</f>
        <v>2.5944748553949516E-4</v>
      </c>
      <c r="N510" s="542">
        <v>8944.6336772139675</v>
      </c>
      <c r="O510" s="487">
        <f>+O509+Tabela1368[[#This Row],[Colunas8]]</f>
        <v>0.53487736920806961</v>
      </c>
      <c r="P510" s="485">
        <v>34.58</v>
      </c>
      <c r="Q510" s="485">
        <v>98.8</v>
      </c>
      <c r="R510" s="561">
        <v>0.77200000000000002</v>
      </c>
      <c r="S510" s="485">
        <v>8.85</v>
      </c>
      <c r="T510" s="485">
        <v>44247.320659999998</v>
      </c>
      <c r="U510" s="485">
        <v>36537.91764</v>
      </c>
      <c r="V510" s="488">
        <v>355566654.17000002</v>
      </c>
      <c r="W510" s="487">
        <f t="shared" si="20"/>
        <v>1.5694481715942152E-4</v>
      </c>
      <c r="X510" s="487">
        <f>+X509+Tabela1368[[#This Row],[Colunas82]]</f>
        <v>0.50246197194200559</v>
      </c>
      <c r="Y510" s="488">
        <v>29378.39</v>
      </c>
    </row>
    <row r="511" spans="1:25" ht="20.100000000000001" customHeight="1" x14ac:dyDescent="0.25">
      <c r="A511" s="485">
        <f t="shared" si="21"/>
        <v>507</v>
      </c>
      <c r="B511" s="485" t="s">
        <v>2386</v>
      </c>
      <c r="C511" s="485">
        <v>3545001</v>
      </c>
      <c r="D511" s="485" t="s">
        <v>2387</v>
      </c>
      <c r="E511" s="485" t="s">
        <v>2388</v>
      </c>
      <c r="F511" s="485">
        <v>424.99700000000001</v>
      </c>
      <c r="G511" s="486">
        <v>17363</v>
      </c>
      <c r="H511" s="487"/>
      <c r="I511" s="542">
        <v>3501</v>
      </c>
      <c r="J511" s="542">
        <v>1</v>
      </c>
      <c r="K511" s="542" t="s">
        <v>3944</v>
      </c>
      <c r="L511" s="542">
        <v>16627.685148633205</v>
      </c>
      <c r="M511" s="487">
        <f>+Tabela1368[[#This Row],[Colunas85]]/$N$651</f>
        <v>3.7220413876082412E-4</v>
      </c>
      <c r="N511" s="542">
        <v>12831.998226676536</v>
      </c>
      <c r="O511" s="487">
        <f>+O510+Tabela1368[[#This Row],[Colunas8]]</f>
        <v>0.53524957334683043</v>
      </c>
      <c r="P511" s="485">
        <v>36.79</v>
      </c>
      <c r="Q511" s="485">
        <v>98.4</v>
      </c>
      <c r="R511" s="561">
        <v>0.73199999999999998</v>
      </c>
      <c r="S511" s="485" t="s">
        <v>27</v>
      </c>
      <c r="T511" s="485">
        <v>42345.102160000002</v>
      </c>
      <c r="U511" s="485">
        <v>38244.988380000003</v>
      </c>
      <c r="V511" s="488">
        <v>206609629.46000001</v>
      </c>
      <c r="W511" s="487">
        <f t="shared" si="20"/>
        <v>9.1196151660139036E-5</v>
      </c>
      <c r="X511" s="487">
        <f>+X510+Tabela1368[[#This Row],[Colunas82]]</f>
        <v>0.50255316809366568</v>
      </c>
      <c r="Y511" s="488">
        <v>11899.42</v>
      </c>
    </row>
    <row r="512" spans="1:25" ht="20.100000000000001" customHeight="1" x14ac:dyDescent="0.25">
      <c r="A512" s="485">
        <f t="shared" si="21"/>
        <v>508</v>
      </c>
      <c r="B512" s="485" t="s">
        <v>2865</v>
      </c>
      <c r="C512" s="485">
        <v>3545100</v>
      </c>
      <c r="D512" s="485" t="s">
        <v>2866</v>
      </c>
      <c r="E512" s="485" t="s">
        <v>2867</v>
      </c>
      <c r="F512" s="485">
        <v>172.934</v>
      </c>
      <c r="G512" s="486">
        <v>5372</v>
      </c>
      <c r="H512" s="487"/>
      <c r="I512" s="542">
        <v>3505</v>
      </c>
      <c r="J512" s="542">
        <v>2</v>
      </c>
      <c r="K512" s="542" t="s">
        <v>3966</v>
      </c>
      <c r="L512" s="542">
        <v>5144.4983366041333</v>
      </c>
      <c r="M512" s="487">
        <f>+Tabela1368[[#This Row],[Colunas85]]/$N$651</f>
        <v>1.1515755534315193E-4</v>
      </c>
      <c r="N512" s="542">
        <v>3970.1373307439003</v>
      </c>
      <c r="O512" s="487">
        <f>+O511+Tabela1368[[#This Row],[Colunas8]]</f>
        <v>0.53536473090217362</v>
      </c>
      <c r="P512" s="485">
        <v>27.96</v>
      </c>
      <c r="Q512" s="485">
        <v>98.3</v>
      </c>
      <c r="R512" s="561">
        <v>0.71899999999999997</v>
      </c>
      <c r="S512" s="485">
        <v>13.16</v>
      </c>
      <c r="T512" s="485">
        <v>16370.61593</v>
      </c>
      <c r="U512" s="485">
        <v>14503.4334</v>
      </c>
      <c r="V512" s="488">
        <v>73135321.239999995</v>
      </c>
      <c r="W512" s="487">
        <f t="shared" si="20"/>
        <v>3.2281456895053792E-5</v>
      </c>
      <c r="X512" s="487">
        <f>+X511+Tabela1368[[#This Row],[Colunas82]]</f>
        <v>0.50258544955056073</v>
      </c>
      <c r="Y512" s="488">
        <v>13614.17</v>
      </c>
    </row>
    <row r="513" spans="1:25" ht="20.100000000000001" customHeight="1" x14ac:dyDescent="0.25">
      <c r="A513" s="485">
        <f t="shared" si="21"/>
        <v>509</v>
      </c>
      <c r="B513" s="485" t="s">
        <v>2281</v>
      </c>
      <c r="C513" s="485">
        <v>3545159</v>
      </c>
      <c r="D513" s="485" t="s">
        <v>2282</v>
      </c>
      <c r="E513" s="485" t="s">
        <v>2283</v>
      </c>
      <c r="F513" s="485">
        <v>99.738</v>
      </c>
      <c r="G513" s="486">
        <v>8498</v>
      </c>
      <c r="H513" s="487"/>
      <c r="I513" s="542">
        <v>3510</v>
      </c>
      <c r="J513" s="542">
        <v>3</v>
      </c>
      <c r="K513" s="542" t="s">
        <v>3994</v>
      </c>
      <c r="L513" s="542">
        <v>8138.1137126697549</v>
      </c>
      <c r="M513" s="487">
        <f>+Tabela1368[[#This Row],[Colunas85]]/$N$651</f>
        <v>1.8216844849331816E-4</v>
      </c>
      <c r="N513" s="542">
        <v>6280.3847797210847</v>
      </c>
      <c r="O513" s="487">
        <f>+O512+Tabela1368[[#This Row],[Colunas8]]</f>
        <v>0.53554689935066691</v>
      </c>
      <c r="P513" s="485">
        <v>70.78</v>
      </c>
      <c r="Q513" s="485">
        <v>96.8</v>
      </c>
      <c r="R513" s="561">
        <v>0.79100000000000004</v>
      </c>
      <c r="S513" s="485">
        <v>21.51</v>
      </c>
      <c r="T513" s="485">
        <v>28672.08886</v>
      </c>
      <c r="U513" s="485">
        <v>24642.917310000001</v>
      </c>
      <c r="V513" s="488">
        <v>254960820.09999999</v>
      </c>
      <c r="W513" s="487">
        <f t="shared" si="20"/>
        <v>1.1253805390389389E-4</v>
      </c>
      <c r="X513" s="487">
        <f>+X512+Tabela1368[[#This Row],[Colunas82]]</f>
        <v>0.5026979876044646</v>
      </c>
      <c r="Y513" s="488">
        <v>30002.45</v>
      </c>
    </row>
    <row r="514" spans="1:25" ht="20.100000000000001" customHeight="1" x14ac:dyDescent="0.25">
      <c r="A514" s="485">
        <f t="shared" si="21"/>
        <v>510</v>
      </c>
      <c r="B514" s="485" t="s">
        <v>1323</v>
      </c>
      <c r="C514" s="485">
        <v>3545209</v>
      </c>
      <c r="D514" s="485" t="s">
        <v>1324</v>
      </c>
      <c r="E514" s="485" t="s">
        <v>1325</v>
      </c>
      <c r="F514" s="485">
        <v>133.05699999999999</v>
      </c>
      <c r="G514" s="486">
        <v>120779</v>
      </c>
      <c r="H514" s="487"/>
      <c r="I514" s="542">
        <v>3502</v>
      </c>
      <c r="J514" s="542">
        <v>1</v>
      </c>
      <c r="K514" s="542" t="s">
        <v>3947</v>
      </c>
      <c r="L514" s="542">
        <v>115664.06638062373</v>
      </c>
      <c r="M514" s="487">
        <f>+Tabela1368[[#This Row],[Colunas85]]/$N$651</f>
        <v>2.5890942622469378E-3</v>
      </c>
      <c r="N514" s="542">
        <v>89260.837056946693</v>
      </c>
      <c r="O514" s="487">
        <f>+O513+Tabela1368[[#This Row],[Colunas8]]</f>
        <v>0.53813599361291387</v>
      </c>
      <c r="P514" s="485">
        <v>792.13</v>
      </c>
      <c r="Q514" s="485">
        <v>98.4</v>
      </c>
      <c r="R514" s="561">
        <v>0.78</v>
      </c>
      <c r="S514" s="485">
        <v>12.03</v>
      </c>
      <c r="T514" s="485">
        <v>354244.64004999999</v>
      </c>
      <c r="U514" s="485">
        <v>322255.95740000001</v>
      </c>
      <c r="V514" s="488">
        <v>7510994789.6799994</v>
      </c>
      <c r="W514" s="487">
        <f t="shared" si="20"/>
        <v>3.3153044306232756E-3</v>
      </c>
      <c r="X514" s="487">
        <f>+X513+Tabela1368[[#This Row],[Colunas82]]</f>
        <v>0.50601329203508782</v>
      </c>
      <c r="Y514" s="488">
        <v>62187.92</v>
      </c>
    </row>
    <row r="515" spans="1:25" ht="20.100000000000001" customHeight="1" x14ac:dyDescent="0.25">
      <c r="A515" s="485">
        <f t="shared" si="21"/>
        <v>511</v>
      </c>
      <c r="B515" s="485" t="s">
        <v>1602</v>
      </c>
      <c r="C515" s="485">
        <v>3545308</v>
      </c>
      <c r="D515" s="485" t="s">
        <v>1324</v>
      </c>
      <c r="E515" s="485" t="s">
        <v>1603</v>
      </c>
      <c r="F515" s="485">
        <v>280.50900000000001</v>
      </c>
      <c r="G515" s="486">
        <v>46285</v>
      </c>
      <c r="H515" s="487"/>
      <c r="I515" s="542">
        <v>3502</v>
      </c>
      <c r="J515" s="542">
        <v>1</v>
      </c>
      <c r="K515" s="542" t="s">
        <v>3947</v>
      </c>
      <c r="L515" s="542">
        <v>44324.852105309445</v>
      </c>
      <c r="M515" s="487">
        <f>+Tabela1368[[#This Row],[Colunas85]]/$N$651</f>
        <v>9.9219423846943176E-4</v>
      </c>
      <c r="N515" s="542">
        <v>34206.590907200567</v>
      </c>
      <c r="O515" s="487">
        <f>+O514+Tabela1368[[#This Row],[Colunas8]]</f>
        <v>0.53912818785138328</v>
      </c>
      <c r="P515" s="485">
        <v>143.02000000000001</v>
      </c>
      <c r="Q515" s="485">
        <v>98.6</v>
      </c>
      <c r="R515" s="561">
        <v>0.72899999999999998</v>
      </c>
      <c r="S515" s="485">
        <v>5.83</v>
      </c>
      <c r="T515" s="485">
        <v>131729.43223999999</v>
      </c>
      <c r="U515" s="485">
        <v>119093.11599999999</v>
      </c>
      <c r="V515" s="488">
        <v>1737097803.95</v>
      </c>
      <c r="W515" s="487">
        <f t="shared" si="20"/>
        <v>7.6674371466402735E-4</v>
      </c>
      <c r="X515" s="487">
        <f>+X514+Tabela1368[[#This Row],[Colunas82]]</f>
        <v>0.50678003574975183</v>
      </c>
      <c r="Y515" s="488">
        <v>37530.47</v>
      </c>
    </row>
    <row r="516" spans="1:25" ht="20.100000000000001" customHeight="1" x14ac:dyDescent="0.25">
      <c r="A516" s="485">
        <f t="shared" si="21"/>
        <v>512</v>
      </c>
      <c r="B516" s="485" t="s">
        <v>2347</v>
      </c>
      <c r="C516" s="485">
        <v>3545407</v>
      </c>
      <c r="D516" s="485" t="s">
        <v>2348</v>
      </c>
      <c r="E516" s="485" t="s">
        <v>2349</v>
      </c>
      <c r="F516" s="485">
        <v>188.441</v>
      </c>
      <c r="G516" s="486">
        <v>9396</v>
      </c>
      <c r="H516" s="487"/>
      <c r="I516" s="542">
        <v>3504</v>
      </c>
      <c r="J516" s="542">
        <v>3</v>
      </c>
      <c r="K516" s="542" t="s">
        <v>3961</v>
      </c>
      <c r="L516" s="542">
        <v>8998.0838366962835</v>
      </c>
      <c r="M516" s="487">
        <f>+Tabela1368[[#This Row],[Colunas85]]/$N$651</f>
        <v>2.0141853872007737E-4</v>
      </c>
      <c r="N516" s="542">
        <v>6944.045115351767</v>
      </c>
      <c r="O516" s="487">
        <f>+O515+Tabela1368[[#This Row],[Colunas8]]</f>
        <v>0.53932960639010341</v>
      </c>
      <c r="P516" s="485">
        <v>46.64</v>
      </c>
      <c r="Q516" s="485">
        <v>96.5</v>
      </c>
      <c r="R516" s="561">
        <v>0.70399999999999996</v>
      </c>
      <c r="S516" s="485">
        <v>21.28</v>
      </c>
      <c r="T516" s="485">
        <v>29971.474259999999</v>
      </c>
      <c r="U516" s="485">
        <v>26332.540720000001</v>
      </c>
      <c r="V516" s="488">
        <v>224424963.35999998</v>
      </c>
      <c r="W516" s="487">
        <f t="shared" si="20"/>
        <v>9.905972460427887E-5</v>
      </c>
      <c r="X516" s="487">
        <f>+X515+Tabela1368[[#This Row],[Colunas82]]</f>
        <v>0.50687909547435617</v>
      </c>
      <c r="Y516" s="488">
        <v>23885.16</v>
      </c>
    </row>
    <row r="517" spans="1:25" ht="20.100000000000001" customHeight="1" x14ac:dyDescent="0.25">
      <c r="A517" s="485">
        <f t="shared" si="21"/>
        <v>513</v>
      </c>
      <c r="B517" s="485" t="s">
        <v>2068</v>
      </c>
      <c r="C517" s="485">
        <v>3545506</v>
      </c>
      <c r="D517" s="485" t="s">
        <v>2069</v>
      </c>
      <c r="E517" s="485" t="s">
        <v>2070</v>
      </c>
      <c r="F517" s="485">
        <v>455.85599999999999</v>
      </c>
      <c r="G517" s="486">
        <v>4405</v>
      </c>
      <c r="H517" s="487"/>
      <c r="I517" s="542">
        <v>3505</v>
      </c>
      <c r="J517" s="542">
        <v>1</v>
      </c>
      <c r="K517" s="542" t="s">
        <v>3965</v>
      </c>
      <c r="L517" s="542">
        <v>4218.4503299965018</v>
      </c>
      <c r="M517" s="487">
        <f>+Tabela1368[[#This Row],[Colunas85]]/$N$651</f>
        <v>9.4428337916341093E-5</v>
      </c>
      <c r="N517" s="542">
        <v>3255.4830495023984</v>
      </c>
      <c r="O517" s="487">
        <f>+O516+Tabela1368[[#This Row],[Colunas8]]</f>
        <v>0.5394240347280197</v>
      </c>
      <c r="P517" s="485">
        <v>8.1300000000000008</v>
      </c>
      <c r="Q517" s="485">
        <v>98.2</v>
      </c>
      <c r="R517" s="561">
        <v>0.70899999999999996</v>
      </c>
      <c r="S517" s="485" t="s">
        <v>27</v>
      </c>
      <c r="T517" s="485">
        <v>32307.831460000001</v>
      </c>
      <c r="U517" s="485">
        <v>25945.947120000001</v>
      </c>
      <c r="V517" s="488">
        <v>397137664.55000001</v>
      </c>
      <c r="W517" s="487">
        <f t="shared" ref="W517:W580" si="22">+V517/$V$651</f>
        <v>1.7529399177044157E-4</v>
      </c>
      <c r="X517" s="487">
        <f>+X516+Tabela1368[[#This Row],[Colunas82]]</f>
        <v>0.50705438946612658</v>
      </c>
      <c r="Y517" s="488">
        <v>90156.11</v>
      </c>
    </row>
    <row r="518" spans="1:25" ht="20.100000000000001" customHeight="1" x14ac:dyDescent="0.25">
      <c r="A518" s="485">
        <f t="shared" si="21"/>
        <v>514</v>
      </c>
      <c r="B518" s="485" t="s">
        <v>2191</v>
      </c>
      <c r="C518" s="485">
        <v>3545605</v>
      </c>
      <c r="D518" s="485" t="s">
        <v>2192</v>
      </c>
      <c r="E518" s="485" t="s">
        <v>2193</v>
      </c>
      <c r="F518" s="485">
        <v>330.26900000000001</v>
      </c>
      <c r="G518" s="486">
        <v>15639</v>
      </c>
      <c r="H518" s="487"/>
      <c r="I518" s="542">
        <v>3507</v>
      </c>
      <c r="J518" s="542">
        <v>2</v>
      </c>
      <c r="K518" s="542" t="s">
        <v>3976</v>
      </c>
      <c r="L518" s="542">
        <v>14976.695734577819</v>
      </c>
      <c r="M518" s="487">
        <f>+Tabela1368[[#This Row],[Colunas85]]/$N$651</f>
        <v>3.3524739538562045E-4</v>
      </c>
      <c r="N518" s="542">
        <v>11557.888629096027</v>
      </c>
      <c r="O518" s="487">
        <f>+O517+Tabela1368[[#This Row],[Colunas8]]</f>
        <v>0.53975928212340529</v>
      </c>
      <c r="P518" s="485">
        <v>43.32</v>
      </c>
      <c r="Q518" s="485">
        <v>100</v>
      </c>
      <c r="R518" s="561">
        <v>0.76</v>
      </c>
      <c r="S518" s="485" t="s">
        <v>27</v>
      </c>
      <c r="T518" s="485">
        <v>45504.82836</v>
      </c>
      <c r="U518" s="485">
        <v>41282.033219999998</v>
      </c>
      <c r="V518" s="488">
        <v>311858550.12</v>
      </c>
      <c r="W518" s="487">
        <f t="shared" si="22"/>
        <v>1.3765234325034537E-4</v>
      </c>
      <c r="X518" s="487">
        <f>+X517+Tabela1368[[#This Row],[Colunas82]]</f>
        <v>0.50719204180937694</v>
      </c>
      <c r="Y518" s="488">
        <v>19941.080000000002</v>
      </c>
    </row>
    <row r="519" spans="1:25" ht="20.100000000000001" customHeight="1" x14ac:dyDescent="0.25">
      <c r="A519" s="485">
        <f t="shared" ref="A519:A582" si="23">+A518+1</f>
        <v>515</v>
      </c>
      <c r="B519" s="485" t="s">
        <v>2443</v>
      </c>
      <c r="C519" s="485">
        <v>3545704</v>
      </c>
      <c r="D519" s="485" t="s">
        <v>2444</v>
      </c>
      <c r="E519" s="485" t="s">
        <v>2445</v>
      </c>
      <c r="F519" s="485">
        <v>272.69200000000001</v>
      </c>
      <c r="G519" s="486">
        <v>6036</v>
      </c>
      <c r="H519" s="487"/>
      <c r="I519" s="542">
        <v>3507</v>
      </c>
      <c r="J519" s="542">
        <v>4</v>
      </c>
      <c r="K519" s="542" t="s">
        <v>3978</v>
      </c>
      <c r="L519" s="542">
        <v>5780.3782501382257</v>
      </c>
      <c r="M519" s="487">
        <f>+Tabela1368[[#This Row],[Colunas85]]/$N$651</f>
        <v>1.2939147506538815E-4</v>
      </c>
      <c r="N519" s="542">
        <v>4460.8616769117989</v>
      </c>
      <c r="O519" s="487">
        <f>+O518+Tabela1368[[#This Row],[Colunas8]]</f>
        <v>0.5398886735984707</v>
      </c>
      <c r="P519" s="485">
        <v>20.98</v>
      </c>
      <c r="Q519" s="485">
        <v>98.8</v>
      </c>
      <c r="R519" s="561">
        <v>0.72799999999999998</v>
      </c>
      <c r="S519" s="485">
        <v>24.39</v>
      </c>
      <c r="T519" s="485">
        <v>28804.623920000002</v>
      </c>
      <c r="U519" s="485">
        <v>25666.637180000002</v>
      </c>
      <c r="V519" s="488">
        <v>184352960.64000002</v>
      </c>
      <c r="W519" s="487">
        <f t="shared" si="22"/>
        <v>8.1372202261153416E-5</v>
      </c>
      <c r="X519" s="487">
        <f>+X518+Tabela1368[[#This Row],[Colunas82]]</f>
        <v>0.50727341401163806</v>
      </c>
      <c r="Y519" s="488">
        <v>30542.240000000002</v>
      </c>
    </row>
    <row r="520" spans="1:25" ht="20.100000000000001" customHeight="1" x14ac:dyDescent="0.25">
      <c r="A520" s="485">
        <f t="shared" si="23"/>
        <v>516</v>
      </c>
      <c r="B520" s="485" t="s">
        <v>1353</v>
      </c>
      <c r="C520" s="485">
        <v>3545803</v>
      </c>
      <c r="D520" s="485" t="s">
        <v>1354</v>
      </c>
      <c r="E520" s="485" t="s">
        <v>1355</v>
      </c>
      <c r="F520" s="485">
        <v>271.02999999999997</v>
      </c>
      <c r="G520" s="486">
        <v>195278</v>
      </c>
      <c r="H520" s="487"/>
      <c r="I520" s="542">
        <v>3510</v>
      </c>
      <c r="J520" s="542">
        <v>1</v>
      </c>
      <c r="K520" s="542" t="s">
        <v>3991</v>
      </c>
      <c r="L520" s="542">
        <v>187008.06890829897</v>
      </c>
      <c r="M520" s="487">
        <f>+Tabela1368[[#This Row],[Colunas85]]/$N$651</f>
        <v>4.1861014691548818E-3</v>
      </c>
      <c r="N520" s="542">
        <v>144318.77842014286</v>
      </c>
      <c r="O520" s="487">
        <f>+O519+Tabela1368[[#This Row],[Colunas8]]</f>
        <v>0.54407477506762558</v>
      </c>
      <c r="P520" s="485">
        <v>664.49</v>
      </c>
      <c r="Q520" s="485">
        <v>98.4</v>
      </c>
      <c r="R520" s="561">
        <v>0.78100000000000003</v>
      </c>
      <c r="S520" s="485">
        <v>13.71</v>
      </c>
      <c r="T520" s="485">
        <v>525487.17724999995</v>
      </c>
      <c r="U520" s="485">
        <v>508262.75516</v>
      </c>
      <c r="V520" s="488">
        <v>6014224569.0600004</v>
      </c>
      <c r="W520" s="487">
        <f t="shared" si="22"/>
        <v>2.6546397539729178E-3</v>
      </c>
      <c r="X520" s="487">
        <f>+X519+Tabela1368[[#This Row],[Colunas82]]</f>
        <v>0.50992805376561101</v>
      </c>
      <c r="Y520" s="488">
        <v>30798.27</v>
      </c>
    </row>
    <row r="521" spans="1:25" ht="20.100000000000001" customHeight="1" x14ac:dyDescent="0.25">
      <c r="A521" s="485">
        <f t="shared" si="23"/>
        <v>517</v>
      </c>
      <c r="B521" s="485" t="s">
        <v>2299</v>
      </c>
      <c r="C521" s="485">
        <v>3546009</v>
      </c>
      <c r="D521" s="485" t="s">
        <v>2300</v>
      </c>
      <c r="E521" s="485" t="s">
        <v>2301</v>
      </c>
      <c r="F521" s="485">
        <v>272.238</v>
      </c>
      <c r="G521" s="486">
        <v>14925</v>
      </c>
      <c r="H521" s="487"/>
      <c r="I521" s="542">
        <v>3511</v>
      </c>
      <c r="J521" s="542">
        <v>1</v>
      </c>
      <c r="K521" s="542" t="s">
        <v>4004</v>
      </c>
      <c r="L521" s="542">
        <v>14292.933297434232</v>
      </c>
      <c r="M521" s="487">
        <f>+Tabela1368[[#This Row],[Colunas85]]/$N$651</f>
        <v>3.1994164435899901E-4</v>
      </c>
      <c r="N521" s="542">
        <v>11030.212148427536</v>
      </c>
      <c r="O521" s="487">
        <f>+O520+Tabela1368[[#This Row],[Colunas8]]</f>
        <v>0.54439471671198458</v>
      </c>
      <c r="P521" s="485">
        <v>50.56</v>
      </c>
      <c r="Q521" s="485">
        <v>98.8</v>
      </c>
      <c r="R521" s="561">
        <v>0.73499999999999999</v>
      </c>
      <c r="S521" s="485" t="s">
        <v>27</v>
      </c>
      <c r="T521" s="485">
        <v>46517.46241</v>
      </c>
      <c r="U521" s="485">
        <v>43004.415330000003</v>
      </c>
      <c r="V521" s="488">
        <v>247912011</v>
      </c>
      <c r="W521" s="487">
        <f t="shared" si="22"/>
        <v>1.09426755241837E-4</v>
      </c>
      <c r="X521" s="487">
        <f>+X520+Tabela1368[[#This Row],[Colunas82]]</f>
        <v>0.51003748052085285</v>
      </c>
      <c r="Y521" s="488">
        <v>16610.52</v>
      </c>
    </row>
    <row r="522" spans="1:25" ht="20.100000000000001" customHeight="1" x14ac:dyDescent="0.25">
      <c r="A522" s="485">
        <f t="shared" si="23"/>
        <v>518</v>
      </c>
      <c r="B522" s="485" t="s">
        <v>2880</v>
      </c>
      <c r="C522" s="485">
        <v>3546108</v>
      </c>
      <c r="D522" s="485" t="s">
        <v>2881</v>
      </c>
      <c r="E522" s="485" t="s">
        <v>2882</v>
      </c>
      <c r="F522" s="485">
        <v>183.458</v>
      </c>
      <c r="G522" s="486">
        <v>2111</v>
      </c>
      <c r="H522" s="487"/>
      <c r="I522" s="542">
        <v>3507</v>
      </c>
      <c r="J522" s="542">
        <v>6</v>
      </c>
      <c r="K522" s="542" t="s">
        <v>3980</v>
      </c>
      <c r="L522" s="542">
        <v>2021.6001467928752</v>
      </c>
      <c r="M522" s="487">
        <f>+Tabela1368[[#This Row],[Colunas85]]/$N$651</f>
        <v>4.525271767114552E-5</v>
      </c>
      <c r="N522" s="542">
        <v>1560.1191186151107</v>
      </c>
      <c r="O522" s="487">
        <f>+O521+Tabela1368[[#This Row],[Colunas8]]</f>
        <v>0.54443996942965578</v>
      </c>
      <c r="P522" s="485">
        <v>11.36</v>
      </c>
      <c r="Q522" s="485">
        <v>98.5</v>
      </c>
      <c r="R522" s="561">
        <v>0.73299999999999998</v>
      </c>
      <c r="S522" s="485" t="s">
        <v>27</v>
      </c>
      <c r="T522" s="485">
        <v>17757.403549999999</v>
      </c>
      <c r="U522" s="485">
        <v>15312.84899</v>
      </c>
      <c r="V522" s="488">
        <v>67927378.019999996</v>
      </c>
      <c r="W522" s="487">
        <f t="shared" si="22"/>
        <v>2.998270450403582E-5</v>
      </c>
      <c r="X522" s="487">
        <f>+X521+Tabela1368[[#This Row],[Colunas82]]</f>
        <v>0.5100674632253569</v>
      </c>
      <c r="Y522" s="488">
        <v>32177.82</v>
      </c>
    </row>
    <row r="523" spans="1:25" ht="20.100000000000001" customHeight="1" x14ac:dyDescent="0.25">
      <c r="A523" s="485">
        <f t="shared" si="23"/>
        <v>519</v>
      </c>
      <c r="B523" s="485" t="s">
        <v>2626</v>
      </c>
      <c r="C523" s="485">
        <v>3546207</v>
      </c>
      <c r="D523" s="485" t="s">
        <v>1549</v>
      </c>
      <c r="E523" s="485" t="s">
        <v>2627</v>
      </c>
      <c r="F523" s="485">
        <v>150.13</v>
      </c>
      <c r="G523" s="486">
        <v>4584</v>
      </c>
      <c r="H523" s="487"/>
      <c r="I523" s="542">
        <v>3510</v>
      </c>
      <c r="J523" s="542">
        <v>8</v>
      </c>
      <c r="K523" s="542" t="s">
        <v>3999</v>
      </c>
      <c r="L523" s="542">
        <v>4389.8697645184939</v>
      </c>
      <c r="M523" s="487">
        <f>+Tabela1368[[#This Row],[Colunas85]]/$N$651</f>
        <v>9.8265493986040314E-5</v>
      </c>
      <c r="N523" s="542">
        <v>3387.7716910145277</v>
      </c>
      <c r="O523" s="487">
        <f>+O522+Tabela1368[[#This Row],[Colunas8]]</f>
        <v>0.54453823492364184</v>
      </c>
      <c r="P523" s="485">
        <v>26.66</v>
      </c>
      <c r="Q523" s="485">
        <v>99.6</v>
      </c>
      <c r="R523" s="561">
        <v>0.79</v>
      </c>
      <c r="S523" s="485" t="s">
        <v>27</v>
      </c>
      <c r="T523" s="485">
        <v>23274.350119999999</v>
      </c>
      <c r="U523" s="485">
        <v>21752.715639999999</v>
      </c>
      <c r="V523" s="488">
        <v>127071963.83999999</v>
      </c>
      <c r="W523" s="487">
        <f t="shared" si="22"/>
        <v>5.6088741441491674E-5</v>
      </c>
      <c r="X523" s="487">
        <f>+X522+Tabela1368[[#This Row],[Colunas82]]</f>
        <v>0.51012355196679837</v>
      </c>
      <c r="Y523" s="488">
        <v>27720.76</v>
      </c>
    </row>
    <row r="524" spans="1:25" ht="20.100000000000001" customHeight="1" x14ac:dyDescent="0.25">
      <c r="A524" s="485">
        <f t="shared" si="23"/>
        <v>520</v>
      </c>
      <c r="B524" s="485" t="s">
        <v>2975</v>
      </c>
      <c r="C524" s="485">
        <v>3546256</v>
      </c>
      <c r="D524" s="485" t="s">
        <v>2976</v>
      </c>
      <c r="E524" s="485" t="s">
        <v>2977</v>
      </c>
      <c r="F524" s="485">
        <v>148.06200000000001</v>
      </c>
      <c r="G524" s="486">
        <v>2166</v>
      </c>
      <c r="H524" s="487"/>
      <c r="I524" s="542">
        <v>3508</v>
      </c>
      <c r="J524" s="542">
        <v>1</v>
      </c>
      <c r="K524" s="542" t="s">
        <v>3982</v>
      </c>
      <c r="L524" s="542">
        <v>2074.2709227633195</v>
      </c>
      <c r="M524" s="487">
        <f>+Tabela1368[[#This Row],[Colunas85]]/$N$651</f>
        <v>4.6431732105969296E-5</v>
      </c>
      <c r="N524" s="542">
        <v>1600.7664665657646</v>
      </c>
      <c r="O524" s="487">
        <f>+O523+Tabela1368[[#This Row],[Colunas8]]</f>
        <v>0.54458466665574778</v>
      </c>
      <c r="P524" s="485">
        <v>13.19</v>
      </c>
      <c r="Q524" s="485">
        <v>86.2</v>
      </c>
      <c r="R524" s="561">
        <v>0.74299999999999999</v>
      </c>
      <c r="S524" s="485">
        <v>71.430000000000007</v>
      </c>
      <c r="T524" s="485">
        <v>15779.04758</v>
      </c>
      <c r="U524" s="485">
        <v>14680.03002</v>
      </c>
      <c r="V524" s="488">
        <v>52654571.939999998</v>
      </c>
      <c r="W524" s="487">
        <f t="shared" si="22"/>
        <v>2.3241386864640769E-5</v>
      </c>
      <c r="X524" s="487">
        <f>+X523+Tabela1368[[#This Row],[Colunas82]]</f>
        <v>0.51014679335366298</v>
      </c>
      <c r="Y524" s="488">
        <v>24309.59</v>
      </c>
    </row>
    <row r="525" spans="1:25" ht="20.100000000000001" customHeight="1" x14ac:dyDescent="0.25">
      <c r="A525" s="485">
        <f t="shared" si="23"/>
        <v>521</v>
      </c>
      <c r="B525" s="485" t="s">
        <v>1984</v>
      </c>
      <c r="C525" s="485">
        <v>3546306</v>
      </c>
      <c r="D525" s="485" t="s">
        <v>1985</v>
      </c>
      <c r="E525" s="485" t="s">
        <v>1986</v>
      </c>
      <c r="F525" s="485">
        <v>295.33699999999999</v>
      </c>
      <c r="G525" s="486">
        <v>35102</v>
      </c>
      <c r="H525" s="487"/>
      <c r="I525" s="542">
        <v>3510</v>
      </c>
      <c r="J525" s="542">
        <v>7</v>
      </c>
      <c r="K525" s="542" t="s">
        <v>3998</v>
      </c>
      <c r="L525" s="542">
        <v>33615.446874809808</v>
      </c>
      <c r="M525" s="487">
        <f>+Tabela1368[[#This Row],[Colunas85]]/$N$651</f>
        <v>7.5246844893062537E-4</v>
      </c>
      <c r="N525" s="542">
        <v>25941.876504797543</v>
      </c>
      <c r="O525" s="487">
        <f>+O524+Tabela1368[[#This Row],[Colunas8]]</f>
        <v>0.54533713510467841</v>
      </c>
      <c r="P525" s="485">
        <v>101.35</v>
      </c>
      <c r="Q525" s="485">
        <v>97.3</v>
      </c>
      <c r="R525" s="561">
        <v>0.72799999999999998</v>
      </c>
      <c r="S525" s="485">
        <v>13.48</v>
      </c>
      <c r="T525" s="485">
        <v>79313.661730000007</v>
      </c>
      <c r="U525" s="485">
        <v>75085.503819999998</v>
      </c>
      <c r="V525" s="488">
        <v>516867472.45999998</v>
      </c>
      <c r="W525" s="487">
        <f t="shared" si="22"/>
        <v>2.2814195315993521E-4</v>
      </c>
      <c r="X525" s="487">
        <f>+X524+Tabela1368[[#This Row],[Colunas82]]</f>
        <v>0.51037493530682287</v>
      </c>
      <c r="Y525" s="488">
        <v>14724.73</v>
      </c>
    </row>
    <row r="526" spans="1:25" ht="20.100000000000001" customHeight="1" x14ac:dyDescent="0.25">
      <c r="A526" s="485">
        <f t="shared" si="23"/>
        <v>522</v>
      </c>
      <c r="B526" s="485" t="s">
        <v>1548</v>
      </c>
      <c r="C526" s="485">
        <v>3546405</v>
      </c>
      <c r="D526" s="485" t="s">
        <v>1549</v>
      </c>
      <c r="E526" s="485" t="s">
        <v>1550</v>
      </c>
      <c r="F526" s="485">
        <v>1114.7470000000001</v>
      </c>
      <c r="G526" s="486">
        <v>48207</v>
      </c>
      <c r="H526" s="487"/>
      <c r="I526" s="542">
        <v>3504</v>
      </c>
      <c r="J526" s="542">
        <v>3</v>
      </c>
      <c r="K526" s="542" t="s">
        <v>3961</v>
      </c>
      <c r="L526" s="542">
        <v>46165.45631285842</v>
      </c>
      <c r="M526" s="487">
        <f>+Tabela1368[[#This Row],[Colunas85]]/$N$651</f>
        <v>1.0333954338100008E-3</v>
      </c>
      <c r="N526" s="542">
        <v>35627.030957403425</v>
      </c>
      <c r="O526" s="487">
        <f>+O525+Tabela1368[[#This Row],[Colunas8]]</f>
        <v>0.54637053053848839</v>
      </c>
      <c r="P526" s="485">
        <v>39.44</v>
      </c>
      <c r="Q526" s="485">
        <v>96.3</v>
      </c>
      <c r="R526" s="561">
        <v>0.76200000000000001</v>
      </c>
      <c r="S526" s="485">
        <v>8.26</v>
      </c>
      <c r="T526" s="485">
        <v>156934.14577999999</v>
      </c>
      <c r="U526" s="485">
        <v>140035.27043999999</v>
      </c>
      <c r="V526" s="488">
        <v>2068405697.25</v>
      </c>
      <c r="W526" s="487">
        <f t="shared" si="22"/>
        <v>9.1298087196669522E-4</v>
      </c>
      <c r="X526" s="487">
        <f>+X525+Tabela1368[[#This Row],[Colunas82]]</f>
        <v>0.51128791617878955</v>
      </c>
      <c r="Y526" s="488">
        <v>42906.75</v>
      </c>
    </row>
    <row r="527" spans="1:25" ht="20.100000000000001" customHeight="1" x14ac:dyDescent="0.25">
      <c r="A527" s="485">
        <f t="shared" si="23"/>
        <v>523</v>
      </c>
      <c r="B527" s="485" t="s">
        <v>2770</v>
      </c>
      <c r="C527" s="485">
        <v>3546504</v>
      </c>
      <c r="D527" s="485" t="s">
        <v>2771</v>
      </c>
      <c r="E527" s="485" t="s">
        <v>2772</v>
      </c>
      <c r="F527" s="485">
        <v>134.42099999999999</v>
      </c>
      <c r="G527" s="486">
        <v>5577</v>
      </c>
      <c r="H527" s="487"/>
      <c r="I527" s="542">
        <v>3508</v>
      </c>
      <c r="J527" s="542">
        <v>1</v>
      </c>
      <c r="K527" s="542" t="s">
        <v>3982</v>
      </c>
      <c r="L527" s="542">
        <v>5340.8166834030626</v>
      </c>
      <c r="M527" s="487">
        <f>+Tabela1368[[#This Row],[Colunas85]]/$N$651</f>
        <v>1.1955206369113148E-4</v>
      </c>
      <c r="N527" s="542">
        <v>4121.6410821963391</v>
      </c>
      <c r="O527" s="487">
        <f>+O526+Tabela1368[[#This Row],[Colunas8]]</f>
        <v>0.54649008260217957</v>
      </c>
      <c r="P527" s="485">
        <v>41.42</v>
      </c>
      <c r="Q527" s="485">
        <v>99.2</v>
      </c>
      <c r="R527" s="561">
        <v>0.73799999999999999</v>
      </c>
      <c r="S527" s="485">
        <v>46.15</v>
      </c>
      <c r="T527" s="485">
        <v>20029.973310000001</v>
      </c>
      <c r="U527" s="485">
        <v>17142.223910000001</v>
      </c>
      <c r="V527" s="488">
        <v>92231031.75</v>
      </c>
      <c r="W527" s="487">
        <f t="shared" si="22"/>
        <v>4.0710179778297821E-5</v>
      </c>
      <c r="X527" s="487">
        <f>+X526+Tabela1368[[#This Row],[Colunas82]]</f>
        <v>0.51132862635856779</v>
      </c>
      <c r="Y527" s="488">
        <v>16537.75</v>
      </c>
    </row>
    <row r="528" spans="1:25" ht="20.100000000000001" customHeight="1" x14ac:dyDescent="0.25">
      <c r="A528" s="485">
        <f t="shared" si="23"/>
        <v>524</v>
      </c>
      <c r="B528" s="485" t="s">
        <v>1739</v>
      </c>
      <c r="C528" s="485">
        <v>3546603</v>
      </c>
      <c r="D528" s="485" t="s">
        <v>1740</v>
      </c>
      <c r="E528" s="485" t="s">
        <v>1741</v>
      </c>
      <c r="F528" s="485">
        <v>206.53700000000001</v>
      </c>
      <c r="G528" s="486">
        <v>32796</v>
      </c>
      <c r="H528" s="487"/>
      <c r="I528" s="542">
        <v>3507</v>
      </c>
      <c r="J528" s="542">
        <v>6</v>
      </c>
      <c r="K528" s="542" t="s">
        <v>3980</v>
      </c>
      <c r="L528" s="542">
        <v>31407.104885939905</v>
      </c>
      <c r="M528" s="487">
        <f>+Tabela1368[[#This Row],[Colunas85]]/$N$651</f>
        <v>7.030355891723773E-4</v>
      </c>
      <c r="N528" s="542">
        <v>24237.644061630112</v>
      </c>
      <c r="O528" s="487">
        <f>+O527+Tabela1368[[#This Row],[Colunas8]]</f>
        <v>0.54719311819135197</v>
      </c>
      <c r="P528" s="485">
        <v>141.81</v>
      </c>
      <c r="Q528" s="485">
        <v>97.9</v>
      </c>
      <c r="R528" s="561">
        <v>0.78400000000000003</v>
      </c>
      <c r="S528" s="485">
        <v>4.84</v>
      </c>
      <c r="T528" s="485">
        <v>156348.19313999999</v>
      </c>
      <c r="U528" s="485">
        <v>143270.66428</v>
      </c>
      <c r="V528" s="488">
        <v>1109129563.8000002</v>
      </c>
      <c r="W528" s="487">
        <f t="shared" si="22"/>
        <v>4.8956260255348446E-4</v>
      </c>
      <c r="X528" s="487">
        <f>+X527+Tabela1368[[#This Row],[Colunas82]]</f>
        <v>0.5118181889611213</v>
      </c>
      <c r="Y528" s="488">
        <v>33819.050000000003</v>
      </c>
    </row>
    <row r="529" spans="1:25" ht="20.100000000000001" customHeight="1" x14ac:dyDescent="0.25">
      <c r="A529" s="485">
        <f t="shared" si="23"/>
        <v>525</v>
      </c>
      <c r="B529" s="485" t="s">
        <v>1575</v>
      </c>
      <c r="C529" s="485">
        <v>3546702</v>
      </c>
      <c r="D529" s="485" t="s">
        <v>1576</v>
      </c>
      <c r="E529" s="485" t="s">
        <v>1577</v>
      </c>
      <c r="F529" s="485">
        <v>98.290999999999997</v>
      </c>
      <c r="G529" s="486">
        <v>27850</v>
      </c>
      <c r="H529" s="487"/>
      <c r="I529" s="542">
        <v>3510</v>
      </c>
      <c r="J529" s="542">
        <v>9</v>
      </c>
      <c r="K529" s="542" t="s">
        <v>4000</v>
      </c>
      <c r="L529" s="542">
        <v>26670.565650488668</v>
      </c>
      <c r="M529" s="487">
        <f>+Tabela1368[[#This Row],[Colunas85]]/$N$651</f>
        <v>5.9701003654258789E-4</v>
      </c>
      <c r="N529" s="542">
        <v>20582.338916831282</v>
      </c>
      <c r="O529" s="487">
        <f>+O528+Tabela1368[[#This Row],[Colunas8]]</f>
        <v>0.54779012822789452</v>
      </c>
      <c r="P529" s="485">
        <v>220.1</v>
      </c>
      <c r="Q529" s="485">
        <v>98.3</v>
      </c>
      <c r="R529" s="561">
        <v>0.73699999999999999</v>
      </c>
      <c r="S529" s="485">
        <v>6.45</v>
      </c>
      <c r="T529" s="485">
        <v>105948.38071</v>
      </c>
      <c r="U529" s="485">
        <v>95702.114019999994</v>
      </c>
      <c r="V529" s="488">
        <v>1865953063.5</v>
      </c>
      <c r="W529" s="487">
        <f t="shared" si="22"/>
        <v>8.236195912765615E-4</v>
      </c>
      <c r="X529" s="487">
        <f>+X528+Tabela1368[[#This Row],[Colunas82]]</f>
        <v>0.51264180855239783</v>
      </c>
      <c r="Y529" s="488">
        <v>67000.11</v>
      </c>
    </row>
    <row r="530" spans="1:25" ht="20.100000000000001" customHeight="1" x14ac:dyDescent="0.25">
      <c r="A530" s="485">
        <f t="shared" si="23"/>
        <v>526</v>
      </c>
      <c r="B530" s="485" t="s">
        <v>1616</v>
      </c>
      <c r="C530" s="485">
        <v>3546801</v>
      </c>
      <c r="D530" s="485" t="s">
        <v>1617</v>
      </c>
      <c r="E530" s="485" t="s">
        <v>1618</v>
      </c>
      <c r="F530" s="485">
        <v>363.33199999999999</v>
      </c>
      <c r="G530" s="486">
        <v>58529</v>
      </c>
      <c r="H530" s="487"/>
      <c r="I530" s="542">
        <v>3501</v>
      </c>
      <c r="J530" s="542">
        <v>1</v>
      </c>
      <c r="K530" s="542" t="s">
        <v>3944</v>
      </c>
      <c r="L530" s="542">
        <v>56050.324486802558</v>
      </c>
      <c r="M530" s="487">
        <f>+Tabela1368[[#This Row],[Colunas85]]/$N$651</f>
        <v>1.2546642882872935E-3</v>
      </c>
      <c r="N530" s="542">
        <v>43255.429603706216</v>
      </c>
      <c r="O530" s="487">
        <f>+O529+Tabela1368[[#This Row],[Colunas8]]</f>
        <v>0.54904479251618177</v>
      </c>
      <c r="P530" s="485">
        <v>138.87</v>
      </c>
      <c r="Q530" s="485">
        <v>97.8</v>
      </c>
      <c r="R530" s="561">
        <v>0.73799999999999999</v>
      </c>
      <c r="S530" s="485">
        <v>8.23</v>
      </c>
      <c r="T530" s="485">
        <v>151362.75039</v>
      </c>
      <c r="U530" s="485">
        <v>139020.52820999999</v>
      </c>
      <c r="V530" s="488">
        <v>1624333681.27</v>
      </c>
      <c r="W530" s="487">
        <f t="shared" si="22"/>
        <v>7.1697036159899634E-4</v>
      </c>
      <c r="X530" s="487">
        <f>+X529+Tabela1368[[#This Row],[Colunas82]]</f>
        <v>0.51335877891399684</v>
      </c>
      <c r="Y530" s="488">
        <v>27752.63</v>
      </c>
    </row>
    <row r="531" spans="1:25" ht="20.100000000000001" customHeight="1" x14ac:dyDescent="0.25">
      <c r="A531" s="485">
        <f t="shared" si="23"/>
        <v>527</v>
      </c>
      <c r="B531" s="485" t="s">
        <v>2666</v>
      </c>
      <c r="C531" s="485">
        <v>3546900</v>
      </c>
      <c r="D531" s="485" t="s">
        <v>2667</v>
      </c>
      <c r="E531" s="485" t="s">
        <v>2668</v>
      </c>
      <c r="F531" s="485">
        <v>153.86000000000001</v>
      </c>
      <c r="G531" s="486">
        <v>8889</v>
      </c>
      <c r="H531" s="487"/>
      <c r="I531" s="542">
        <v>3509</v>
      </c>
      <c r="J531" s="542">
        <v>1</v>
      </c>
      <c r="K531" s="542" t="s">
        <v>3988</v>
      </c>
      <c r="L531" s="542">
        <v>8512.5550472960058</v>
      </c>
      <c r="M531" s="487">
        <f>+Tabela1368[[#This Row],[Colunas85]]/$N$651</f>
        <v>1.9055016929361086E-4</v>
      </c>
      <c r="N531" s="542">
        <v>6569.350471515736</v>
      </c>
      <c r="O531" s="487">
        <f>+O530+Tabela1368[[#This Row],[Colunas8]]</f>
        <v>0.54923534268547536</v>
      </c>
      <c r="P531" s="485">
        <v>53.55</v>
      </c>
      <c r="Q531" s="485">
        <v>98.6</v>
      </c>
      <c r="R531" s="561">
        <v>0.73699999999999999</v>
      </c>
      <c r="S531" s="485">
        <v>23.26</v>
      </c>
      <c r="T531" s="485">
        <v>21826.355780000002</v>
      </c>
      <c r="U531" s="485">
        <v>17968.461510000001</v>
      </c>
      <c r="V531" s="488">
        <v>116273542.29000001</v>
      </c>
      <c r="W531" s="487">
        <f t="shared" si="22"/>
        <v>5.1322388140642424E-5</v>
      </c>
      <c r="X531" s="487">
        <f>+X530+Tabela1368[[#This Row],[Colunas82]]</f>
        <v>0.51341010130213749</v>
      </c>
      <c r="Y531" s="488">
        <v>13080.61</v>
      </c>
    </row>
    <row r="532" spans="1:25" ht="20.100000000000001" customHeight="1" x14ac:dyDescent="0.25">
      <c r="A532" s="485">
        <f t="shared" si="23"/>
        <v>528</v>
      </c>
      <c r="B532" s="485" t="s">
        <v>2596</v>
      </c>
      <c r="C532" s="485">
        <v>3547007</v>
      </c>
      <c r="D532" s="485" t="s">
        <v>2597</v>
      </c>
      <c r="E532" s="485" t="s">
        <v>2598</v>
      </c>
      <c r="F532" s="485">
        <v>252.62100000000001</v>
      </c>
      <c r="G532" s="486">
        <v>6298</v>
      </c>
      <c r="H532" s="487"/>
      <c r="I532" s="542">
        <v>3510</v>
      </c>
      <c r="J532" s="542">
        <v>3</v>
      </c>
      <c r="K532" s="542" t="s">
        <v>3994</v>
      </c>
      <c r="L532" s="542">
        <v>6031.2826738519798</v>
      </c>
      <c r="M532" s="487">
        <f>+Tabela1368[[#This Row],[Colunas85]]/$N$651</f>
        <v>1.3500787110036689E-4</v>
      </c>
      <c r="N532" s="542">
        <v>4654.490861694916</v>
      </c>
      <c r="O532" s="487">
        <f>+O531+Tabela1368[[#This Row],[Colunas8]]</f>
        <v>0.54937035055657568</v>
      </c>
      <c r="P532" s="485">
        <v>21.43</v>
      </c>
      <c r="Q532" s="485">
        <v>97.5</v>
      </c>
      <c r="R532" s="561">
        <v>0.68600000000000005</v>
      </c>
      <c r="S532" s="485" t="s">
        <v>27</v>
      </c>
      <c r="T532" s="485">
        <v>22804.667720000001</v>
      </c>
      <c r="U532" s="485">
        <v>18588.876390000001</v>
      </c>
      <c r="V532" s="488">
        <v>137777441.24000001</v>
      </c>
      <c r="W532" s="487">
        <f t="shared" si="22"/>
        <v>6.0814069796787942E-5</v>
      </c>
      <c r="X532" s="487">
        <f>+X531+Tabela1368[[#This Row],[Colunas82]]</f>
        <v>0.51347091537193423</v>
      </c>
      <c r="Y532" s="488">
        <v>21876.38</v>
      </c>
    </row>
    <row r="533" spans="1:25" ht="20.100000000000001" customHeight="1" x14ac:dyDescent="0.25">
      <c r="A533" s="485">
        <f t="shared" si="23"/>
        <v>529</v>
      </c>
      <c r="B533" s="485" t="s">
        <v>2898</v>
      </c>
      <c r="C533" s="485">
        <v>3547106</v>
      </c>
      <c r="D533" s="485" t="s">
        <v>2899</v>
      </c>
      <c r="E533" s="485" t="s">
        <v>2900</v>
      </c>
      <c r="F533" s="485">
        <v>166.75299999999999</v>
      </c>
      <c r="G533" s="486">
        <v>2947</v>
      </c>
      <c r="H533" s="487"/>
      <c r="I533" s="542">
        <v>3505</v>
      </c>
      <c r="J533" s="542">
        <v>3</v>
      </c>
      <c r="K533" s="542" t="s">
        <v>3967</v>
      </c>
      <c r="L533" s="542">
        <v>2822.1959415436299</v>
      </c>
      <c r="M533" s="487">
        <f>+Tabela1368[[#This Row],[Colunas85]]/$N$651</f>
        <v>6.3173737080467001E-5</v>
      </c>
      <c r="N533" s="542">
        <v>2177.9588074650546</v>
      </c>
      <c r="O533" s="487">
        <f>+O532+Tabela1368[[#This Row],[Colunas8]]</f>
        <v>0.54943352429365611</v>
      </c>
      <c r="P533" s="485">
        <v>16.96</v>
      </c>
      <c r="Q533" s="485">
        <v>98.8</v>
      </c>
      <c r="R533" s="561">
        <v>0.73899999999999999</v>
      </c>
      <c r="S533" s="485" t="s">
        <v>27</v>
      </c>
      <c r="T533" s="485">
        <v>15161.8698</v>
      </c>
      <c r="U533" s="485">
        <v>13558.663280000001</v>
      </c>
      <c r="V533" s="488">
        <v>66725178.310000002</v>
      </c>
      <c r="W533" s="487">
        <f t="shared" si="22"/>
        <v>2.9452061342023084E-5</v>
      </c>
      <c r="X533" s="487">
        <f>+X532+Tabela1368[[#This Row],[Colunas82]]</f>
        <v>0.51350036743327621</v>
      </c>
      <c r="Y533" s="488">
        <v>22641.73</v>
      </c>
    </row>
    <row r="534" spans="1:25" ht="20.100000000000001" customHeight="1" x14ac:dyDescent="0.25">
      <c r="A534" s="485">
        <f t="shared" si="23"/>
        <v>530</v>
      </c>
      <c r="B534" s="485" t="s">
        <v>1909</v>
      </c>
      <c r="C534" s="485">
        <v>3547502</v>
      </c>
      <c r="D534" s="485" t="s">
        <v>1910</v>
      </c>
      <c r="E534" s="485" t="s">
        <v>1911</v>
      </c>
      <c r="F534" s="485">
        <v>754.14099999999996</v>
      </c>
      <c r="G534" s="486">
        <v>27641</v>
      </c>
      <c r="H534" s="487"/>
      <c r="I534" s="542">
        <v>3509</v>
      </c>
      <c r="J534" s="542">
        <v>2</v>
      </c>
      <c r="K534" s="542" t="s">
        <v>3989</v>
      </c>
      <c r="L534" s="542">
        <v>26470.416701800976</v>
      </c>
      <c r="M534" s="487">
        <f>+Tabela1368[[#This Row],[Colunas85]]/$N$651</f>
        <v>5.925297816902574E-4</v>
      </c>
      <c r="N534" s="542">
        <v>20427.878994618794</v>
      </c>
      <c r="O534" s="487">
        <f>+O533+Tabela1368[[#This Row],[Colunas8]]</f>
        <v>0.55002605407534633</v>
      </c>
      <c r="P534" s="485">
        <v>35.11</v>
      </c>
      <c r="Q534" s="485">
        <v>97.8</v>
      </c>
      <c r="R534" s="561">
        <v>0.77500000000000002</v>
      </c>
      <c r="S534" s="485">
        <v>17.54</v>
      </c>
      <c r="T534" s="485">
        <v>80902.274229999995</v>
      </c>
      <c r="U534" s="485">
        <v>79463.845329999996</v>
      </c>
      <c r="V534" s="488">
        <v>667057212.49000001</v>
      </c>
      <c r="W534" s="487">
        <f t="shared" si="22"/>
        <v>2.9443473121375019E-4</v>
      </c>
      <c r="X534" s="487">
        <f>+X533+Tabela1368[[#This Row],[Colunas82]]</f>
        <v>0.51379480216448992</v>
      </c>
      <c r="Y534" s="488">
        <v>24132.89</v>
      </c>
    </row>
    <row r="535" spans="1:25" ht="20.100000000000001" customHeight="1" x14ac:dyDescent="0.25">
      <c r="A535" s="485">
        <f t="shared" si="23"/>
        <v>531</v>
      </c>
      <c r="B535" s="485" t="s">
        <v>2928</v>
      </c>
      <c r="C535" s="485">
        <v>3547403</v>
      </c>
      <c r="D535" s="485" t="s">
        <v>1910</v>
      </c>
      <c r="E535" s="485" t="s">
        <v>2929</v>
      </c>
      <c r="F535" s="485">
        <v>209.8</v>
      </c>
      <c r="G535" s="486">
        <v>2476</v>
      </c>
      <c r="H535" s="487"/>
      <c r="I535" s="542">
        <v>3507</v>
      </c>
      <c r="J535" s="542">
        <v>6</v>
      </c>
      <c r="K535" s="542" t="s">
        <v>3980</v>
      </c>
      <c r="L535" s="542">
        <v>2371.1425691421882</v>
      </c>
      <c r="M535" s="487">
        <f>+Tabela1368[[#This Row],[Colunas85]]/$N$651</f>
        <v>5.3077086193157897E-5</v>
      </c>
      <c r="N535" s="542">
        <v>1829.8697004694525</v>
      </c>
      <c r="O535" s="487">
        <f>+O534+Tabela1368[[#This Row],[Colunas8]]</f>
        <v>0.5500791311615395</v>
      </c>
      <c r="P535" s="485">
        <v>12.1</v>
      </c>
      <c r="Q535" s="485">
        <v>100</v>
      </c>
      <c r="R535" s="561">
        <v>0.76100000000000001</v>
      </c>
      <c r="S535" s="485" t="s">
        <v>27</v>
      </c>
      <c r="T535" s="485">
        <v>19386.20853</v>
      </c>
      <c r="U535" s="485">
        <v>15557.07891</v>
      </c>
      <c r="V535" s="488">
        <v>62656962.720000006</v>
      </c>
      <c r="W535" s="487">
        <f t="shared" si="22"/>
        <v>2.7656377341710749E-5</v>
      </c>
      <c r="X535" s="487">
        <f>+X534+Tabela1368[[#This Row],[Colunas82]]</f>
        <v>0.51382245854183162</v>
      </c>
      <c r="Y535" s="488">
        <v>25305.72</v>
      </c>
    </row>
    <row r="536" spans="1:25" ht="20.100000000000001" customHeight="1" x14ac:dyDescent="0.25">
      <c r="A536" s="485">
        <f t="shared" si="23"/>
        <v>532</v>
      </c>
      <c r="B536" s="485" t="s">
        <v>1870</v>
      </c>
      <c r="C536" s="485">
        <v>3547601</v>
      </c>
      <c r="D536" s="485" t="s">
        <v>1871</v>
      </c>
      <c r="E536" s="485" t="s">
        <v>1872</v>
      </c>
      <c r="F536" s="485">
        <v>288.57600000000002</v>
      </c>
      <c r="G536" s="486">
        <v>26960</v>
      </c>
      <c r="H536" s="487"/>
      <c r="I536" s="542">
        <v>3508</v>
      </c>
      <c r="J536" s="542">
        <v>1</v>
      </c>
      <c r="K536" s="542" t="s">
        <v>3982</v>
      </c>
      <c r="L536" s="542">
        <v>25818.256730239656</v>
      </c>
      <c r="M536" s="487">
        <f>+Tabela1368[[#This Row],[Colunas85]]/$N$651</f>
        <v>5.7793143932453027E-4</v>
      </c>
      <c r="N536" s="542">
        <v>19924.590922720694</v>
      </c>
      <c r="O536" s="487">
        <f>+O535+Tabela1368[[#This Row],[Colunas8]]</f>
        <v>0.550657062600864</v>
      </c>
      <c r="P536" s="485">
        <v>82.69</v>
      </c>
      <c r="Q536" s="485">
        <v>97.9</v>
      </c>
      <c r="R536" s="561">
        <v>0.77</v>
      </c>
      <c r="S536" s="485">
        <v>25.86</v>
      </c>
      <c r="T536" s="485">
        <v>68601.562950000007</v>
      </c>
      <c r="U536" s="485">
        <v>61035.55143</v>
      </c>
      <c r="V536" s="488">
        <v>712786543.19999993</v>
      </c>
      <c r="W536" s="487">
        <f t="shared" si="22"/>
        <v>3.146193614734603E-4</v>
      </c>
      <c r="X536" s="487">
        <f>+X535+Tabela1368[[#This Row],[Colunas82]]</f>
        <v>0.5141370779033051</v>
      </c>
      <c r="Y536" s="488">
        <v>26438.67</v>
      </c>
    </row>
    <row r="537" spans="1:25" ht="20.100000000000001" customHeight="1" x14ac:dyDescent="0.25">
      <c r="A537" s="485">
        <f t="shared" si="23"/>
        <v>533</v>
      </c>
      <c r="B537" s="485" t="s">
        <v>3061</v>
      </c>
      <c r="C537" s="485">
        <v>3547650</v>
      </c>
      <c r="D537" s="485" t="s">
        <v>3062</v>
      </c>
      <c r="E537" s="485" t="s">
        <v>3063</v>
      </c>
      <c r="F537" s="485">
        <v>79.191999999999993</v>
      </c>
      <c r="G537" s="486">
        <v>1558</v>
      </c>
      <c r="H537" s="487"/>
      <c r="I537" s="542">
        <v>3507</v>
      </c>
      <c r="J537" s="542">
        <v>4</v>
      </c>
      <c r="K537" s="542" t="s">
        <v>3978</v>
      </c>
      <c r="L537" s="542">
        <v>1492.0194356718616</v>
      </c>
      <c r="M537" s="487">
        <f>+Tabela1368[[#This Row],[Colunas85]]/$N$651</f>
        <v>3.3398263444644586E-5</v>
      </c>
      <c r="N537" s="542">
        <v>1151.4285110385326</v>
      </c>
      <c r="O537" s="487">
        <f>+O536+Tabela1368[[#This Row],[Colunas8]]</f>
        <v>0.55069046086430862</v>
      </c>
      <c r="P537" s="485">
        <v>18.23</v>
      </c>
      <c r="Q537" s="485">
        <v>100</v>
      </c>
      <c r="R537" s="561">
        <v>0.77200000000000002</v>
      </c>
      <c r="S537" s="485">
        <v>66.67</v>
      </c>
      <c r="T537" s="485">
        <v>14764.64508</v>
      </c>
      <c r="U537" s="485">
        <v>12880.79665</v>
      </c>
      <c r="V537" s="488">
        <v>36418265.579999998</v>
      </c>
      <c r="W537" s="487">
        <f t="shared" si="22"/>
        <v>1.6074786444916848E-5</v>
      </c>
      <c r="X537" s="487">
        <f>+X536+Tabela1368[[#This Row],[Colunas82]]</f>
        <v>0.51415315268975004</v>
      </c>
      <c r="Y537" s="488">
        <v>23375.01</v>
      </c>
    </row>
    <row r="538" spans="1:25" ht="20.100000000000001" customHeight="1" x14ac:dyDescent="0.25">
      <c r="A538" s="485">
        <f t="shared" si="23"/>
        <v>534</v>
      </c>
      <c r="B538" s="485" t="s">
        <v>3088</v>
      </c>
      <c r="C538" s="485">
        <v>3547205</v>
      </c>
      <c r="D538" s="485" t="s">
        <v>3089</v>
      </c>
      <c r="E538" s="485" t="s">
        <v>3090</v>
      </c>
      <c r="F538" s="485">
        <v>129.88800000000001</v>
      </c>
      <c r="G538" s="486">
        <v>1448</v>
      </c>
      <c r="H538" s="487"/>
      <c r="I538" s="542">
        <v>3507</v>
      </c>
      <c r="J538" s="542">
        <v>6</v>
      </c>
      <c r="K538" s="542" t="s">
        <v>3980</v>
      </c>
      <c r="L538" s="542">
        <v>1386.6778837309726</v>
      </c>
      <c r="M538" s="487">
        <f>+Tabela1368[[#This Row],[Colunas85]]/$N$651</f>
        <v>3.1040234574997021E-5</v>
      </c>
      <c r="N538" s="542">
        <v>1070.133815137224</v>
      </c>
      <c r="O538" s="487">
        <f>+O537+Tabela1368[[#This Row],[Colunas8]]</f>
        <v>0.55072150109888363</v>
      </c>
      <c r="P538" s="485">
        <v>12.6</v>
      </c>
      <c r="Q538" s="485">
        <v>100</v>
      </c>
      <c r="R538" s="561">
        <v>0.77300000000000002</v>
      </c>
      <c r="S538" s="485" t="s">
        <v>27</v>
      </c>
      <c r="T538" s="485">
        <v>13968.35312</v>
      </c>
      <c r="U538" s="485">
        <v>11138.00382</v>
      </c>
      <c r="V538" s="488">
        <v>34058741.039999999</v>
      </c>
      <c r="W538" s="487">
        <f t="shared" si="22"/>
        <v>1.5033307602144331E-5</v>
      </c>
      <c r="X538" s="487">
        <f>+X537+Tabela1368[[#This Row],[Colunas82]]</f>
        <v>0.51416818599735215</v>
      </c>
      <c r="Y538" s="488">
        <v>23521.23</v>
      </c>
    </row>
    <row r="539" spans="1:25" ht="20.100000000000001" customHeight="1" x14ac:dyDescent="0.25">
      <c r="A539" s="485">
        <f t="shared" si="23"/>
        <v>535</v>
      </c>
      <c r="B539" s="485" t="s">
        <v>1296</v>
      </c>
      <c r="C539" s="485">
        <v>3547304</v>
      </c>
      <c r="D539" s="485" t="s">
        <v>1297</v>
      </c>
      <c r="E539" s="485" t="s">
        <v>1298</v>
      </c>
      <c r="F539" s="485">
        <v>179.94900000000001</v>
      </c>
      <c r="G539" s="486">
        <v>145073</v>
      </c>
      <c r="H539" s="487"/>
      <c r="I539" s="542">
        <v>3501</v>
      </c>
      <c r="J539" s="542">
        <v>1</v>
      </c>
      <c r="K539" s="542" t="s">
        <v>3944</v>
      </c>
      <c r="L539" s="542">
        <v>138929.22695200512</v>
      </c>
      <c r="M539" s="487">
        <f>+Tabela1368[[#This Row],[Colunas85]]/$N$651</f>
        <v>3.1098756564216456E-3</v>
      </c>
      <c r="N539" s="542">
        <v>107215.14016809566</v>
      </c>
      <c r="O539" s="487">
        <f>+O538+Tabela1368[[#This Row],[Colunas8]]</f>
        <v>0.55383137675530525</v>
      </c>
      <c r="P539" s="485">
        <v>604.74</v>
      </c>
      <c r="Q539" s="485">
        <v>97.3</v>
      </c>
      <c r="R539" s="561">
        <v>0.81399999999999995</v>
      </c>
      <c r="S539" s="485">
        <v>11.14</v>
      </c>
      <c r="T539" s="485">
        <v>923581.45122000005</v>
      </c>
      <c r="U539" s="485">
        <v>694322.60950000002</v>
      </c>
      <c r="V539" s="488">
        <v>9814281296.7199993</v>
      </c>
      <c r="W539" s="487">
        <f t="shared" si="22"/>
        <v>4.33196017005694E-3</v>
      </c>
      <c r="X539" s="487">
        <f>+X538+Tabela1368[[#This Row],[Colunas82]]</f>
        <v>0.51850014616740914</v>
      </c>
      <c r="Y539" s="488">
        <v>67650.64</v>
      </c>
    </row>
    <row r="540" spans="1:25" ht="20.100000000000001" customHeight="1" x14ac:dyDescent="0.25">
      <c r="A540" s="485">
        <f t="shared" si="23"/>
        <v>536</v>
      </c>
      <c r="B540" s="485" t="s">
        <v>2062</v>
      </c>
      <c r="C540" s="485">
        <v>3547700</v>
      </c>
      <c r="D540" s="485" t="s">
        <v>2063</v>
      </c>
      <c r="E540" s="485" t="s">
        <v>2064</v>
      </c>
      <c r="F540" s="485">
        <v>552.87599999999998</v>
      </c>
      <c r="G540" s="486">
        <v>20855</v>
      </c>
      <c r="H540" s="487"/>
      <c r="I540" s="542">
        <v>3505</v>
      </c>
      <c r="J540" s="542">
        <v>1</v>
      </c>
      <c r="K540" s="542" t="s">
        <v>3965</v>
      </c>
      <c r="L540" s="542">
        <v>19971.800597520327</v>
      </c>
      <c r="M540" s="487">
        <f>+Tabela1368[[#This Row],[Colunas85]]/$N$651</f>
        <v>4.4706083705909044E-4</v>
      </c>
      <c r="N540" s="542">
        <v>15412.735300198074</v>
      </c>
      <c r="O540" s="487">
        <f>+O539+Tabela1368[[#This Row],[Colunas8]]</f>
        <v>0.55427843759236439</v>
      </c>
      <c r="P540" s="485">
        <v>37.06</v>
      </c>
      <c r="Q540" s="485">
        <v>98.5</v>
      </c>
      <c r="R540" s="561">
        <v>0.753</v>
      </c>
      <c r="S540" s="485">
        <v>4.95</v>
      </c>
      <c r="T540" s="485">
        <v>50984.435850000002</v>
      </c>
      <c r="U540" s="485">
        <v>44063.920749999997</v>
      </c>
      <c r="V540" s="488">
        <v>412235988.35000002</v>
      </c>
      <c r="W540" s="487">
        <f t="shared" si="22"/>
        <v>1.8195829406205018E-4</v>
      </c>
      <c r="X540" s="487">
        <f>+X539+Tabela1368[[#This Row],[Colunas82]]</f>
        <v>0.51868210446147123</v>
      </c>
      <c r="Y540" s="488">
        <v>19766.77</v>
      </c>
    </row>
    <row r="541" spans="1:25" ht="20.100000000000001" customHeight="1" x14ac:dyDescent="0.25">
      <c r="A541" s="485">
        <f t="shared" si="23"/>
        <v>537</v>
      </c>
      <c r="B541" s="485" t="s">
        <v>1212</v>
      </c>
      <c r="C541" s="485">
        <v>3547809</v>
      </c>
      <c r="D541" s="485" t="s">
        <v>1213</v>
      </c>
      <c r="E541" s="485" t="s">
        <v>1214</v>
      </c>
      <c r="F541" s="485">
        <v>175.78200000000001</v>
      </c>
      <c r="G541" s="486">
        <v>723889</v>
      </c>
      <c r="H541" s="487"/>
      <c r="I541" s="542">
        <v>3501</v>
      </c>
      <c r="J541" s="542">
        <v>1</v>
      </c>
      <c r="K541" s="542" t="s">
        <v>3944</v>
      </c>
      <c r="L541" s="542">
        <v>693232.64266307326</v>
      </c>
      <c r="M541" s="487">
        <f>+Tabela1368[[#This Row],[Colunas85]]/$N$651</f>
        <v>1.5517737822002777E-2</v>
      </c>
      <c r="N541" s="542">
        <v>534984.87383002078</v>
      </c>
      <c r="O541" s="487">
        <f>+O540+Tabela1368[[#This Row],[Colunas8]]</f>
        <v>0.56979617541436722</v>
      </c>
      <c r="P541" s="485">
        <v>3848.01</v>
      </c>
      <c r="Q541" s="485">
        <v>97.4</v>
      </c>
      <c r="R541" s="561">
        <v>0.81499999999999995</v>
      </c>
      <c r="S541" s="485">
        <v>7.68</v>
      </c>
      <c r="T541" s="485">
        <v>2493588.87628</v>
      </c>
      <c r="U541" s="485">
        <v>2301852.3109300002</v>
      </c>
      <c r="V541" s="488">
        <v>29309693737.689999</v>
      </c>
      <c r="W541" s="487">
        <f t="shared" si="22"/>
        <v>1.293710889565333E-2</v>
      </c>
      <c r="X541" s="487">
        <f>+X540+Tabela1368[[#This Row],[Colunas82]]</f>
        <v>0.53161921335712459</v>
      </c>
      <c r="Y541" s="488">
        <v>40489.21</v>
      </c>
    </row>
    <row r="542" spans="1:25" ht="20.100000000000001" customHeight="1" x14ac:dyDescent="0.25">
      <c r="A542" s="485">
        <f t="shared" si="23"/>
        <v>538</v>
      </c>
      <c r="B542" s="485" t="s">
        <v>2611</v>
      </c>
      <c r="C542" s="485">
        <v>3547908</v>
      </c>
      <c r="D542" s="485" t="s">
        <v>2612</v>
      </c>
      <c r="E542" s="485" t="s">
        <v>2613</v>
      </c>
      <c r="F542" s="485">
        <v>310.31099999999998</v>
      </c>
      <c r="G542" s="486">
        <v>7024</v>
      </c>
      <c r="H542" s="487"/>
      <c r="I542" s="542">
        <v>3508</v>
      </c>
      <c r="J542" s="542">
        <v>1</v>
      </c>
      <c r="K542" s="542" t="s">
        <v>3982</v>
      </c>
      <c r="L542" s="542">
        <v>6726.5369166618457</v>
      </c>
      <c r="M542" s="487">
        <f>+Tabela1368[[#This Row],[Colunas85]]/$N$651</f>
        <v>1.5057086164004083E-4</v>
      </c>
      <c r="N542" s="542">
        <v>5191.0358546435518</v>
      </c>
      <c r="O542" s="487">
        <f>+O541+Tabela1368[[#This Row],[Colunas8]]</f>
        <v>0.56994674627600728</v>
      </c>
      <c r="P542" s="485">
        <v>20.32</v>
      </c>
      <c r="Q542" s="485">
        <v>97.5</v>
      </c>
      <c r="R542" s="561">
        <v>0.70199999999999996</v>
      </c>
      <c r="S542" s="485">
        <v>13.33</v>
      </c>
      <c r="T542" s="485">
        <v>25078.04394</v>
      </c>
      <c r="U542" s="485">
        <v>22013.69989</v>
      </c>
      <c r="V542" s="488">
        <v>133127768.48</v>
      </c>
      <c r="W542" s="487">
        <f t="shared" si="22"/>
        <v>5.8761734369348096E-5</v>
      </c>
      <c r="X542" s="487">
        <f>+X541+Tabela1368[[#This Row],[Colunas82]]</f>
        <v>0.53167797509149395</v>
      </c>
      <c r="Y542" s="488">
        <v>18953.27</v>
      </c>
    </row>
    <row r="543" spans="1:25" ht="20.100000000000001" customHeight="1" x14ac:dyDescent="0.25">
      <c r="A543" s="485">
        <f t="shared" si="23"/>
        <v>539</v>
      </c>
      <c r="B543" s="485" t="s">
        <v>1718</v>
      </c>
      <c r="C543" s="485">
        <v>3548005</v>
      </c>
      <c r="D543" s="485" t="s">
        <v>1719</v>
      </c>
      <c r="E543" s="485" t="s">
        <v>1720</v>
      </c>
      <c r="F543" s="485">
        <v>154.13300000000001</v>
      </c>
      <c r="G543" s="486">
        <v>23742</v>
      </c>
      <c r="H543" s="487"/>
      <c r="I543" s="542">
        <v>3510</v>
      </c>
      <c r="J543" s="542">
        <v>1</v>
      </c>
      <c r="K543" s="542" t="s">
        <v>3991</v>
      </c>
      <c r="L543" s="542">
        <v>22736.537510732564</v>
      </c>
      <c r="M543" s="487">
        <f>+Tabela1368[[#This Row],[Colunas85]]/$N$651</f>
        <v>5.0894837657429514E-4</v>
      </c>
      <c r="N543" s="542">
        <v>17546.351546262416</v>
      </c>
      <c r="O543" s="487">
        <f>+O542+Tabela1368[[#This Row],[Colunas8]]</f>
        <v>0.57045569465258161</v>
      </c>
      <c r="P543" s="485">
        <v>134.09</v>
      </c>
      <c r="Q543" s="485">
        <v>97.3</v>
      </c>
      <c r="R543" s="561">
        <v>0.70199999999999996</v>
      </c>
      <c r="S543" s="485">
        <v>7.43</v>
      </c>
      <c r="T543" s="485">
        <v>99441.300489999994</v>
      </c>
      <c r="U543" s="485">
        <v>76994.721690000006</v>
      </c>
      <c r="V543" s="488">
        <v>1160509197.4200001</v>
      </c>
      <c r="W543" s="487">
        <f t="shared" si="22"/>
        <v>5.122412399049881E-4</v>
      </c>
      <c r="X543" s="487">
        <f>+X542+Tabela1368[[#This Row],[Colunas82]]</f>
        <v>0.53219021633139896</v>
      </c>
      <c r="Y543" s="488">
        <v>48880.01</v>
      </c>
    </row>
    <row r="544" spans="1:25" ht="20.100000000000001" customHeight="1" x14ac:dyDescent="0.25">
      <c r="A544" s="485">
        <f t="shared" si="23"/>
        <v>540</v>
      </c>
      <c r="B544" s="485" t="s">
        <v>2374</v>
      </c>
      <c r="C544" s="485">
        <v>3548054</v>
      </c>
      <c r="D544" s="485" t="s">
        <v>2375</v>
      </c>
      <c r="E544" s="485" t="s">
        <v>2376</v>
      </c>
      <c r="F544" s="485">
        <v>1308.432</v>
      </c>
      <c r="G544" s="486">
        <v>8541</v>
      </c>
      <c r="H544" s="487"/>
      <c r="I544" s="542">
        <v>3506</v>
      </c>
      <c r="J544" s="542">
        <v>1</v>
      </c>
      <c r="K544" s="542" t="s">
        <v>3970</v>
      </c>
      <c r="L544" s="542">
        <v>8179.2926829739208</v>
      </c>
      <c r="M544" s="487">
        <f>+Tabela1368[[#This Row],[Colunas85]]/$N$651</f>
        <v>1.8309022341508947E-4</v>
      </c>
      <c r="N544" s="542">
        <v>6312.1636153915961</v>
      </c>
      <c r="O544" s="487">
        <f>+O543+Tabela1368[[#This Row],[Colunas8]]</f>
        <v>0.57063878487599673</v>
      </c>
      <c r="P544" s="485">
        <v>5.83</v>
      </c>
      <c r="Q544" s="485">
        <v>98.9</v>
      </c>
      <c r="R544" s="561">
        <v>0.75700000000000001</v>
      </c>
      <c r="S544" s="485">
        <v>17.86</v>
      </c>
      <c r="T544" s="485">
        <v>46586.219559999998</v>
      </c>
      <c r="U544" s="485">
        <v>41167.927380000001</v>
      </c>
      <c r="V544" s="488">
        <v>212018965.47</v>
      </c>
      <c r="W544" s="487">
        <f t="shared" si="22"/>
        <v>9.3583797523683434E-5</v>
      </c>
      <c r="X544" s="487">
        <f>+X543+Tabela1368[[#This Row],[Colunas82]]</f>
        <v>0.53228380012892262</v>
      </c>
      <c r="Y544" s="488">
        <v>24823.67</v>
      </c>
    </row>
    <row r="545" spans="1:25" ht="20.100000000000001" customHeight="1" x14ac:dyDescent="0.25">
      <c r="A545" s="485">
        <f t="shared" si="23"/>
        <v>541</v>
      </c>
      <c r="B545" s="485" t="s">
        <v>2549</v>
      </c>
      <c r="C545" s="485">
        <v>3548104</v>
      </c>
      <c r="D545" s="485" t="s">
        <v>2550</v>
      </c>
      <c r="E545" s="485" t="s">
        <v>2551</v>
      </c>
      <c r="F545" s="485">
        <v>109.956</v>
      </c>
      <c r="G545" s="486">
        <v>5926</v>
      </c>
      <c r="H545" s="487"/>
      <c r="I545" s="542">
        <v>3510</v>
      </c>
      <c r="J545" s="542">
        <v>7</v>
      </c>
      <c r="K545" s="542" t="s">
        <v>3998</v>
      </c>
      <c r="L545" s="542">
        <v>5675.0366981973366</v>
      </c>
      <c r="M545" s="487">
        <f>+Tabela1368[[#This Row],[Colunas85]]/$N$651</f>
        <v>1.2703344619574057E-4</v>
      </c>
      <c r="N545" s="542">
        <v>4379.5669810104901</v>
      </c>
      <c r="O545" s="487">
        <f>+O544+Tabela1368[[#This Row],[Colunas8]]</f>
        <v>0.57076581832219242</v>
      </c>
      <c r="P545" s="485">
        <v>54.05</v>
      </c>
      <c r="Q545" s="485">
        <v>97</v>
      </c>
      <c r="R545" s="561">
        <v>0.71399999999999997</v>
      </c>
      <c r="S545" s="485" t="s">
        <v>27</v>
      </c>
      <c r="T545" s="485">
        <v>20805.418170000001</v>
      </c>
      <c r="U545" s="485">
        <v>16226.152529999999</v>
      </c>
      <c r="V545" s="488">
        <v>149971533.88</v>
      </c>
      <c r="W545" s="487">
        <f t="shared" si="22"/>
        <v>6.6196463273131311E-5</v>
      </c>
      <c r="X545" s="487">
        <f>+X544+Tabela1368[[#This Row],[Colunas82]]</f>
        <v>0.53234999659219573</v>
      </c>
      <c r="Y545" s="488">
        <v>25307.38</v>
      </c>
    </row>
    <row r="546" spans="1:25" ht="20.100000000000001" customHeight="1" x14ac:dyDescent="0.25">
      <c r="A546" s="485">
        <f t="shared" si="23"/>
        <v>542</v>
      </c>
      <c r="B546" s="485" t="s">
        <v>2693</v>
      </c>
      <c r="C546" s="485">
        <v>3548203</v>
      </c>
      <c r="D546" s="485" t="s">
        <v>1656</v>
      </c>
      <c r="E546" s="485" t="s">
        <v>2694</v>
      </c>
      <c r="F546" s="485">
        <v>133.00800000000001</v>
      </c>
      <c r="G546" s="486">
        <v>6843</v>
      </c>
      <c r="H546" s="487"/>
      <c r="I546" s="542">
        <v>3511</v>
      </c>
      <c r="J546" s="542">
        <v>2</v>
      </c>
      <c r="K546" s="542" t="s">
        <v>4005</v>
      </c>
      <c r="L546" s="542">
        <v>6553.2021811954737</v>
      </c>
      <c r="M546" s="487">
        <f>+Tabela1368[[#This Row],[Colunas85]]/$N$651</f>
        <v>1.4669083231816618E-4</v>
      </c>
      <c r="N546" s="542">
        <v>5057.2691277513986</v>
      </c>
      <c r="O546" s="487">
        <f>+O545+Tabela1368[[#This Row],[Colunas8]]</f>
        <v>0.57091250915451064</v>
      </c>
      <c r="P546" s="485">
        <v>48.76</v>
      </c>
      <c r="Q546" s="485">
        <v>98.3</v>
      </c>
      <c r="R546" s="561">
        <v>0.70599999999999996</v>
      </c>
      <c r="S546" s="485">
        <v>34.090000000000003</v>
      </c>
      <c r="T546" s="485">
        <v>26086.658879999999</v>
      </c>
      <c r="U546" s="485">
        <v>24843.805489999999</v>
      </c>
      <c r="V546" s="488">
        <v>111258489.39</v>
      </c>
      <c r="W546" s="487">
        <f t="shared" si="22"/>
        <v>4.9108776286986954E-5</v>
      </c>
      <c r="X546" s="487">
        <f>+X545+Tabela1368[[#This Row],[Colunas82]]</f>
        <v>0.53239910536848267</v>
      </c>
      <c r="Y546" s="488">
        <v>16258.73</v>
      </c>
    </row>
    <row r="547" spans="1:25" ht="20.100000000000001" customHeight="1" x14ac:dyDescent="0.25">
      <c r="A547" s="485">
        <f t="shared" si="23"/>
        <v>543</v>
      </c>
      <c r="B547" s="485" t="s">
        <v>3049</v>
      </c>
      <c r="C547" s="485">
        <v>3548302</v>
      </c>
      <c r="D547" s="485" t="s">
        <v>3050</v>
      </c>
      <c r="E547" s="485" t="s">
        <v>3051</v>
      </c>
      <c r="F547" s="485">
        <v>94.465000000000003</v>
      </c>
      <c r="G547" s="486">
        <v>3159</v>
      </c>
      <c r="H547" s="487"/>
      <c r="I547" s="542">
        <v>3505</v>
      </c>
      <c r="J547" s="542">
        <v>1</v>
      </c>
      <c r="K547" s="542" t="s">
        <v>3965</v>
      </c>
      <c r="L547" s="542">
        <v>3025.2178416478882</v>
      </c>
      <c r="M547" s="487">
        <f>+Tabela1368[[#This Row],[Colunas85]]/$N$651</f>
        <v>6.7718301811060496E-5</v>
      </c>
      <c r="N547" s="542">
        <v>2334.6358577475767</v>
      </c>
      <c r="O547" s="487">
        <f>+O546+Tabela1368[[#This Row],[Colunas8]]</f>
        <v>0.57098022745632171</v>
      </c>
      <c r="P547" s="485">
        <v>29.68</v>
      </c>
      <c r="Q547" s="485">
        <v>99.1</v>
      </c>
      <c r="R547" s="561">
        <v>0.73199999999999998</v>
      </c>
      <c r="S547" s="485" t="s">
        <v>27</v>
      </c>
      <c r="T547" s="485">
        <v>13758.90394</v>
      </c>
      <c r="U547" s="485">
        <v>11678.4444</v>
      </c>
      <c r="V547" s="488">
        <v>39086275.409999996</v>
      </c>
      <c r="W547" s="487">
        <f t="shared" si="22"/>
        <v>1.7252428695780704E-5</v>
      </c>
      <c r="X547" s="487">
        <f>+X546+Tabela1368[[#This Row],[Colunas82]]</f>
        <v>0.53241635779717844</v>
      </c>
      <c r="Y547" s="488">
        <v>12372.99</v>
      </c>
    </row>
    <row r="548" spans="1:25" ht="20.100000000000001" customHeight="1" x14ac:dyDescent="0.25">
      <c r="A548" s="485">
        <f t="shared" si="23"/>
        <v>544</v>
      </c>
      <c r="B548" s="485" t="s">
        <v>2871</v>
      </c>
      <c r="C548" s="485">
        <v>3548401</v>
      </c>
      <c r="D548" s="485" t="s">
        <v>2872</v>
      </c>
      <c r="E548" s="485" t="s">
        <v>2873</v>
      </c>
      <c r="F548" s="485">
        <v>128.02600000000001</v>
      </c>
      <c r="G548" s="486">
        <v>4856</v>
      </c>
      <c r="H548" s="487"/>
      <c r="I548" s="542">
        <v>3506</v>
      </c>
      <c r="J548" s="542">
        <v>2</v>
      </c>
      <c r="K548" s="542" t="s">
        <v>3971</v>
      </c>
      <c r="L548" s="542">
        <v>4650.3506929541463</v>
      </c>
      <c r="M548" s="487">
        <f>+Tabela1368[[#This Row],[Colunas85]]/$N$651</f>
        <v>1.040962562818961E-4</v>
      </c>
      <c r="N548" s="542">
        <v>3588.7913026977631</v>
      </c>
      <c r="O548" s="487">
        <f>+O547+Tabela1368[[#This Row],[Colunas8]]</f>
        <v>0.57108432371260365</v>
      </c>
      <c r="P548" s="485">
        <v>33.44</v>
      </c>
      <c r="Q548" s="485">
        <v>98.6</v>
      </c>
      <c r="R548" s="561">
        <v>0.74</v>
      </c>
      <c r="S548" s="485">
        <v>19.23</v>
      </c>
      <c r="T548" s="485">
        <v>17610.059840000002</v>
      </c>
      <c r="U548" s="485">
        <v>14498.99071</v>
      </c>
      <c r="V548" s="488">
        <v>72144766.480000004</v>
      </c>
      <c r="W548" s="487">
        <f t="shared" si="22"/>
        <v>3.1844232442559817E-5</v>
      </c>
      <c r="X548" s="487">
        <f>+X547+Tabela1368[[#This Row],[Colunas82]]</f>
        <v>0.53244820202962095</v>
      </c>
      <c r="Y548" s="488">
        <v>14856.83</v>
      </c>
    </row>
    <row r="549" spans="1:25" ht="20.100000000000001" customHeight="1" x14ac:dyDescent="0.25">
      <c r="A549" s="485">
        <f t="shared" si="23"/>
        <v>545</v>
      </c>
      <c r="B549" s="485" t="s">
        <v>1218</v>
      </c>
      <c r="C549" s="485">
        <v>3548500</v>
      </c>
      <c r="D549" s="485" t="s">
        <v>1219</v>
      </c>
      <c r="E549" s="485" t="s">
        <v>1220</v>
      </c>
      <c r="F549" s="485">
        <v>281.03300000000002</v>
      </c>
      <c r="G549" s="486">
        <v>433991</v>
      </c>
      <c r="H549" s="487"/>
      <c r="I549" s="542">
        <v>3501</v>
      </c>
      <c r="J549" s="542">
        <v>2</v>
      </c>
      <c r="K549" s="542" t="s">
        <v>3945</v>
      </c>
      <c r="L549" s="542">
        <v>415611.68607616611</v>
      </c>
      <c r="M549" s="487">
        <f>+Tabela1368[[#This Row],[Colunas85]]/$N$651</f>
        <v>9.3033027924292345E-3</v>
      </c>
      <c r="N549" s="542">
        <v>320737.87608095235</v>
      </c>
      <c r="O549" s="487">
        <f>+O548+Tabela1368[[#This Row],[Colunas8]]</f>
        <v>0.58038762650503284</v>
      </c>
      <c r="P549" s="485">
        <v>1494.26</v>
      </c>
      <c r="Q549" s="485">
        <v>98.2</v>
      </c>
      <c r="R549" s="561">
        <v>0.84</v>
      </c>
      <c r="S549" s="485">
        <v>10.08</v>
      </c>
      <c r="T549" s="485">
        <v>2639959.07834</v>
      </c>
      <c r="U549" s="485">
        <v>2489780.3130000001</v>
      </c>
      <c r="V549" s="488">
        <v>22530655784.73</v>
      </c>
      <c r="W549" s="487">
        <f t="shared" si="22"/>
        <v>9.9448854698440912E-3</v>
      </c>
      <c r="X549" s="487">
        <f>+X548+Tabela1368[[#This Row],[Colunas82]]</f>
        <v>0.54239308749946502</v>
      </c>
      <c r="Y549" s="488">
        <v>51915.03</v>
      </c>
    </row>
    <row r="550" spans="1:25" ht="20.100000000000001" customHeight="1" x14ac:dyDescent="0.25">
      <c r="A550" s="485">
        <f t="shared" si="23"/>
        <v>546</v>
      </c>
      <c r="B550" s="485" t="s">
        <v>2392</v>
      </c>
      <c r="C550" s="485">
        <v>3548609</v>
      </c>
      <c r="D550" s="485" t="s">
        <v>2393</v>
      </c>
      <c r="E550" s="485" t="s">
        <v>2394</v>
      </c>
      <c r="F550" s="485">
        <v>252.57900000000001</v>
      </c>
      <c r="G550" s="486">
        <v>10907</v>
      </c>
      <c r="H550" s="487"/>
      <c r="I550" s="542">
        <v>3511</v>
      </c>
      <c r="J550" s="542">
        <v>2</v>
      </c>
      <c r="K550" s="542" t="s">
        <v>4005</v>
      </c>
      <c r="L550" s="542">
        <v>10445.093700175221</v>
      </c>
      <c r="M550" s="487">
        <f>+Tabela1368[[#This Row],[Colunas85]]/$N$651</f>
        <v>2.3380928073859984E-4</v>
      </c>
      <c r="N550" s="542">
        <v>8060.7386199597413</v>
      </c>
      <c r="O550" s="487">
        <f>+O549+Tabela1368[[#This Row],[Colunas8]]</f>
        <v>0.58062143578577141</v>
      </c>
      <c r="P550" s="485">
        <v>41.37</v>
      </c>
      <c r="Q550" s="485">
        <v>98.5</v>
      </c>
      <c r="R550" s="561">
        <v>0.72</v>
      </c>
      <c r="S550" s="485">
        <v>9.43</v>
      </c>
      <c r="T550" s="485">
        <v>33856.89703</v>
      </c>
      <c r="U550" s="485">
        <v>29643.38366</v>
      </c>
      <c r="V550" s="488">
        <v>204242518.74000001</v>
      </c>
      <c r="W550" s="487">
        <f t="shared" si="22"/>
        <v>9.0151324326671244E-5</v>
      </c>
      <c r="X550" s="487">
        <f>+X549+Tabela1368[[#This Row],[Colunas82]]</f>
        <v>0.54248323882379168</v>
      </c>
      <c r="Y550" s="488">
        <v>18725.82</v>
      </c>
    </row>
    <row r="551" spans="1:25" ht="20.100000000000001" customHeight="1" x14ac:dyDescent="0.25">
      <c r="A551" s="485">
        <f t="shared" si="23"/>
        <v>547</v>
      </c>
      <c r="B551" s="485" t="s">
        <v>1194</v>
      </c>
      <c r="C551" s="485">
        <v>3548708</v>
      </c>
      <c r="D551" s="485" t="s">
        <v>1195</v>
      </c>
      <c r="E551" s="485" t="s">
        <v>1196</v>
      </c>
      <c r="F551" s="485">
        <v>409.53199999999998</v>
      </c>
      <c r="G551" s="486">
        <v>849874</v>
      </c>
      <c r="H551" s="487"/>
      <c r="I551" s="542">
        <v>3501</v>
      </c>
      <c r="J551" s="542">
        <v>1</v>
      </c>
      <c r="K551" s="542" t="s">
        <v>3944</v>
      </c>
      <c r="L551" s="542">
        <v>813882.23740191758</v>
      </c>
      <c r="M551" s="487">
        <f>+Tabela1368[[#This Row],[Colunas85]]/$N$651</f>
        <v>1.8218431159662304E-2</v>
      </c>
      <c r="N551" s="542">
        <v>628093.16713116935</v>
      </c>
      <c r="O551" s="487">
        <f>+O550+Tabela1368[[#This Row],[Colunas8]]</f>
        <v>0.59883986694543367</v>
      </c>
      <c r="P551" s="485">
        <v>1869.36</v>
      </c>
      <c r="Q551" s="485">
        <v>97.6</v>
      </c>
      <c r="R551" s="561">
        <v>0.80500000000000005</v>
      </c>
      <c r="S551" s="485">
        <v>9.61</v>
      </c>
      <c r="T551" s="485">
        <v>3962694.3567499998</v>
      </c>
      <c r="U551" s="485">
        <v>3574828.5368599999</v>
      </c>
      <c r="V551" s="488">
        <v>51578198657.020004</v>
      </c>
      <c r="W551" s="487">
        <f t="shared" si="22"/>
        <v>2.2766282672187971E-2</v>
      </c>
      <c r="X551" s="487">
        <f>+X550+Tabela1368[[#This Row],[Colunas82]]</f>
        <v>0.56524952149597962</v>
      </c>
      <c r="Y551" s="488">
        <v>60689.23</v>
      </c>
    </row>
    <row r="552" spans="1:25" ht="20.100000000000001" customHeight="1" x14ac:dyDescent="0.25">
      <c r="A552" s="485">
        <f t="shared" si="23"/>
        <v>548</v>
      </c>
      <c r="B552" s="485" t="s">
        <v>1257</v>
      </c>
      <c r="C552" s="485">
        <v>3548807</v>
      </c>
      <c r="D552" s="485" t="s">
        <v>1258</v>
      </c>
      <c r="E552" s="485" t="s">
        <v>1259</v>
      </c>
      <c r="F552" s="485">
        <v>15.331</v>
      </c>
      <c r="G552" s="486">
        <v>162763</v>
      </c>
      <c r="H552" s="487"/>
      <c r="I552" s="542">
        <v>3501</v>
      </c>
      <c r="J552" s="542">
        <v>1</v>
      </c>
      <c r="K552" s="542" t="s">
        <v>3944</v>
      </c>
      <c r="L552" s="542">
        <v>155870.0638050444</v>
      </c>
      <c r="M552" s="487">
        <f>+Tabela1368[[#This Row],[Colunas85]]/$N$651</f>
        <v>3.4890895719131491E-3</v>
      </c>
      <c r="N552" s="542">
        <v>120288.80535440608</v>
      </c>
      <c r="O552" s="487">
        <f>+O551+Tabela1368[[#This Row],[Colunas8]]</f>
        <v>0.60232895651734686</v>
      </c>
      <c r="P552" s="485">
        <v>9736.0300000000007</v>
      </c>
      <c r="Q552" s="485">
        <v>97.4</v>
      </c>
      <c r="R552" s="561">
        <v>0.86199999999999999</v>
      </c>
      <c r="S552" s="485">
        <v>8.58</v>
      </c>
      <c r="T552" s="485">
        <v>1332807.60882</v>
      </c>
      <c r="U552" s="485">
        <v>1158170.9111200001</v>
      </c>
      <c r="V552" s="488">
        <v>13649373540.459999</v>
      </c>
      <c r="W552" s="487">
        <f t="shared" si="22"/>
        <v>6.0247450359164831E-3</v>
      </c>
      <c r="X552" s="487">
        <f>+X551+Tabela1368[[#This Row],[Colunas82]]</f>
        <v>0.57127426653189606</v>
      </c>
      <c r="Y552" s="488">
        <v>83860.42</v>
      </c>
    </row>
    <row r="553" spans="1:25" ht="20.100000000000001" customHeight="1" x14ac:dyDescent="0.25">
      <c r="A553" s="485">
        <f t="shared" si="23"/>
        <v>549</v>
      </c>
      <c r="B553" s="485" t="s">
        <v>1284</v>
      </c>
      <c r="C553" s="485">
        <v>3548906</v>
      </c>
      <c r="D553" s="485" t="s">
        <v>1285</v>
      </c>
      <c r="E553" s="485" t="s">
        <v>1286</v>
      </c>
      <c r="F553" s="485">
        <v>1136.9069999999999</v>
      </c>
      <c r="G553" s="486">
        <v>256915</v>
      </c>
      <c r="H553" s="487"/>
      <c r="I553" s="542">
        <v>3509</v>
      </c>
      <c r="J553" s="542">
        <v>2</v>
      </c>
      <c r="K553" s="542" t="s">
        <v>3989</v>
      </c>
      <c r="L553" s="542">
        <v>246034.77106266771</v>
      </c>
      <c r="M553" s="487">
        <f>+Tabela1368[[#This Row],[Colunas85]]/$N$651</f>
        <v>5.5073907913227626E-3</v>
      </c>
      <c r="N553" s="542">
        <v>189871.15270440603</v>
      </c>
      <c r="O553" s="487">
        <f>+O552+Tabela1368[[#This Row],[Colunas8]]</f>
        <v>0.60783634730866964</v>
      </c>
      <c r="P553" s="485">
        <v>195.15</v>
      </c>
      <c r="Q553" s="485">
        <v>97.9</v>
      </c>
      <c r="R553" s="561">
        <v>0.80500000000000005</v>
      </c>
      <c r="S553" s="485">
        <v>6.42</v>
      </c>
      <c r="T553" s="485">
        <v>788156.06987000001</v>
      </c>
      <c r="U553" s="485">
        <v>719036.29492999997</v>
      </c>
      <c r="V553" s="488">
        <v>11508977579.450001</v>
      </c>
      <c r="W553" s="487">
        <f t="shared" si="22"/>
        <v>5.0799881280066935E-3</v>
      </c>
      <c r="X553" s="487">
        <f>+X552+Tabela1368[[#This Row],[Colunas82]]</f>
        <v>0.57635425465990275</v>
      </c>
      <c r="Y553" s="488">
        <v>44796.83</v>
      </c>
    </row>
    <row r="554" spans="1:25" ht="20.100000000000001" customHeight="1" x14ac:dyDescent="0.25">
      <c r="A554" s="485">
        <f t="shared" si="23"/>
        <v>550</v>
      </c>
      <c r="B554" s="485" t="s">
        <v>3007</v>
      </c>
      <c r="C554" s="485">
        <v>3549003</v>
      </c>
      <c r="D554" s="485" t="s">
        <v>3008</v>
      </c>
      <c r="E554" s="485" t="s">
        <v>3009</v>
      </c>
      <c r="F554" s="485">
        <v>75.578999999999994</v>
      </c>
      <c r="G554" s="486">
        <v>2813</v>
      </c>
      <c r="H554" s="487"/>
      <c r="I554" s="542">
        <v>3507</v>
      </c>
      <c r="J554" s="542">
        <v>4</v>
      </c>
      <c r="K554" s="542" t="s">
        <v>3978</v>
      </c>
      <c r="L554" s="542">
        <v>2693.8707782701836</v>
      </c>
      <c r="M554" s="487">
        <f>+Tabela1368[[#This Row],[Colunas85]]/$N$651</f>
        <v>6.0301229184714525E-5</v>
      </c>
      <c r="N554" s="542">
        <v>2078.9270870034611</v>
      </c>
      <c r="O554" s="487">
        <f>+O553+Tabela1368[[#This Row],[Colunas8]]</f>
        <v>0.60789664853785441</v>
      </c>
      <c r="P554" s="485">
        <v>36.94</v>
      </c>
      <c r="Q554" s="485">
        <v>100</v>
      </c>
      <c r="R554" s="561">
        <v>0.72299999999999998</v>
      </c>
      <c r="S554" s="485" t="s">
        <v>27</v>
      </c>
      <c r="T554" s="485">
        <v>16083.89271</v>
      </c>
      <c r="U554" s="485">
        <v>14377.34253</v>
      </c>
      <c r="V554" s="488">
        <v>47610137.520000003</v>
      </c>
      <c r="W554" s="487">
        <f t="shared" si="22"/>
        <v>2.1014806198442886E-5</v>
      </c>
      <c r="X554" s="487">
        <f>+X553+Tabela1368[[#This Row],[Colunas82]]</f>
        <v>0.57637526946610118</v>
      </c>
      <c r="Y554" s="488">
        <v>16925.04</v>
      </c>
    </row>
    <row r="555" spans="1:25" ht="20.100000000000001" customHeight="1" x14ac:dyDescent="0.25">
      <c r="A555" s="485">
        <f t="shared" si="23"/>
        <v>551</v>
      </c>
      <c r="B555" s="485" t="s">
        <v>1458</v>
      </c>
      <c r="C555" s="485">
        <v>3549102</v>
      </c>
      <c r="D555" s="485" t="s">
        <v>1459</v>
      </c>
      <c r="E555" s="485" t="s">
        <v>1460</v>
      </c>
      <c r="F555" s="485">
        <v>516.399</v>
      </c>
      <c r="G555" s="486">
        <v>92315</v>
      </c>
      <c r="H555" s="487"/>
      <c r="I555" s="542">
        <v>3510</v>
      </c>
      <c r="J555" s="542">
        <v>7</v>
      </c>
      <c r="K555" s="542" t="s">
        <v>3998</v>
      </c>
      <c r="L555" s="542">
        <v>88405.50334021046</v>
      </c>
      <c r="M555" s="487">
        <f>+Tabela1368[[#This Row],[Colunas85]]/$N$651</f>
        <v>1.9789221372864987E-3</v>
      </c>
      <c r="N555" s="542">
        <v>68224.725928448097</v>
      </c>
      <c r="O555" s="487">
        <f>+O554+Tabela1368[[#This Row],[Colunas8]]</f>
        <v>0.60987557067514087</v>
      </c>
      <c r="P555" s="485">
        <v>161.96</v>
      </c>
      <c r="Q555" s="485">
        <v>97.2</v>
      </c>
      <c r="R555" s="561">
        <v>0.79700000000000004</v>
      </c>
      <c r="S555" s="485">
        <v>14.93</v>
      </c>
      <c r="T555" s="485">
        <v>343289.08185999998</v>
      </c>
      <c r="U555" s="485">
        <v>313947.32844000001</v>
      </c>
      <c r="V555" s="488">
        <v>3186948280.0999999</v>
      </c>
      <c r="W555" s="487">
        <f t="shared" si="22"/>
        <v>1.4066983201346227E-3</v>
      </c>
      <c r="X555" s="487">
        <f>+X554+Tabela1368[[#This Row],[Colunas82]]</f>
        <v>0.57778196778623581</v>
      </c>
      <c r="Y555" s="488">
        <v>34522.54</v>
      </c>
    </row>
    <row r="556" spans="1:25" ht="20.100000000000001" customHeight="1" x14ac:dyDescent="0.25">
      <c r="A556" s="485">
        <f t="shared" si="23"/>
        <v>552</v>
      </c>
      <c r="B556" s="485" t="s">
        <v>3018</v>
      </c>
      <c r="C556" s="485">
        <v>3549201</v>
      </c>
      <c r="D556" s="485" t="s">
        <v>1459</v>
      </c>
      <c r="E556" s="485" t="s">
        <v>3019</v>
      </c>
      <c r="F556" s="485">
        <v>129.46199999999999</v>
      </c>
      <c r="G556" s="486">
        <v>2555</v>
      </c>
      <c r="H556" s="487"/>
      <c r="I556" s="542">
        <v>3507</v>
      </c>
      <c r="J556" s="542">
        <v>5</v>
      </c>
      <c r="K556" s="542" t="s">
        <v>3979</v>
      </c>
      <c r="L556" s="542">
        <v>2446.7969564451901</v>
      </c>
      <c r="M556" s="487">
        <f>+Tabela1368[[#This Row],[Colunas85]]/$N$651</f>
        <v>5.4770579654086597E-5</v>
      </c>
      <c r="N556" s="542">
        <v>1888.254072980392</v>
      </c>
      <c r="O556" s="487">
        <f>+O555+Tabela1368[[#This Row],[Colunas8]]</f>
        <v>0.60993034125479495</v>
      </c>
      <c r="P556" s="485">
        <v>19.84</v>
      </c>
      <c r="Q556" s="485">
        <v>99.4</v>
      </c>
      <c r="R556" s="561">
        <v>0.72</v>
      </c>
      <c r="S556" s="485" t="s">
        <v>27</v>
      </c>
      <c r="T556" s="485">
        <v>16496.922449999998</v>
      </c>
      <c r="U556" s="485">
        <v>13687.6726</v>
      </c>
      <c r="V556" s="488">
        <v>44052211.350000001</v>
      </c>
      <c r="W556" s="487">
        <f t="shared" si="22"/>
        <v>1.9444360641558929E-5</v>
      </c>
      <c r="X556" s="487">
        <f>+X555+Tabela1368[[#This Row],[Colunas82]]</f>
        <v>0.57780141214687741</v>
      </c>
      <c r="Y556" s="488">
        <v>17241.57</v>
      </c>
    </row>
    <row r="557" spans="1:25" ht="20.100000000000001" customHeight="1" x14ac:dyDescent="0.25">
      <c r="A557" s="485">
        <f t="shared" si="23"/>
        <v>553</v>
      </c>
      <c r="B557" s="485" t="s">
        <v>3085</v>
      </c>
      <c r="C557" s="485">
        <v>3549250</v>
      </c>
      <c r="D557" s="485" t="s">
        <v>3086</v>
      </c>
      <c r="E557" s="485" t="s">
        <v>3087</v>
      </c>
      <c r="F557" s="485">
        <v>178.39599999999999</v>
      </c>
      <c r="G557" s="486">
        <v>1942</v>
      </c>
      <c r="H557" s="487"/>
      <c r="I557" s="542">
        <v>3507</v>
      </c>
      <c r="J557" s="542">
        <v>5</v>
      </c>
      <c r="K557" s="542" t="s">
        <v>3979</v>
      </c>
      <c r="L557" s="542">
        <v>1859.7572169927823</v>
      </c>
      <c r="M557" s="487">
        <f>+Tabela1368[[#This Row],[Colunas85]]/$N$651</f>
        <v>4.1629927862323355E-5</v>
      </c>
      <c r="N557" s="542">
        <v>1435.2209040031003</v>
      </c>
      <c r="O557" s="487">
        <f>+O556+Tabela1368[[#This Row],[Colunas8]]</f>
        <v>0.60997197118265722</v>
      </c>
      <c r="P557" s="485">
        <v>9.9700000000000006</v>
      </c>
      <c r="Q557" s="485">
        <v>98.1</v>
      </c>
      <c r="R557" s="561">
        <v>0.748</v>
      </c>
      <c r="S557" s="485" t="s">
        <v>27</v>
      </c>
      <c r="T557" s="485">
        <v>17549.355149999999</v>
      </c>
      <c r="U557" s="485">
        <v>14818.82878</v>
      </c>
      <c r="V557" s="488">
        <v>34368797.460000001</v>
      </c>
      <c r="W557" s="487">
        <f t="shared" si="22"/>
        <v>1.5170164496837103E-5</v>
      </c>
      <c r="X557" s="487">
        <f>+X556+Tabela1368[[#This Row],[Colunas82]]</f>
        <v>0.57781658231137423</v>
      </c>
      <c r="Y557" s="488">
        <v>17697.63</v>
      </c>
    </row>
    <row r="558" spans="1:25" ht="20.100000000000001" customHeight="1" x14ac:dyDescent="0.25">
      <c r="A558" s="485">
        <f t="shared" si="23"/>
        <v>554</v>
      </c>
      <c r="B558" s="485" t="s">
        <v>3016</v>
      </c>
      <c r="C558" s="485">
        <v>3549300</v>
      </c>
      <c r="D558" s="485" t="s">
        <v>1459</v>
      </c>
      <c r="E558" s="485" t="s">
        <v>3017</v>
      </c>
      <c r="F558" s="485">
        <v>117.66500000000001</v>
      </c>
      <c r="G558" s="486">
        <v>2095</v>
      </c>
      <c r="H558" s="487"/>
      <c r="I558" s="542">
        <v>3505</v>
      </c>
      <c r="J558" s="542">
        <v>3</v>
      </c>
      <c r="K558" s="542" t="s">
        <v>3967</v>
      </c>
      <c r="L558" s="542">
        <v>2006.2777392378368</v>
      </c>
      <c r="M558" s="487">
        <f>+Tabela1368[[#This Row],[Colunas85]]/$N$651</f>
        <v>4.4909731653742237E-5</v>
      </c>
      <c r="N558" s="542">
        <v>1548.2944355749203</v>
      </c>
      <c r="O558" s="487">
        <f>+O557+Tabela1368[[#This Row],[Colunas8]]</f>
        <v>0.61001688091431094</v>
      </c>
      <c r="P558" s="485">
        <v>17.86</v>
      </c>
      <c r="Q558" s="485">
        <v>99.2</v>
      </c>
      <c r="R558" s="561">
        <v>0.75</v>
      </c>
      <c r="S558" s="485">
        <v>64.52</v>
      </c>
      <c r="T558" s="485">
        <v>14784.837229999999</v>
      </c>
      <c r="U558" s="485">
        <v>12264.72769</v>
      </c>
      <c r="V558" s="488">
        <v>45873020.850000001</v>
      </c>
      <c r="W558" s="487">
        <f t="shared" si="22"/>
        <v>2.0248054156426634E-5</v>
      </c>
      <c r="X558" s="487">
        <f>+X557+Tabela1368[[#This Row],[Colunas82]]</f>
        <v>0.57783683036553068</v>
      </c>
      <c r="Y558" s="488">
        <v>21896.43</v>
      </c>
    </row>
    <row r="559" spans="1:25" ht="20.100000000000001" customHeight="1" x14ac:dyDescent="0.25">
      <c r="A559" s="485">
        <f t="shared" si="23"/>
        <v>555</v>
      </c>
      <c r="B559" s="485" t="s">
        <v>1599</v>
      </c>
      <c r="C559" s="485">
        <v>3549409</v>
      </c>
      <c r="D559" s="485" t="s">
        <v>1600</v>
      </c>
      <c r="E559" s="485" t="s">
        <v>1601</v>
      </c>
      <c r="F559" s="485">
        <v>410.863</v>
      </c>
      <c r="G559" s="486">
        <v>52737</v>
      </c>
      <c r="H559" s="487"/>
      <c r="I559" s="542">
        <v>3508</v>
      </c>
      <c r="J559" s="542">
        <v>4</v>
      </c>
      <c r="K559" s="542" t="s">
        <v>3985</v>
      </c>
      <c r="L559" s="542">
        <v>50503.612951878662</v>
      </c>
      <c r="M559" s="487">
        <f>+Tabela1368[[#This Row],[Colunas85]]/$N$651</f>
        <v>1.1305033499873051E-3</v>
      </c>
      <c r="N559" s="542">
        <v>38974.894343157313</v>
      </c>
      <c r="O559" s="487">
        <f>+O558+Tabela1368[[#This Row],[Colunas8]]</f>
        <v>0.61114738426429827</v>
      </c>
      <c r="P559" s="485">
        <v>113.28</v>
      </c>
      <c r="Q559" s="485">
        <v>96.7</v>
      </c>
      <c r="R559" s="561">
        <v>0.76200000000000001</v>
      </c>
      <c r="S559" s="485">
        <v>12.66</v>
      </c>
      <c r="T559" s="485">
        <v>127850.56901000001</v>
      </c>
      <c r="U559" s="485">
        <v>117250.73056</v>
      </c>
      <c r="V559" s="488">
        <v>1740907435.4400001</v>
      </c>
      <c r="W559" s="487">
        <f t="shared" si="22"/>
        <v>7.6842526131816599E-4</v>
      </c>
      <c r="X559" s="487">
        <f>+X558+Tabela1368[[#This Row],[Colunas82]]</f>
        <v>0.57860525562684884</v>
      </c>
      <c r="Y559" s="488">
        <v>33011.120000000003</v>
      </c>
    </row>
    <row r="560" spans="1:25" ht="20.100000000000001" customHeight="1" x14ac:dyDescent="0.25">
      <c r="A560" s="485">
        <f t="shared" si="23"/>
        <v>556</v>
      </c>
      <c r="B560" s="485" t="s">
        <v>2510</v>
      </c>
      <c r="C560" s="485">
        <v>3549508</v>
      </c>
      <c r="D560" s="485" t="s">
        <v>2511</v>
      </c>
      <c r="E560" s="485" t="s">
        <v>2512</v>
      </c>
      <c r="F560" s="485">
        <v>276.952</v>
      </c>
      <c r="G560" s="486">
        <v>8991</v>
      </c>
      <c r="H560" s="487"/>
      <c r="I560" s="542">
        <v>3508</v>
      </c>
      <c r="J560" s="542">
        <v>3</v>
      </c>
      <c r="K560" s="542" t="s">
        <v>3984</v>
      </c>
      <c r="L560" s="542">
        <v>8610.2353954593746</v>
      </c>
      <c r="M560" s="487">
        <f>+Tabela1368[[#This Row],[Colunas85]]/$N$651</f>
        <v>1.9273670515455675E-4</v>
      </c>
      <c r="N560" s="542">
        <v>6644.7328258969483</v>
      </c>
      <c r="O560" s="487">
        <f>+O559+Tabela1368[[#This Row],[Colunas8]]</f>
        <v>0.61134012096945278</v>
      </c>
      <c r="P560" s="485">
        <v>30.35</v>
      </c>
      <c r="Q560" s="485">
        <v>97.9</v>
      </c>
      <c r="R560" s="561">
        <v>0.69299999999999995</v>
      </c>
      <c r="S560" s="485">
        <v>11.49</v>
      </c>
      <c r="T560" s="485">
        <v>26119.839080000002</v>
      </c>
      <c r="U560" s="485">
        <v>24214.29063</v>
      </c>
      <c r="V560" s="488">
        <v>163809276.75</v>
      </c>
      <c r="W560" s="487">
        <f t="shared" si="22"/>
        <v>7.2304353310516251E-5</v>
      </c>
      <c r="X560" s="487">
        <f>+X559+Tabela1368[[#This Row],[Colunas82]]</f>
        <v>0.57867755998015935</v>
      </c>
      <c r="Y560" s="488">
        <v>18219.25</v>
      </c>
    </row>
    <row r="561" spans="1:25" ht="20.100000000000001" customHeight="1" x14ac:dyDescent="0.25">
      <c r="A561" s="485">
        <f t="shared" si="23"/>
        <v>557</v>
      </c>
      <c r="B561" s="485" t="s">
        <v>2969</v>
      </c>
      <c r="C561" s="485">
        <v>3549607</v>
      </c>
      <c r="D561" s="485" t="s">
        <v>2970</v>
      </c>
      <c r="E561" s="485" t="s">
        <v>2971</v>
      </c>
      <c r="F561" s="485">
        <v>570.68499999999995</v>
      </c>
      <c r="G561" s="486">
        <v>4141</v>
      </c>
      <c r="H561" s="487"/>
      <c r="I561" s="542">
        <v>3511</v>
      </c>
      <c r="J561" s="542">
        <v>5</v>
      </c>
      <c r="K561" s="542" t="s">
        <v>4008</v>
      </c>
      <c r="L561" s="542">
        <v>3965.6306053383687</v>
      </c>
      <c r="M561" s="487">
        <f>+Tabela1368[[#This Row],[Colunas85]]/$N$651</f>
        <v>8.8769068629186932E-5</v>
      </c>
      <c r="N561" s="542">
        <v>3060.3757793392579</v>
      </c>
      <c r="O561" s="487">
        <f>+O560+Tabela1368[[#This Row],[Colunas8]]</f>
        <v>0.61142889003808198</v>
      </c>
      <c r="P561" s="485">
        <v>7.14</v>
      </c>
      <c r="Q561" s="485">
        <v>95.5</v>
      </c>
      <c r="R561" s="561">
        <v>0.68400000000000005</v>
      </c>
      <c r="S561" s="485">
        <v>51.28</v>
      </c>
      <c r="T561" s="485">
        <v>20799.153310000002</v>
      </c>
      <c r="U561" s="485">
        <v>17636.312020000001</v>
      </c>
      <c r="V561" s="488">
        <v>52845909.829999998</v>
      </c>
      <c r="W561" s="487">
        <f t="shared" si="22"/>
        <v>2.3325842169460672E-5</v>
      </c>
      <c r="X561" s="487">
        <f>+X560+Tabela1368[[#This Row],[Colunas82]]</f>
        <v>0.57870088582232881</v>
      </c>
      <c r="Y561" s="488">
        <v>12761.63</v>
      </c>
    </row>
    <row r="562" spans="1:25" ht="20.100000000000001" customHeight="1" x14ac:dyDescent="0.25">
      <c r="A562" s="485">
        <f t="shared" si="23"/>
        <v>558</v>
      </c>
      <c r="B562" s="485" t="s">
        <v>1584</v>
      </c>
      <c r="C562" s="485">
        <v>3549706</v>
      </c>
      <c r="D562" s="485" t="s">
        <v>1585</v>
      </c>
      <c r="E562" s="485" t="s">
        <v>1586</v>
      </c>
      <c r="F562" s="485">
        <v>419.68400000000003</v>
      </c>
      <c r="G562" s="486">
        <v>55298</v>
      </c>
      <c r="H562" s="487"/>
      <c r="I562" s="542">
        <v>3510</v>
      </c>
      <c r="J562" s="542">
        <v>10</v>
      </c>
      <c r="K562" s="542" t="s">
        <v>4001</v>
      </c>
      <c r="L562" s="542">
        <v>52956.15581115699</v>
      </c>
      <c r="M562" s="487">
        <f>+Tabela1368[[#This Row],[Colunas85]]/$N$651</f>
        <v>1.1854025493979181E-3</v>
      </c>
      <c r="N562" s="542">
        <v>40867.582672277778</v>
      </c>
      <c r="O562" s="487">
        <f>+O561+Tabela1368[[#This Row],[Colunas8]]</f>
        <v>0.6126142925874799</v>
      </c>
      <c r="P562" s="485">
        <v>123.81</v>
      </c>
      <c r="Q562" s="485">
        <v>97.6</v>
      </c>
      <c r="R562" s="561">
        <v>0.77400000000000002</v>
      </c>
      <c r="S562" s="485">
        <v>4.54</v>
      </c>
      <c r="T562" s="485">
        <v>179275.76725</v>
      </c>
      <c r="U562" s="485">
        <v>162631.64764000001</v>
      </c>
      <c r="V562" s="488">
        <v>1837399364.5400002</v>
      </c>
      <c r="W562" s="487">
        <f t="shared" si="22"/>
        <v>8.1101617357710615E-4</v>
      </c>
      <c r="X562" s="487">
        <f>+X561+Tabela1368[[#This Row],[Colunas82]]</f>
        <v>0.57951190199590596</v>
      </c>
      <c r="Y562" s="488">
        <v>33227.230000000003</v>
      </c>
    </row>
    <row r="563" spans="1:25" ht="20.100000000000001" customHeight="1" x14ac:dyDescent="0.25">
      <c r="A563" s="485">
        <f t="shared" si="23"/>
        <v>559</v>
      </c>
      <c r="B563" s="485" t="s">
        <v>1221</v>
      </c>
      <c r="C563" s="485">
        <v>3549805</v>
      </c>
      <c r="D563" s="485" t="s">
        <v>1222</v>
      </c>
      <c r="E563" s="485" t="s">
        <v>1223</v>
      </c>
      <c r="F563" s="485">
        <v>431.94400000000002</v>
      </c>
      <c r="G563" s="486">
        <v>469173</v>
      </c>
      <c r="H563" s="487"/>
      <c r="I563" s="542">
        <v>3507</v>
      </c>
      <c r="J563" s="542">
        <v>1</v>
      </c>
      <c r="K563" s="542" t="s">
        <v>3974</v>
      </c>
      <c r="L563" s="542">
        <v>449303.74498875113</v>
      </c>
      <c r="M563" s="487">
        <f>+Tabela1368[[#This Row],[Colunas85]]/$N$651</f>
        <v>1.0057486171446878E-2</v>
      </c>
      <c r="N563" s="542">
        <v>346738.87600095093</v>
      </c>
      <c r="O563" s="487">
        <f>+O562+Tabela1368[[#This Row],[Colunas8]]</f>
        <v>0.62267177875892676</v>
      </c>
      <c r="P563" s="485">
        <v>945.12</v>
      </c>
      <c r="Q563" s="485">
        <v>98</v>
      </c>
      <c r="R563" s="561">
        <v>0.79700000000000004</v>
      </c>
      <c r="S563" s="485">
        <v>8.81</v>
      </c>
      <c r="T563" s="485">
        <v>1635000.4011200001</v>
      </c>
      <c r="U563" s="485">
        <v>1485089.01712</v>
      </c>
      <c r="V563" s="488">
        <v>18039561098.099998</v>
      </c>
      <c r="W563" s="487">
        <f t="shared" si="22"/>
        <v>7.9625453764398408E-3</v>
      </c>
      <c r="X563" s="487">
        <f>+X562+Tabela1368[[#This Row],[Colunas82]]</f>
        <v>0.58747444737234578</v>
      </c>
      <c r="Y563" s="488">
        <v>38449.699999999997</v>
      </c>
    </row>
    <row r="564" spans="1:25" ht="20.100000000000001" customHeight="1" x14ac:dyDescent="0.25">
      <c r="A564" s="485">
        <f t="shared" si="23"/>
        <v>560</v>
      </c>
      <c r="B564" s="485" t="s">
        <v>1200</v>
      </c>
      <c r="C564" s="485">
        <v>3549904</v>
      </c>
      <c r="D564" s="485" t="s">
        <v>1201</v>
      </c>
      <c r="E564" s="485" t="s">
        <v>1202</v>
      </c>
      <c r="F564" s="485">
        <v>1099.4090000000001</v>
      </c>
      <c r="G564" s="486">
        <v>737310</v>
      </c>
      <c r="H564" s="487"/>
      <c r="I564" s="542">
        <v>3511</v>
      </c>
      <c r="J564" s="542">
        <v>1</v>
      </c>
      <c r="K564" s="542" t="s">
        <v>4004</v>
      </c>
      <c r="L564" s="542">
        <v>706085.26965033391</v>
      </c>
      <c r="M564" s="487">
        <f>+Tabela1368[[#This Row],[Colunas85]]/$N$651</f>
        <v>1.5805438780725867E-2</v>
      </c>
      <c r="N564" s="542">
        <v>544903.56577267044</v>
      </c>
      <c r="O564" s="487">
        <f>+O563+Tabela1368[[#This Row],[Colunas8]]</f>
        <v>0.63847721753965259</v>
      </c>
      <c r="P564" s="485">
        <v>572.96</v>
      </c>
      <c r="Q564" s="485">
        <v>97.4</v>
      </c>
      <c r="R564" s="561">
        <v>0.80700000000000005</v>
      </c>
      <c r="S564" s="485">
        <v>10.47</v>
      </c>
      <c r="T564" s="485">
        <v>2855786.7766499999</v>
      </c>
      <c r="U564" s="485">
        <v>2439456.9508799999</v>
      </c>
      <c r="V564" s="488">
        <v>40996780645.800003</v>
      </c>
      <c r="W564" s="487">
        <f t="shared" si="22"/>
        <v>1.8095713327222526E-2</v>
      </c>
      <c r="X564" s="487">
        <f>+X563+Tabela1368[[#This Row],[Colunas82]]</f>
        <v>0.60557016069956826</v>
      </c>
      <c r="Y564" s="488">
        <v>55603.18</v>
      </c>
    </row>
    <row r="565" spans="1:25" ht="20.100000000000001" customHeight="1" x14ac:dyDescent="0.25">
      <c r="A565" s="485">
        <f t="shared" si="23"/>
        <v>561</v>
      </c>
      <c r="B565" s="485" t="s">
        <v>2365</v>
      </c>
      <c r="C565" s="485">
        <v>3549953</v>
      </c>
      <c r="D565" s="485" t="s">
        <v>2366</v>
      </c>
      <c r="E565" s="485" t="s">
        <v>2367</v>
      </c>
      <c r="F565" s="485">
        <v>186.45599999999999</v>
      </c>
      <c r="G565" s="486">
        <v>16127</v>
      </c>
      <c r="H565" s="487"/>
      <c r="I565" s="542">
        <v>3501</v>
      </c>
      <c r="J565" s="542">
        <v>1</v>
      </c>
      <c r="K565" s="542" t="s">
        <v>3944</v>
      </c>
      <c r="L565" s="542">
        <v>15444.029165006488</v>
      </c>
      <c r="M565" s="487">
        <f>+Tabela1368[[#This Row],[Colunas85]]/$N$651</f>
        <v>3.4570846891642052E-4</v>
      </c>
      <c r="N565" s="542">
        <v>11918.541461821831</v>
      </c>
      <c r="O565" s="487">
        <f>+O564+Tabela1368[[#This Row],[Colunas8]]</f>
        <v>0.63882292600856905</v>
      </c>
      <c r="P565" s="485">
        <v>74.989999999999995</v>
      </c>
      <c r="Q565" s="485">
        <v>97.2</v>
      </c>
      <c r="R565" s="561">
        <v>0.72799999999999998</v>
      </c>
      <c r="S565" s="485">
        <v>5.0999999999999996</v>
      </c>
      <c r="T565" s="485">
        <v>40826.834000000003</v>
      </c>
      <c r="U565" s="485">
        <v>37170.152349999997</v>
      </c>
      <c r="V565" s="488">
        <v>214810027.29999998</v>
      </c>
      <c r="W565" s="487">
        <f t="shared" si="22"/>
        <v>9.4815754129998255E-5</v>
      </c>
      <c r="X565" s="487">
        <f>+X564+Tabela1368[[#This Row],[Colunas82]]</f>
        <v>0.60566497645369821</v>
      </c>
      <c r="Y565" s="488">
        <v>13319.9</v>
      </c>
    </row>
    <row r="566" spans="1:25" ht="20.100000000000001" customHeight="1" x14ac:dyDescent="0.25">
      <c r="A566" s="485">
        <f t="shared" si="23"/>
        <v>562</v>
      </c>
      <c r="B566" s="485" t="s">
        <v>2504</v>
      </c>
      <c r="C566" s="485">
        <v>3550001</v>
      </c>
      <c r="D566" s="485" t="s">
        <v>2505</v>
      </c>
      <c r="E566" s="485" t="s">
        <v>2506</v>
      </c>
      <c r="F566" s="485">
        <v>617.31500000000005</v>
      </c>
      <c r="G566" s="486">
        <v>10693</v>
      </c>
      <c r="H566" s="487"/>
      <c r="I566" s="542">
        <v>3511</v>
      </c>
      <c r="J566" s="542">
        <v>2</v>
      </c>
      <c r="K566" s="542" t="s">
        <v>4005</v>
      </c>
      <c r="L566" s="542">
        <v>10240.156499126582</v>
      </c>
      <c r="M566" s="487">
        <f>+Tabela1368[[#This Row],[Colunas85]]/$N$651</f>
        <v>2.2922184275583093E-4</v>
      </c>
      <c r="N566" s="542">
        <v>7902.5834842971954</v>
      </c>
      <c r="O566" s="487">
        <f>+O565+Tabela1368[[#This Row],[Colunas8]]</f>
        <v>0.63905214785132491</v>
      </c>
      <c r="P566" s="485">
        <v>16.84</v>
      </c>
      <c r="Q566" s="485">
        <v>100</v>
      </c>
      <c r="R566" s="561">
        <v>0.69699999999999995</v>
      </c>
      <c r="S566" s="485">
        <v>10.31</v>
      </c>
      <c r="T566" s="485">
        <v>35566.581129999999</v>
      </c>
      <c r="U566" s="485">
        <v>32330.164850000001</v>
      </c>
      <c r="V566" s="488">
        <v>164618414.20999998</v>
      </c>
      <c r="W566" s="487">
        <f t="shared" si="22"/>
        <v>7.2661501342333141E-5</v>
      </c>
      <c r="X566" s="487">
        <f>+X565+Tabela1368[[#This Row],[Colunas82]]</f>
        <v>0.60573763795504054</v>
      </c>
      <c r="Y566" s="488">
        <v>15394.97</v>
      </c>
    </row>
    <row r="567" spans="1:25" ht="20.100000000000001" customHeight="1" x14ac:dyDescent="0.25">
      <c r="A567" s="485">
        <f t="shared" si="23"/>
        <v>563</v>
      </c>
      <c r="B567" s="485" t="s">
        <v>1694</v>
      </c>
      <c r="C567" s="485">
        <v>3550100</v>
      </c>
      <c r="D567" s="485" t="s">
        <v>1695</v>
      </c>
      <c r="E567" s="485" t="s">
        <v>1696</v>
      </c>
      <c r="F567" s="485">
        <v>650.73400000000004</v>
      </c>
      <c r="G567" s="486">
        <v>41287</v>
      </c>
      <c r="H567" s="487"/>
      <c r="I567" s="542">
        <v>3503</v>
      </c>
      <c r="J567" s="542">
        <v>3</v>
      </c>
      <c r="K567" s="542" t="s">
        <v>3956</v>
      </c>
      <c r="L567" s="542">
        <v>39538.515045304332</v>
      </c>
      <c r="M567" s="487">
        <f>+Tabela1368[[#This Row],[Colunas85]]/$N$651</f>
        <v>8.850539812830816E-4</v>
      </c>
      <c r="N567" s="542">
        <v>30512.855542521116</v>
      </c>
      <c r="O567" s="487">
        <f>+O566+Tabela1368[[#This Row],[Colunas8]]</f>
        <v>0.63993720183260805</v>
      </c>
      <c r="P567" s="485">
        <v>58.92</v>
      </c>
      <c r="Q567" s="485">
        <v>97.3</v>
      </c>
      <c r="R567" s="561">
        <v>0.74399999999999999</v>
      </c>
      <c r="S567" s="485">
        <v>4.6900000000000004</v>
      </c>
      <c r="T567" s="485">
        <v>130714.72010999999</v>
      </c>
      <c r="U567" s="485">
        <v>114240.66220000001</v>
      </c>
      <c r="V567" s="488">
        <v>1220301692.72</v>
      </c>
      <c r="W567" s="487">
        <f t="shared" si="22"/>
        <v>5.386332598886095E-4</v>
      </c>
      <c r="X567" s="487">
        <f>+X566+Tabela1368[[#This Row],[Colunas82]]</f>
        <v>0.60627627121492911</v>
      </c>
      <c r="Y567" s="488">
        <v>29556.560000000001</v>
      </c>
    </row>
    <row r="568" spans="1:25" ht="20.100000000000001" customHeight="1" x14ac:dyDescent="0.25">
      <c r="A568" s="485">
        <f t="shared" si="23"/>
        <v>564</v>
      </c>
      <c r="B568" s="485" t="s">
        <v>1900</v>
      </c>
      <c r="C568" s="485">
        <v>3550209</v>
      </c>
      <c r="D568" s="485" t="s">
        <v>1901</v>
      </c>
      <c r="E568" s="485" t="s">
        <v>1902</v>
      </c>
      <c r="F568" s="485">
        <v>930.33900000000006</v>
      </c>
      <c r="G568" s="486">
        <v>33071</v>
      </c>
      <c r="H568" s="487"/>
      <c r="I568" s="542">
        <v>3502</v>
      </c>
      <c r="J568" s="542">
        <v>4</v>
      </c>
      <c r="K568" s="542" t="s">
        <v>3950</v>
      </c>
      <c r="L568" s="542">
        <v>31670.458765792126</v>
      </c>
      <c r="M568" s="487">
        <f>+Tabela1368[[#This Row],[Colunas85]]/$N$651</f>
        <v>7.0893066134649621E-4</v>
      </c>
      <c r="N568" s="542">
        <v>24440.880801383384</v>
      </c>
      <c r="O568" s="487">
        <f>+O567+Tabela1368[[#This Row],[Colunas8]]</f>
        <v>0.64064613249395452</v>
      </c>
      <c r="P568" s="485">
        <v>33.799999999999997</v>
      </c>
      <c r="Q568" s="485">
        <v>95.9</v>
      </c>
      <c r="R568" s="561">
        <v>0.71</v>
      </c>
      <c r="S568" s="485">
        <v>12.29</v>
      </c>
      <c r="T568" s="485">
        <v>80296.689339999997</v>
      </c>
      <c r="U568" s="485">
        <v>73105.701490000007</v>
      </c>
      <c r="V568" s="488">
        <v>685466254.81000006</v>
      </c>
      <c r="W568" s="487">
        <f t="shared" si="22"/>
        <v>3.0256036320738225E-4</v>
      </c>
      <c r="X568" s="487">
        <f>+X567+Tabela1368[[#This Row],[Colunas82]]</f>
        <v>0.60657883157813652</v>
      </c>
      <c r="Y568" s="488">
        <v>20727.11</v>
      </c>
    </row>
    <row r="569" spans="1:25" ht="20.100000000000001" customHeight="1" x14ac:dyDescent="0.25">
      <c r="A569" s="485">
        <f t="shared" si="23"/>
        <v>565</v>
      </c>
      <c r="B569" s="485" t="s">
        <v>29</v>
      </c>
      <c r="C569" s="485">
        <v>3550308</v>
      </c>
      <c r="D569" s="485" t="s">
        <v>1180</v>
      </c>
      <c r="E569" s="485" t="s">
        <v>1181</v>
      </c>
      <c r="F569" s="485">
        <v>1521.11</v>
      </c>
      <c r="G569" s="486">
        <v>12396372</v>
      </c>
      <c r="H569" s="487"/>
      <c r="I569" s="542">
        <v>3501</v>
      </c>
      <c r="J569" s="542">
        <v>1</v>
      </c>
      <c r="K569" s="542" t="s">
        <v>3944</v>
      </c>
      <c r="L569" s="542">
        <v>11871391.499241631</v>
      </c>
      <c r="M569" s="487">
        <f>+Tabela1368[[#This Row],[Colunas85]]/$N$651</f>
        <v>0.26573639140809735</v>
      </c>
      <c r="N569" s="542">
        <v>9161448.1092681363</v>
      </c>
      <c r="O569" s="487">
        <f>+O568+Tabela1368[[#This Row],[Colunas8]]</f>
        <v>0.90638252390205187</v>
      </c>
      <c r="P569" s="485">
        <v>7398.26</v>
      </c>
      <c r="Q569" s="485">
        <v>96</v>
      </c>
      <c r="R569" s="561">
        <v>0.80500000000000005</v>
      </c>
      <c r="S569" s="485">
        <v>11.21</v>
      </c>
      <c r="T569" s="485">
        <v>54010996.759630002</v>
      </c>
      <c r="U569" s="485">
        <v>51414029.077079996</v>
      </c>
      <c r="V569" s="488">
        <v>727566625786.80005</v>
      </c>
      <c r="W569" s="487">
        <f t="shared" si="22"/>
        <v>0.32114319415569331</v>
      </c>
      <c r="X569" s="487">
        <f>+X568+Tabela1368[[#This Row],[Colunas82]]</f>
        <v>0.92772202573382989</v>
      </c>
      <c r="Y569" s="488">
        <v>58691.9</v>
      </c>
    </row>
    <row r="570" spans="1:25" ht="20.100000000000001" customHeight="1" x14ac:dyDescent="0.25">
      <c r="A570" s="485">
        <f t="shared" si="23"/>
        <v>566</v>
      </c>
      <c r="B570" s="485" t="s">
        <v>1843</v>
      </c>
      <c r="C570" s="485">
        <v>3550407</v>
      </c>
      <c r="D570" s="485" t="s">
        <v>1844</v>
      </c>
      <c r="E570" s="485" t="s">
        <v>1845</v>
      </c>
      <c r="F570" s="485">
        <v>611.27800000000002</v>
      </c>
      <c r="G570" s="486">
        <v>36298</v>
      </c>
      <c r="H570" s="487"/>
      <c r="I570" s="542">
        <v>3510</v>
      </c>
      <c r="J570" s="542">
        <v>3</v>
      </c>
      <c r="K570" s="542" t="s">
        <v>3994</v>
      </c>
      <c r="L570" s="542">
        <v>34760.796839548922</v>
      </c>
      <c r="M570" s="487">
        <f>+Tabela1368[[#This Row],[Colunas85]]/$N$651</f>
        <v>7.7810665373152061E-4</v>
      </c>
      <c r="N570" s="542">
        <v>26825.771562051767</v>
      </c>
      <c r="O570" s="487">
        <f>+O569+Tabela1368[[#This Row],[Colunas8]]</f>
        <v>0.90716063055578344</v>
      </c>
      <c r="P570" s="485">
        <v>51.98</v>
      </c>
      <c r="Q570" s="485">
        <v>94.8</v>
      </c>
      <c r="R570" s="561">
        <v>0.755</v>
      </c>
      <c r="S570" s="485">
        <v>9.5500000000000007</v>
      </c>
      <c r="T570" s="485">
        <v>137416.58564999999</v>
      </c>
      <c r="U570" s="485">
        <v>108858.13408</v>
      </c>
      <c r="V570" s="488">
        <v>773756117.46000004</v>
      </c>
      <c r="W570" s="487">
        <f t="shared" si="22"/>
        <v>3.4153093648282135E-4</v>
      </c>
      <c r="X570" s="487">
        <f>+X569+Tabela1368[[#This Row],[Colunas82]]</f>
        <v>0.92806355667031271</v>
      </c>
      <c r="Y570" s="488">
        <v>21316.77</v>
      </c>
    </row>
    <row r="571" spans="1:25" ht="20.100000000000001" customHeight="1" x14ac:dyDescent="0.25">
      <c r="A571" s="485">
        <f t="shared" si="23"/>
        <v>567</v>
      </c>
      <c r="B571" s="485" t="s">
        <v>2448</v>
      </c>
      <c r="C571" s="485">
        <v>3550506</v>
      </c>
      <c r="D571" s="485" t="s">
        <v>1844</v>
      </c>
      <c r="E571" s="485" t="s">
        <v>2449</v>
      </c>
      <c r="F571" s="485">
        <v>731.221</v>
      </c>
      <c r="G571" s="486">
        <v>7724</v>
      </c>
      <c r="H571" s="487"/>
      <c r="I571" s="542">
        <v>3504</v>
      </c>
      <c r="J571" s="542">
        <v>3</v>
      </c>
      <c r="K571" s="542" t="s">
        <v>3961</v>
      </c>
      <c r="L571" s="542">
        <v>7396.8922471947735</v>
      </c>
      <c r="M571" s="487">
        <f>+Tabela1368[[#This Row],[Colunas85]]/$N$651</f>
        <v>1.6557649990143439E-4</v>
      </c>
      <c r="N571" s="542">
        <v>5708.3657376518777</v>
      </c>
      <c r="O571" s="487">
        <f>+O570+Tabela1368[[#This Row],[Colunas8]]</f>
        <v>0.9073262070556849</v>
      </c>
      <c r="P571" s="485">
        <v>9.84</v>
      </c>
      <c r="Q571" s="485">
        <v>97.4</v>
      </c>
      <c r="R571" s="561">
        <v>0.70299999999999996</v>
      </c>
      <c r="S571" s="485" t="s">
        <v>27</v>
      </c>
      <c r="T571" s="485">
        <v>29831.91661</v>
      </c>
      <c r="U571" s="485">
        <v>25893.61321</v>
      </c>
      <c r="V571" s="488">
        <v>184099763.47999999</v>
      </c>
      <c r="W571" s="487">
        <f t="shared" si="22"/>
        <v>8.1260442675389541E-5</v>
      </c>
      <c r="X571" s="487">
        <f>+X570+Tabela1368[[#This Row],[Colunas82]]</f>
        <v>0.92814481711298813</v>
      </c>
      <c r="Y571" s="488">
        <v>23834.77</v>
      </c>
    </row>
    <row r="572" spans="1:25" ht="20.100000000000001" customHeight="1" x14ac:dyDescent="0.25">
      <c r="A572" s="485">
        <f t="shared" si="23"/>
        <v>568</v>
      </c>
      <c r="B572" s="485" t="s">
        <v>1473</v>
      </c>
      <c r="C572" s="485">
        <v>3550605</v>
      </c>
      <c r="D572" s="485" t="s">
        <v>1474</v>
      </c>
      <c r="E572" s="485" t="s">
        <v>1475</v>
      </c>
      <c r="F572" s="485">
        <v>306.90800000000002</v>
      </c>
      <c r="G572" s="486">
        <v>93076</v>
      </c>
      <c r="H572" s="487"/>
      <c r="I572" s="542">
        <v>3502</v>
      </c>
      <c r="J572" s="542">
        <v>1</v>
      </c>
      <c r="K572" s="542" t="s">
        <v>3947</v>
      </c>
      <c r="L572" s="542">
        <v>89134.275349546966</v>
      </c>
      <c r="M572" s="487">
        <f>+Tabela1368[[#This Row],[Colunas85]]/$N$651</f>
        <v>1.9952354097392423E-3</v>
      </c>
      <c r="N572" s="542">
        <v>68787.137415547142</v>
      </c>
      <c r="O572" s="487">
        <f>+O571+Tabela1368[[#This Row],[Colunas8]]</f>
        <v>0.90932144246542412</v>
      </c>
      <c r="P572" s="485">
        <v>256.82</v>
      </c>
      <c r="Q572" s="485">
        <v>97.6</v>
      </c>
      <c r="R572" s="561">
        <v>0.76800000000000002</v>
      </c>
      <c r="S572" s="485">
        <v>14.11</v>
      </c>
      <c r="T572" s="485">
        <v>269798.97123000002</v>
      </c>
      <c r="U572" s="485">
        <v>238471.89095999999</v>
      </c>
      <c r="V572" s="488">
        <v>3075162163.7600002</v>
      </c>
      <c r="W572" s="487">
        <f t="shared" si="22"/>
        <v>1.3573566527308087E-3</v>
      </c>
      <c r="X572" s="487">
        <f>+X571+Tabela1368[[#This Row],[Colunas82]]</f>
        <v>0.92950217376571898</v>
      </c>
      <c r="Y572" s="488">
        <v>33039.26</v>
      </c>
    </row>
    <row r="573" spans="1:25" ht="20.100000000000001" customHeight="1" x14ac:dyDescent="0.25">
      <c r="A573" s="485">
        <f t="shared" si="23"/>
        <v>569</v>
      </c>
      <c r="B573" s="485" t="s">
        <v>1416</v>
      </c>
      <c r="C573" s="485">
        <v>3550704</v>
      </c>
      <c r="D573" s="485" t="s">
        <v>1417</v>
      </c>
      <c r="E573" s="485" t="s">
        <v>1418</v>
      </c>
      <c r="F573" s="485">
        <v>402.39499999999998</v>
      </c>
      <c r="G573" s="486">
        <v>91637</v>
      </c>
      <c r="H573" s="487"/>
      <c r="I573" s="542">
        <v>3511</v>
      </c>
      <c r="J573" s="542">
        <v>3</v>
      </c>
      <c r="K573" s="542" t="s">
        <v>4006</v>
      </c>
      <c r="L573" s="542">
        <v>87756.216320065709</v>
      </c>
      <c r="M573" s="487">
        <f>+Tabela1368[[#This Row],[Colunas85]]/$N$651</f>
        <v>1.9643881047990345E-3</v>
      </c>
      <c r="N573" s="542">
        <v>67723.654984620036</v>
      </c>
      <c r="O573" s="487">
        <f>+O572+Tabela1368[[#This Row],[Colunas8]]</f>
        <v>0.91128583057022317</v>
      </c>
      <c r="P573" s="485">
        <v>185</v>
      </c>
      <c r="Q573" s="485">
        <v>98.2</v>
      </c>
      <c r="R573" s="561">
        <v>0.77200000000000002</v>
      </c>
      <c r="S573" s="485">
        <v>13</v>
      </c>
      <c r="T573" s="485">
        <v>683723.61132999999</v>
      </c>
      <c r="U573" s="485">
        <v>641593.19351999997</v>
      </c>
      <c r="V573" s="488">
        <v>3956303765.0500002</v>
      </c>
      <c r="W573" s="487">
        <f t="shared" si="22"/>
        <v>1.7462868459426299E-3</v>
      </c>
      <c r="X573" s="487">
        <f>+X572+Tabela1368[[#This Row],[Colunas82]]</f>
        <v>0.93124846061166155</v>
      </c>
      <c r="Y573" s="488">
        <v>43173.65</v>
      </c>
    </row>
    <row r="574" spans="1:25" ht="20.100000000000001" customHeight="1" x14ac:dyDescent="0.25">
      <c r="A574" s="485">
        <f t="shared" si="23"/>
        <v>570</v>
      </c>
      <c r="B574" s="485" t="s">
        <v>2221</v>
      </c>
      <c r="C574" s="485">
        <v>3550803</v>
      </c>
      <c r="D574" s="485" t="s">
        <v>2222</v>
      </c>
      <c r="E574" s="485" t="s">
        <v>2223</v>
      </c>
      <c r="F574" s="485">
        <v>252.41</v>
      </c>
      <c r="G574" s="486">
        <v>12137</v>
      </c>
      <c r="H574" s="487"/>
      <c r="I574" s="542">
        <v>3510</v>
      </c>
      <c r="J574" s="542">
        <v>10</v>
      </c>
      <c r="K574" s="542" t="s">
        <v>4001</v>
      </c>
      <c r="L574" s="542">
        <v>11623.003780968795</v>
      </c>
      <c r="M574" s="487">
        <f>+Tabela1368[[#This Row],[Colunas85]]/$N$651</f>
        <v>2.6017633082647709E-4</v>
      </c>
      <c r="N574" s="542">
        <v>8969.7611286743704</v>
      </c>
      <c r="O574" s="487">
        <f>+O573+Tabela1368[[#This Row],[Colunas8]]</f>
        <v>0.91154600690104959</v>
      </c>
      <c r="P574" s="485">
        <v>47.94</v>
      </c>
      <c r="Q574" s="485">
        <v>98.3</v>
      </c>
      <c r="R574" s="561">
        <v>0.70099999999999996</v>
      </c>
      <c r="S574" s="485">
        <v>9.8000000000000007</v>
      </c>
      <c r="T574" s="485">
        <v>33598.026539999999</v>
      </c>
      <c r="U574" s="485">
        <v>30368.088080000001</v>
      </c>
      <c r="V574" s="488">
        <v>283840615.43000001</v>
      </c>
      <c r="W574" s="487">
        <f t="shared" si="22"/>
        <v>1.2528540842803696E-4</v>
      </c>
      <c r="X574" s="487">
        <f>+X573+Tabela1368[[#This Row],[Colunas82]]</f>
        <v>0.9313737460200896</v>
      </c>
      <c r="Y574" s="488">
        <v>23386.39</v>
      </c>
    </row>
    <row r="575" spans="1:25" ht="20.100000000000001" customHeight="1" x14ac:dyDescent="0.25">
      <c r="A575" s="485">
        <f t="shared" si="23"/>
        <v>571</v>
      </c>
      <c r="B575" s="485" t="s">
        <v>2023</v>
      </c>
      <c r="C575" s="485">
        <v>3550902</v>
      </c>
      <c r="D575" s="485" t="s">
        <v>2024</v>
      </c>
      <c r="E575" s="485" t="s">
        <v>2025</v>
      </c>
      <c r="F575" s="485">
        <v>617.25199999999995</v>
      </c>
      <c r="G575" s="486">
        <v>15446</v>
      </c>
      <c r="H575" s="487"/>
      <c r="I575" s="542">
        <v>3508</v>
      </c>
      <c r="J575" s="542">
        <v>1</v>
      </c>
      <c r="K575" s="542" t="s">
        <v>3982</v>
      </c>
      <c r="L575" s="542">
        <v>14791.869193445169</v>
      </c>
      <c r="M575" s="487">
        <f>+Tabela1368[[#This Row],[Colunas85]]/$N$651</f>
        <v>3.3111012655069339E-4</v>
      </c>
      <c r="N575" s="542">
        <v>11415.253389923733</v>
      </c>
      <c r="O575" s="487">
        <f>+O574+Tabela1368[[#This Row],[Colunas8]]</f>
        <v>0.91187711702760033</v>
      </c>
      <c r="P575" s="485">
        <v>23.24</v>
      </c>
      <c r="Q575" s="485">
        <v>99.8</v>
      </c>
      <c r="R575" s="561">
        <v>0.76600000000000001</v>
      </c>
      <c r="S575" s="485">
        <v>13.79</v>
      </c>
      <c r="T575" s="485">
        <v>54307.190419999999</v>
      </c>
      <c r="U575" s="485">
        <v>48866.350850000003</v>
      </c>
      <c r="V575" s="488">
        <v>448692861.98000002</v>
      </c>
      <c r="W575" s="487">
        <f t="shared" si="22"/>
        <v>1.9805012185006564E-4</v>
      </c>
      <c r="X575" s="487">
        <f>+X574+Tabela1368[[#This Row],[Colunas82]]</f>
        <v>0.93157179614193963</v>
      </c>
      <c r="Y575" s="488">
        <v>29049.13</v>
      </c>
    </row>
    <row r="576" spans="1:25" ht="20.100000000000001" customHeight="1" x14ac:dyDescent="0.25">
      <c r="A576" s="485">
        <f t="shared" si="23"/>
        <v>572</v>
      </c>
      <c r="B576" s="485" t="s">
        <v>1371</v>
      </c>
      <c r="C576" s="485">
        <v>3551009</v>
      </c>
      <c r="D576" s="485" t="s">
        <v>1372</v>
      </c>
      <c r="E576" s="485" t="s">
        <v>1373</v>
      </c>
      <c r="F576" s="485">
        <v>148.1</v>
      </c>
      <c r="G576" s="486">
        <v>370839</v>
      </c>
      <c r="H576" s="487"/>
      <c r="I576" s="542">
        <v>3501</v>
      </c>
      <c r="J576" s="542">
        <v>2</v>
      </c>
      <c r="K576" s="542" t="s">
        <v>3945</v>
      </c>
      <c r="L576" s="542">
        <v>355134.14345642971</v>
      </c>
      <c r="M576" s="487">
        <f>+Tabela1368[[#This Row],[Colunas85]]/$N$651</f>
        <v>7.9495369817384823E-3</v>
      </c>
      <c r="N576" s="542">
        <v>274065.85212132119</v>
      </c>
      <c r="O576" s="487">
        <f>+O575+Tabela1368[[#This Row],[Colunas8]]</f>
        <v>0.91982665400933883</v>
      </c>
      <c r="P576" s="485">
        <v>2247.88</v>
      </c>
      <c r="Q576" s="485">
        <v>96.7</v>
      </c>
      <c r="R576" s="561">
        <v>0.76800000000000002</v>
      </c>
      <c r="S576" s="485">
        <v>14.66</v>
      </c>
      <c r="T576" s="485">
        <v>957785.42281999998</v>
      </c>
      <c r="U576" s="485">
        <v>895721.04015000002</v>
      </c>
      <c r="V576" s="488">
        <v>5565091871.6400003</v>
      </c>
      <c r="W576" s="487">
        <f t="shared" si="22"/>
        <v>2.4563954916096697E-3</v>
      </c>
      <c r="X576" s="487">
        <f>+X575+Tabela1368[[#This Row],[Colunas82]]</f>
        <v>0.93402819163354933</v>
      </c>
      <c r="Y576" s="488">
        <v>15006.76</v>
      </c>
    </row>
    <row r="577" spans="1:32" ht="20.100000000000001" customHeight="1" x14ac:dyDescent="0.25">
      <c r="A577" s="485">
        <f t="shared" si="23"/>
        <v>573</v>
      </c>
      <c r="B577" s="485" t="s">
        <v>2552</v>
      </c>
      <c r="C577" s="485">
        <v>3551108</v>
      </c>
      <c r="D577" s="485" t="s">
        <v>2553</v>
      </c>
      <c r="E577" s="485" t="s">
        <v>2554</v>
      </c>
      <c r="F577" s="485">
        <v>352.59199999999998</v>
      </c>
      <c r="G577" s="486">
        <v>10493</v>
      </c>
      <c r="H577" s="487"/>
      <c r="I577" s="542">
        <v>3502</v>
      </c>
      <c r="J577" s="542">
        <v>1</v>
      </c>
      <c r="K577" s="542" t="s">
        <v>3947</v>
      </c>
      <c r="L577" s="542">
        <v>10048.626404688601</v>
      </c>
      <c r="M577" s="487">
        <f>+Tabela1368[[#This Row],[Colunas85]]/$N$651</f>
        <v>2.2493451753828988E-4</v>
      </c>
      <c r="N577" s="542">
        <v>7754.774946294815</v>
      </c>
      <c r="O577" s="487">
        <f>+O576+Tabela1368[[#This Row],[Colunas8]]</f>
        <v>0.92005158852687707</v>
      </c>
      <c r="P577" s="485">
        <v>25.6</v>
      </c>
      <c r="Q577" s="485">
        <v>99</v>
      </c>
      <c r="R577" s="561">
        <v>0.70699999999999996</v>
      </c>
      <c r="S577" s="485">
        <v>9.17</v>
      </c>
      <c r="T577" s="485">
        <v>28419.514520000001</v>
      </c>
      <c r="U577" s="485">
        <v>26393.32905</v>
      </c>
      <c r="V577" s="488">
        <v>149936365.74000001</v>
      </c>
      <c r="W577" s="487">
        <f t="shared" si="22"/>
        <v>6.6180940284016874E-5</v>
      </c>
      <c r="X577" s="487">
        <f>+X576+Tabela1368[[#This Row],[Colunas82]]</f>
        <v>0.93409437257383332</v>
      </c>
      <c r="Y577" s="488">
        <v>14289.18</v>
      </c>
    </row>
    <row r="578" spans="1:32" ht="20.100000000000001" customHeight="1" x14ac:dyDescent="0.25">
      <c r="A578" s="485">
        <f t="shared" si="23"/>
        <v>574</v>
      </c>
      <c r="B578" s="485" t="s">
        <v>2936</v>
      </c>
      <c r="C578" s="485">
        <v>3551207</v>
      </c>
      <c r="D578" s="485" t="s">
        <v>2937</v>
      </c>
      <c r="E578" s="485" t="s">
        <v>2938</v>
      </c>
      <c r="F578" s="485">
        <v>141.608</v>
      </c>
      <c r="G578" s="486">
        <v>3623</v>
      </c>
      <c r="H578" s="487"/>
      <c r="I578" s="542">
        <v>3504</v>
      </c>
      <c r="J578" s="542">
        <v>5</v>
      </c>
      <c r="K578" s="542" t="s">
        <v>3963</v>
      </c>
      <c r="L578" s="542">
        <v>3469.5676607440009</v>
      </c>
      <c r="M578" s="487">
        <f>+Tabela1368[[#This Row],[Colunas85]]/$N$651</f>
        <v>7.7664896315755659E-5</v>
      </c>
      <c r="N578" s="542">
        <v>2677.5516659130958</v>
      </c>
      <c r="O578" s="487">
        <f>+O577+Tabela1368[[#This Row],[Colunas8]]</f>
        <v>0.92012925342319285</v>
      </c>
      <c r="P578" s="485">
        <v>25.58</v>
      </c>
      <c r="Q578" s="485">
        <v>98.7</v>
      </c>
      <c r="R578" s="561">
        <v>0.68799999999999994</v>
      </c>
      <c r="S578" s="485" t="s">
        <v>27</v>
      </c>
      <c r="T578" s="485">
        <v>15520.294830000001</v>
      </c>
      <c r="U578" s="485">
        <v>13116.477510000001</v>
      </c>
      <c r="V578" s="488">
        <v>61139646.659999996</v>
      </c>
      <c r="W578" s="487">
        <f t="shared" si="22"/>
        <v>2.6986643864690431E-5</v>
      </c>
      <c r="X578" s="487">
        <f>+X577+Tabela1368[[#This Row],[Colunas82]]</f>
        <v>0.93412135921769801</v>
      </c>
      <c r="Y578" s="488">
        <v>16875.419999999998</v>
      </c>
    </row>
    <row r="579" spans="1:32" ht="20.100000000000001" customHeight="1" x14ac:dyDescent="0.25">
      <c r="A579" s="485">
        <f t="shared" si="23"/>
        <v>575</v>
      </c>
      <c r="B579" s="485" t="s">
        <v>2275</v>
      </c>
      <c r="C579" s="485">
        <v>3551306</v>
      </c>
      <c r="D579" s="485" t="s">
        <v>2276</v>
      </c>
      <c r="E579" s="485" t="s">
        <v>2277</v>
      </c>
      <c r="F579" s="485">
        <v>167.84800000000001</v>
      </c>
      <c r="G579" s="486">
        <v>3595</v>
      </c>
      <c r="H579" s="487"/>
      <c r="I579" s="542">
        <v>3507</v>
      </c>
      <c r="J579" s="542">
        <v>3</v>
      </c>
      <c r="K579" s="542" t="s">
        <v>3977</v>
      </c>
      <c r="L579" s="542">
        <v>3442.7534475226844</v>
      </c>
      <c r="M579" s="487">
        <f>+Tabela1368[[#This Row],[Colunas85]]/$N$651</f>
        <v>7.7064670785299938E-5</v>
      </c>
      <c r="N579" s="542">
        <v>2656.8584705927633</v>
      </c>
      <c r="O579" s="487">
        <f>+O578+Tabela1368[[#This Row],[Colunas8]]</f>
        <v>0.92020631809397813</v>
      </c>
      <c r="P579" s="485">
        <v>18.03</v>
      </c>
      <c r="Q579" s="485">
        <v>99</v>
      </c>
      <c r="R579" s="561">
        <v>0.77300000000000002</v>
      </c>
      <c r="S579" s="485">
        <v>54.05</v>
      </c>
      <c r="T579" s="485">
        <v>24045.80127</v>
      </c>
      <c r="U579" s="485">
        <v>18813.180469999999</v>
      </c>
      <c r="V579" s="488">
        <v>256053335.75000003</v>
      </c>
      <c r="W579" s="487">
        <f t="shared" si="22"/>
        <v>1.1302028323255046E-4</v>
      </c>
      <c r="X579" s="487">
        <f>+X578+Tabela1368[[#This Row],[Colunas82]]</f>
        <v>0.93423437950093058</v>
      </c>
      <c r="Y579" s="488">
        <v>71224.850000000006</v>
      </c>
    </row>
    <row r="580" spans="1:32" ht="20.100000000000001" customHeight="1" x14ac:dyDescent="0.25">
      <c r="A580" s="485">
        <f t="shared" si="23"/>
        <v>576</v>
      </c>
      <c r="B580" s="485" t="s">
        <v>2507</v>
      </c>
      <c r="C580" s="485">
        <v>3551405</v>
      </c>
      <c r="D580" s="485" t="s">
        <v>2508</v>
      </c>
      <c r="E580" s="485" t="s">
        <v>2509</v>
      </c>
      <c r="F580" s="485">
        <v>283.14400000000001</v>
      </c>
      <c r="G580" s="486">
        <v>15292</v>
      </c>
      <c r="H580" s="487"/>
      <c r="I580" s="542">
        <v>3508</v>
      </c>
      <c r="J580" s="542">
        <v>1</v>
      </c>
      <c r="K580" s="542" t="s">
        <v>3982</v>
      </c>
      <c r="L580" s="542">
        <v>14644.391020727924</v>
      </c>
      <c r="M580" s="487">
        <f>+Tabela1368[[#This Row],[Colunas85]]/$N$651</f>
        <v>3.2780888613318681E-4</v>
      </c>
      <c r="N580" s="542">
        <v>11301.440815661901</v>
      </c>
      <c r="O580" s="487">
        <f>+O579+Tabela1368[[#This Row],[Colunas8]]</f>
        <v>0.92053412698011128</v>
      </c>
      <c r="P580" s="485">
        <v>39.75</v>
      </c>
      <c r="Q580" s="485">
        <v>96.9</v>
      </c>
      <c r="R580" s="561">
        <v>0.68600000000000005</v>
      </c>
      <c r="S580" s="485">
        <v>45.05</v>
      </c>
      <c r="T580" s="485">
        <v>30237.276020000001</v>
      </c>
      <c r="U580" s="485">
        <v>26323.565009999998</v>
      </c>
      <c r="V580" s="488">
        <v>164526169.23999998</v>
      </c>
      <c r="W580" s="487">
        <f t="shared" si="22"/>
        <v>7.2620785010301615E-5</v>
      </c>
      <c r="X580" s="487">
        <f>+X579+Tabela1368[[#This Row],[Colunas82]]</f>
        <v>0.93430700028594083</v>
      </c>
      <c r="Y580" s="488">
        <v>10758.97</v>
      </c>
    </row>
    <row r="581" spans="1:32" ht="20.100000000000001" customHeight="1" x14ac:dyDescent="0.25">
      <c r="A581" s="485">
        <f t="shared" si="23"/>
        <v>577</v>
      </c>
      <c r="B581" s="485" t="s">
        <v>1855</v>
      </c>
      <c r="C581" s="485">
        <v>3551603</v>
      </c>
      <c r="D581" s="485" t="s">
        <v>1856</v>
      </c>
      <c r="E581" s="485" t="s">
        <v>1857</v>
      </c>
      <c r="F581" s="485">
        <v>203.73400000000001</v>
      </c>
      <c r="G581" s="486">
        <v>29669</v>
      </c>
      <c r="H581" s="487"/>
      <c r="I581" s="542">
        <v>3510</v>
      </c>
      <c r="J581" s="542">
        <v>11</v>
      </c>
      <c r="K581" s="542" t="s">
        <v>4002</v>
      </c>
      <c r="L581" s="542">
        <v>28412.531859402094</v>
      </c>
      <c r="M581" s="487">
        <f>+Tabela1368[[#This Row],[Colunas85]]/$N$651</f>
        <v>6.3600325939612351E-4</v>
      </c>
      <c r="N581" s="542">
        <v>21926.657569962921</v>
      </c>
      <c r="O581" s="487">
        <f>+O580+Tabela1368[[#This Row],[Colunas8]]</f>
        <v>0.92117013023950745</v>
      </c>
      <c r="P581" s="485">
        <v>129.52000000000001</v>
      </c>
      <c r="Q581" s="485">
        <v>97.8</v>
      </c>
      <c r="R581" s="561">
        <v>0.76700000000000002</v>
      </c>
      <c r="S581" s="485">
        <v>12.66</v>
      </c>
      <c r="T581" s="485">
        <v>102223.79222</v>
      </c>
      <c r="U581" s="485">
        <v>93091.802070000005</v>
      </c>
      <c r="V581" s="488">
        <v>739082085.4799999</v>
      </c>
      <c r="W581" s="487">
        <f t="shared" ref="W581:W644" si="24">+V581/$V$651</f>
        <v>3.2622604344670656E-4</v>
      </c>
      <c r="X581" s="487">
        <f>+X580+Tabela1368[[#This Row],[Colunas82]]</f>
        <v>0.9346332263293875</v>
      </c>
      <c r="Y581" s="488">
        <v>24910.92</v>
      </c>
    </row>
    <row r="582" spans="1:32" ht="20.100000000000001" customHeight="1" x14ac:dyDescent="0.25">
      <c r="A582" s="485">
        <f t="shared" si="23"/>
        <v>578</v>
      </c>
      <c r="B582" s="485" t="s">
        <v>1783</v>
      </c>
      <c r="C582" s="485">
        <v>3551504</v>
      </c>
      <c r="D582" s="485" t="s">
        <v>1784</v>
      </c>
      <c r="E582" s="485" t="s">
        <v>1785</v>
      </c>
      <c r="F582" s="485">
        <v>126.04600000000001</v>
      </c>
      <c r="G582" s="486">
        <v>46166</v>
      </c>
      <c r="H582" s="487"/>
      <c r="I582" s="542">
        <v>3508</v>
      </c>
      <c r="J582" s="542">
        <v>1</v>
      </c>
      <c r="K582" s="542" t="s">
        <v>3982</v>
      </c>
      <c r="L582" s="542">
        <v>44210.891699118845</v>
      </c>
      <c r="M582" s="487">
        <f>+Tabela1368[[#This Row],[Colunas85]]/$N$651</f>
        <v>9.8964327996499488E-4</v>
      </c>
      <c r="N582" s="542">
        <v>34118.644827089149</v>
      </c>
      <c r="O582" s="487">
        <f>+O581+Tabela1368[[#This Row],[Colunas8]]</f>
        <v>0.92215977351947243</v>
      </c>
      <c r="P582" s="485">
        <v>308.44</v>
      </c>
      <c r="Q582" s="485">
        <v>97.5</v>
      </c>
      <c r="R582" s="561">
        <v>0.72899999999999998</v>
      </c>
      <c r="S582" s="485">
        <v>9.76</v>
      </c>
      <c r="T582" s="485">
        <v>124393.86169000001</v>
      </c>
      <c r="U582" s="485">
        <v>124130.69362999999</v>
      </c>
      <c r="V582" s="488">
        <v>953970992.38</v>
      </c>
      <c r="W582" s="487">
        <f t="shared" si="24"/>
        <v>4.2107661452102298E-4</v>
      </c>
      <c r="X582" s="487">
        <f>+X581+Tabela1368[[#This Row],[Colunas82]]</f>
        <v>0.93505430294390857</v>
      </c>
      <c r="Y582" s="488">
        <v>20663.93</v>
      </c>
    </row>
    <row r="583" spans="1:32" ht="20.100000000000001" customHeight="1" x14ac:dyDescent="0.25">
      <c r="A583" s="485">
        <f t="shared" ref="A583:A646" si="25">+A582+1</f>
        <v>579</v>
      </c>
      <c r="B583" s="485" t="s">
        <v>1368</v>
      </c>
      <c r="C583" s="485">
        <v>3551702</v>
      </c>
      <c r="D583" s="485" t="s">
        <v>1369</v>
      </c>
      <c r="E583" s="485" t="s">
        <v>1370</v>
      </c>
      <c r="F583" s="485">
        <v>403.089</v>
      </c>
      <c r="G583" s="486">
        <v>128432</v>
      </c>
      <c r="H583" s="487"/>
      <c r="I583" s="542">
        <v>3508</v>
      </c>
      <c r="J583" s="542">
        <v>1</v>
      </c>
      <c r="K583" s="542" t="s">
        <v>3982</v>
      </c>
      <c r="L583" s="542">
        <v>122992.965444293</v>
      </c>
      <c r="M583" s="487">
        <f>+Tabela1368[[#This Row],[Colunas85]]/$N$651</f>
        <v>2.7531487616961445E-3</v>
      </c>
      <c r="N583" s="542">
        <v>94916.730763607702</v>
      </c>
      <c r="O583" s="487">
        <f>+O582+Tabela1368[[#This Row],[Colunas8]]</f>
        <v>0.92491292228116861</v>
      </c>
      <c r="P583" s="485">
        <v>273.22000000000003</v>
      </c>
      <c r="Q583" s="485">
        <v>98.5</v>
      </c>
      <c r="R583" s="561">
        <v>0.76100000000000001</v>
      </c>
      <c r="S583" s="485">
        <v>13.51</v>
      </c>
      <c r="T583" s="485">
        <v>519898.95916000003</v>
      </c>
      <c r="U583" s="485">
        <v>436472.44101000001</v>
      </c>
      <c r="V583" s="488">
        <v>5672049014.5600004</v>
      </c>
      <c r="W583" s="487">
        <f t="shared" si="24"/>
        <v>2.5036056814365477E-3</v>
      </c>
      <c r="X583" s="487">
        <f>+X582+Tabela1368[[#This Row],[Colunas82]]</f>
        <v>0.93755790862534516</v>
      </c>
      <c r="Y583" s="488">
        <v>44163.83</v>
      </c>
    </row>
    <row r="584" spans="1:32" ht="20.100000000000001" customHeight="1" x14ac:dyDescent="0.25">
      <c r="A584" s="485">
        <f t="shared" si="25"/>
        <v>580</v>
      </c>
      <c r="B584" s="485" t="s">
        <v>2098</v>
      </c>
      <c r="C584" s="485">
        <v>3551801</v>
      </c>
      <c r="D584" s="485" t="s">
        <v>2099</v>
      </c>
      <c r="E584" s="485" t="s">
        <v>2100</v>
      </c>
      <c r="F584" s="485">
        <v>1062.6990000000001</v>
      </c>
      <c r="G584" s="486">
        <v>12731</v>
      </c>
      <c r="H584" s="487"/>
      <c r="I584" s="542">
        <v>3502</v>
      </c>
      <c r="J584" s="542">
        <v>3</v>
      </c>
      <c r="K584" s="542" t="s">
        <v>3949</v>
      </c>
      <c r="L584" s="542">
        <v>12191.848161449594</v>
      </c>
      <c r="M584" s="487">
        <f>+Tabela1368[[#This Row],[Colunas85]]/$N$651</f>
        <v>2.7290968672257393E-4</v>
      </c>
      <c r="N584" s="542">
        <v>9408.7524865414362</v>
      </c>
      <c r="O584" s="487">
        <f>+O583+Tabela1368[[#This Row],[Colunas8]]</f>
        <v>0.92518583196789117</v>
      </c>
      <c r="P584" s="485">
        <v>12.24</v>
      </c>
      <c r="Q584" s="485">
        <v>96.1</v>
      </c>
      <c r="R584" s="561">
        <v>0.67300000000000004</v>
      </c>
      <c r="S584" s="485">
        <v>15.38</v>
      </c>
      <c r="T584" s="485">
        <v>40085.211320000002</v>
      </c>
      <c r="U584" s="485">
        <v>36698.156779999998</v>
      </c>
      <c r="V584" s="488">
        <v>366153235.56</v>
      </c>
      <c r="W584" s="487">
        <f t="shared" si="24"/>
        <v>1.6161766558632292E-4</v>
      </c>
      <c r="X584" s="487">
        <f>+X583+Tabela1368[[#This Row],[Colunas82]]</f>
        <v>0.93771952629093147</v>
      </c>
      <c r="Y584" s="488">
        <v>28760.76</v>
      </c>
    </row>
    <row r="585" spans="1:32" ht="20.100000000000001" customHeight="1" x14ac:dyDescent="0.25">
      <c r="A585" s="485">
        <f t="shared" si="25"/>
        <v>581</v>
      </c>
      <c r="B585" s="485" t="s">
        <v>2317</v>
      </c>
      <c r="C585" s="485">
        <v>3551900</v>
      </c>
      <c r="D585" s="485" t="s">
        <v>2318</v>
      </c>
      <c r="E585" s="485" t="s">
        <v>2319</v>
      </c>
      <c r="F585" s="485">
        <v>140.46</v>
      </c>
      <c r="G585" s="486">
        <v>17820</v>
      </c>
      <c r="H585" s="487"/>
      <c r="I585" s="542">
        <v>3508</v>
      </c>
      <c r="J585" s="542">
        <v>2</v>
      </c>
      <c r="K585" s="542" t="s">
        <v>3983</v>
      </c>
      <c r="L585" s="542">
        <v>17065.331414423985</v>
      </c>
      <c r="M585" s="487">
        <f>+Tabela1368[[#This Row],[Colunas85]]/$N$651</f>
        <v>3.8200067688290526E-4</v>
      </c>
      <c r="N585" s="542">
        <v>13169.740736011969</v>
      </c>
      <c r="O585" s="487">
        <f>+O584+Tabela1368[[#This Row],[Colunas8]]</f>
        <v>0.92556783264477405</v>
      </c>
      <c r="P585" s="485">
        <v>110.38</v>
      </c>
      <c r="Q585" s="485">
        <v>96</v>
      </c>
      <c r="R585" s="561">
        <v>0.71499999999999997</v>
      </c>
      <c r="S585" s="485">
        <v>14.63</v>
      </c>
      <c r="T585" s="485">
        <v>56762.339919999999</v>
      </c>
      <c r="U585" s="485">
        <v>53372.901449999998</v>
      </c>
      <c r="V585" s="488">
        <v>238303830.59999999</v>
      </c>
      <c r="W585" s="487">
        <f t="shared" si="24"/>
        <v>1.0518576667210523E-4</v>
      </c>
      <c r="X585" s="487">
        <f>+X584+Tabela1368[[#This Row],[Colunas82]]</f>
        <v>0.93782471205760354</v>
      </c>
      <c r="Y585" s="488">
        <v>13372.83</v>
      </c>
    </row>
    <row r="586" spans="1:32" ht="20.100000000000001" customHeight="1" x14ac:dyDescent="0.25">
      <c r="A586" s="485">
        <f t="shared" si="25"/>
        <v>582</v>
      </c>
      <c r="B586" s="485" t="s">
        <v>2856</v>
      </c>
      <c r="C586" s="485">
        <v>3552007</v>
      </c>
      <c r="D586" s="485" t="s">
        <v>2857</v>
      </c>
      <c r="E586" s="485" t="s">
        <v>2858</v>
      </c>
      <c r="F586" s="485">
        <v>414.78199999999998</v>
      </c>
      <c r="G586" s="486">
        <v>6375</v>
      </c>
      <c r="H586" s="487"/>
      <c r="I586" s="542">
        <v>3511</v>
      </c>
      <c r="J586" s="542">
        <v>5</v>
      </c>
      <c r="K586" s="542" t="s">
        <v>4008</v>
      </c>
      <c r="L586" s="542">
        <v>6105.0217602106022</v>
      </c>
      <c r="M586" s="487">
        <f>+Tabela1368[[#This Row],[Colunas85]]/$N$651</f>
        <v>1.3665849130912021E-4</v>
      </c>
      <c r="N586" s="542">
        <v>4711.3971488258321</v>
      </c>
      <c r="O586" s="487">
        <f>+O585+Tabela1368[[#This Row],[Colunas8]]</f>
        <v>0.92570449113608322</v>
      </c>
      <c r="P586" s="485">
        <v>13.96</v>
      </c>
      <c r="Q586" s="485">
        <v>98.2</v>
      </c>
      <c r="R586" s="561">
        <v>0.67800000000000005</v>
      </c>
      <c r="S586" s="485">
        <v>29.85</v>
      </c>
      <c r="T586" s="485">
        <v>24259.16692</v>
      </c>
      <c r="U586" s="485">
        <v>21420.88003</v>
      </c>
      <c r="V586" s="488">
        <v>74496465</v>
      </c>
      <c r="W586" s="487">
        <f t="shared" si="24"/>
        <v>3.2882256930815166E-5</v>
      </c>
      <c r="X586" s="487">
        <f>+X585+Tabela1368[[#This Row],[Colunas82]]</f>
        <v>0.9378575943145343</v>
      </c>
      <c r="Y586" s="488">
        <v>11685.72</v>
      </c>
      <c r="AE586" s="483">
        <v>20</v>
      </c>
    </row>
    <row r="587" spans="1:32" ht="20.100000000000001" customHeight="1" x14ac:dyDescent="0.25">
      <c r="A587" s="485">
        <f t="shared" si="25"/>
        <v>583</v>
      </c>
      <c r="B587" s="485" t="s">
        <v>1822</v>
      </c>
      <c r="C587" s="485">
        <v>3552106</v>
      </c>
      <c r="D587" s="485" t="s">
        <v>1823</v>
      </c>
      <c r="E587" s="485" t="s">
        <v>1824</v>
      </c>
      <c r="F587" s="485">
        <v>449.029</v>
      </c>
      <c r="G587" s="486">
        <v>41690</v>
      </c>
      <c r="H587" s="487"/>
      <c r="I587" s="542">
        <v>3510</v>
      </c>
      <c r="J587" s="542">
        <v>4</v>
      </c>
      <c r="K587" s="542" t="s">
        <v>3995</v>
      </c>
      <c r="L587" s="542">
        <v>39924.448185596862</v>
      </c>
      <c r="M587" s="487">
        <f>+Tabela1368[[#This Row],[Colunas85]]/$N$651</f>
        <v>8.9369294159642677E-4</v>
      </c>
      <c r="N587" s="542">
        <v>30810.689746595912</v>
      </c>
      <c r="O587" s="487">
        <f>+O586+Tabela1368[[#This Row],[Colunas8]]</f>
        <v>0.92659818407767969</v>
      </c>
      <c r="P587" s="485">
        <v>81.7</v>
      </c>
      <c r="Q587" s="485">
        <v>97.7</v>
      </c>
      <c r="R587" s="561">
        <v>0.72899999999999998</v>
      </c>
      <c r="S587" s="485">
        <v>13.73</v>
      </c>
      <c r="T587" s="485">
        <v>103733.51939</v>
      </c>
      <c r="U587" s="485">
        <v>94753.961460000006</v>
      </c>
      <c r="V587" s="488">
        <v>883000036.60000002</v>
      </c>
      <c r="W587" s="487">
        <f t="shared" si="24"/>
        <v>3.8975049451541626E-4</v>
      </c>
      <c r="X587" s="487">
        <f>+X586+Tabela1368[[#This Row],[Colunas82]]</f>
        <v>0.9382473448090497</v>
      </c>
      <c r="Y587" s="488">
        <v>21180.14</v>
      </c>
      <c r="AE587" s="483">
        <v>21</v>
      </c>
    </row>
    <row r="588" spans="1:32" ht="20.100000000000001" customHeight="1" x14ac:dyDescent="0.25">
      <c r="A588" s="485">
        <f t="shared" si="25"/>
        <v>584</v>
      </c>
      <c r="B588" s="485" t="s">
        <v>1203</v>
      </c>
      <c r="C588" s="485">
        <v>3552205</v>
      </c>
      <c r="D588" s="485" t="s">
        <v>1204</v>
      </c>
      <c r="E588" s="485" t="s">
        <v>1205</v>
      </c>
      <c r="F588" s="485">
        <v>450.38200000000001</v>
      </c>
      <c r="G588" s="486">
        <v>695328</v>
      </c>
      <c r="H588" s="487"/>
      <c r="I588" s="542">
        <v>3502</v>
      </c>
      <c r="J588" s="542">
        <v>1</v>
      </c>
      <c r="K588" s="542" t="s">
        <v>3947</v>
      </c>
      <c r="L588" s="542">
        <v>665881.1875268576</v>
      </c>
      <c r="M588" s="487">
        <f>+Tabela1368[[#This Row],[Colunas85]]/$N$651</f>
        <v>1.4905486344311832E-2</v>
      </c>
      <c r="N588" s="542">
        <v>513877.07556059107</v>
      </c>
      <c r="O588" s="487">
        <f>+O587+Tabela1368[[#This Row],[Colunas8]]</f>
        <v>0.94150367042199157</v>
      </c>
      <c r="P588" s="485">
        <v>1304.18</v>
      </c>
      <c r="Q588" s="485">
        <v>98.1</v>
      </c>
      <c r="R588" s="561">
        <v>0.79800000000000004</v>
      </c>
      <c r="S588" s="485">
        <v>10.43</v>
      </c>
      <c r="T588" s="485">
        <v>2904617.70346</v>
      </c>
      <c r="U588" s="485">
        <v>2411150.6852799999</v>
      </c>
      <c r="V588" s="488">
        <v>36274656824.639999</v>
      </c>
      <c r="W588" s="487">
        <f t="shared" si="24"/>
        <v>1.6011398470853085E-2</v>
      </c>
      <c r="X588" s="487">
        <f>+X587+Tabela1368[[#This Row],[Colunas82]]</f>
        <v>0.95425874327990279</v>
      </c>
      <c r="Y588" s="488">
        <v>52169.13</v>
      </c>
      <c r="AE588" s="483">
        <v>22</v>
      </c>
      <c r="AF588" s="483">
        <v>22</v>
      </c>
    </row>
    <row r="589" spans="1:32" ht="20.100000000000001" customHeight="1" x14ac:dyDescent="0.25">
      <c r="A589" s="485">
        <f t="shared" si="25"/>
        <v>585</v>
      </c>
      <c r="B589" s="485" t="s">
        <v>2498</v>
      </c>
      <c r="C589" s="485">
        <v>3552304</v>
      </c>
      <c r="D589" s="485" t="s">
        <v>2499</v>
      </c>
      <c r="E589" s="485" t="s">
        <v>2500</v>
      </c>
      <c r="F589" s="485">
        <v>594.74400000000003</v>
      </c>
      <c r="G589" s="486">
        <v>7738</v>
      </c>
      <c r="H589" s="487"/>
      <c r="I589" s="542">
        <v>3506</v>
      </c>
      <c r="J589" s="542">
        <v>3</v>
      </c>
      <c r="K589" s="542" t="s">
        <v>3972</v>
      </c>
      <c r="L589" s="542">
        <v>7410.2993538054325</v>
      </c>
      <c r="M589" s="487">
        <f>+Tabela1368[[#This Row],[Colunas85]]/$N$651</f>
        <v>1.6587661266666227E-4</v>
      </c>
      <c r="N589" s="542">
        <v>5718.7123353120451</v>
      </c>
      <c r="O589" s="487">
        <f>+O588+Tabela1368[[#This Row],[Colunas8]]</f>
        <v>0.94166954703465822</v>
      </c>
      <c r="P589" s="485">
        <v>12.57</v>
      </c>
      <c r="Q589" s="485">
        <v>98.3</v>
      </c>
      <c r="R589" s="561">
        <v>0.747</v>
      </c>
      <c r="S589" s="485">
        <v>23.26</v>
      </c>
      <c r="T589" s="485">
        <v>36969.417249999999</v>
      </c>
      <c r="U589" s="485">
        <v>34834.06856</v>
      </c>
      <c r="V589" s="488">
        <v>167869255.31999999</v>
      </c>
      <c r="W589" s="487">
        <f t="shared" si="24"/>
        <v>7.4096401543574599E-5</v>
      </c>
      <c r="X589" s="487">
        <f>+X588+Tabela1368[[#This Row],[Colunas82]]</f>
        <v>0.95433283968144633</v>
      </c>
      <c r="Y589" s="488">
        <v>21694.14</v>
      </c>
    </row>
    <row r="590" spans="1:32" ht="20.100000000000001" customHeight="1" x14ac:dyDescent="0.25">
      <c r="A590" s="485">
        <f t="shared" si="25"/>
        <v>586</v>
      </c>
      <c r="B590" s="485" t="s">
        <v>1242</v>
      </c>
      <c r="C590" s="485">
        <v>3552403</v>
      </c>
      <c r="D590" s="485" t="s">
        <v>1243</v>
      </c>
      <c r="E590" s="485" t="s">
        <v>1244</v>
      </c>
      <c r="F590" s="485">
        <v>153.465</v>
      </c>
      <c r="G590" s="486">
        <v>289875</v>
      </c>
      <c r="H590" s="487"/>
      <c r="I590" s="542">
        <v>3510</v>
      </c>
      <c r="J590" s="542">
        <v>1</v>
      </c>
      <c r="K590" s="542" t="s">
        <v>3991</v>
      </c>
      <c r="L590" s="542">
        <v>277598.93062604679</v>
      </c>
      <c r="M590" s="487">
        <f>+Tabela1368[[#This Row],[Colunas85]]/$N$651</f>
        <v>6.2139419871735241E-3</v>
      </c>
      <c r="N590" s="542">
        <v>214229.99976719811</v>
      </c>
      <c r="O590" s="487">
        <f>+O589+Tabela1368[[#This Row],[Colunas8]]</f>
        <v>0.94788348902183173</v>
      </c>
      <c r="P590" s="485">
        <v>1572.04</v>
      </c>
      <c r="Q590" s="485">
        <v>97.7</v>
      </c>
      <c r="R590" s="561">
        <v>0.76200000000000001</v>
      </c>
      <c r="S590" s="485">
        <v>7.46</v>
      </c>
      <c r="T590" s="485">
        <v>697378.01979000005</v>
      </c>
      <c r="U590" s="485">
        <v>594154.62104999996</v>
      </c>
      <c r="V590" s="488">
        <v>15024806797.5</v>
      </c>
      <c r="W590" s="487">
        <f t="shared" si="24"/>
        <v>6.6318523630786138E-3</v>
      </c>
      <c r="X590" s="487">
        <f>+X589+Tabela1368[[#This Row],[Colunas82]]</f>
        <v>0.96096469204452495</v>
      </c>
      <c r="Y590" s="488">
        <v>51832.02</v>
      </c>
    </row>
    <row r="591" spans="1:32" ht="20.100000000000001" customHeight="1" x14ac:dyDescent="0.25">
      <c r="A591" s="485">
        <f t="shared" si="25"/>
        <v>587</v>
      </c>
      <c r="B591" s="485" t="s">
        <v>2263</v>
      </c>
      <c r="C591" s="485">
        <v>3552551</v>
      </c>
      <c r="D591" s="485" t="s">
        <v>2264</v>
      </c>
      <c r="E591" s="485" t="s">
        <v>2265</v>
      </c>
      <c r="F591" s="485">
        <v>330.58699999999999</v>
      </c>
      <c r="G591" s="486">
        <v>4063</v>
      </c>
      <c r="H591" s="487"/>
      <c r="I591" s="542">
        <v>3507</v>
      </c>
      <c r="J591" s="542">
        <v>4</v>
      </c>
      <c r="K591" s="542" t="s">
        <v>3978</v>
      </c>
      <c r="L591" s="542">
        <v>3890.9338685075563</v>
      </c>
      <c r="M591" s="487">
        <f>+Tabela1368[[#This Row],[Colunas85]]/$N$651</f>
        <v>8.7097011794345919E-5</v>
      </c>
      <c r="N591" s="542">
        <v>3002.7304495183298</v>
      </c>
      <c r="O591" s="487">
        <f>+O590+Tabela1368[[#This Row],[Colunas8]]</f>
        <v>0.94797058603362605</v>
      </c>
      <c r="P591" s="485">
        <v>10.24</v>
      </c>
      <c r="Q591" s="485">
        <v>99.8</v>
      </c>
      <c r="R591" s="561">
        <v>0.69899999999999995</v>
      </c>
      <c r="S591" s="485">
        <v>34.479999999999997</v>
      </c>
      <c r="T591" s="485">
        <v>27632.558550000002</v>
      </c>
      <c r="U591" s="485">
        <v>23024.928169999999</v>
      </c>
      <c r="V591" s="488">
        <v>260727301.19</v>
      </c>
      <c r="W591" s="487">
        <f t="shared" si="24"/>
        <v>1.1508334129153123E-4</v>
      </c>
      <c r="X591" s="487">
        <f>+X590+Tabela1368[[#This Row],[Colunas82]]</f>
        <v>0.96107977538581646</v>
      </c>
      <c r="Y591" s="488">
        <v>64171.13</v>
      </c>
    </row>
    <row r="592" spans="1:32" ht="20.100000000000001" customHeight="1" x14ac:dyDescent="0.25">
      <c r="A592" s="485">
        <f t="shared" si="25"/>
        <v>588</v>
      </c>
      <c r="B592" s="485" t="s">
        <v>1287</v>
      </c>
      <c r="C592" s="485">
        <v>3552502</v>
      </c>
      <c r="D592" s="485" t="s">
        <v>1288</v>
      </c>
      <c r="E592" s="485" t="s">
        <v>1289</v>
      </c>
      <c r="F592" s="485">
        <v>206.23599999999999</v>
      </c>
      <c r="G592" s="486">
        <v>303397</v>
      </c>
      <c r="H592" s="487"/>
      <c r="I592" s="542">
        <v>3501</v>
      </c>
      <c r="J592" s="542">
        <v>1</v>
      </c>
      <c r="K592" s="542" t="s">
        <v>3944</v>
      </c>
      <c r="L592" s="542">
        <v>290548.28031099855</v>
      </c>
      <c r="M592" s="487">
        <f>+Tabela1368[[#This Row],[Colunas85]]/$N$651</f>
        <v>6.5038080451314722E-3</v>
      </c>
      <c r="N592" s="542">
        <v>224223.33502153895</v>
      </c>
      <c r="O592" s="487">
        <f>+O591+Tabela1368[[#This Row],[Colunas8]]</f>
        <v>0.95447439407875756</v>
      </c>
      <c r="P592" s="485">
        <v>1272.93</v>
      </c>
      <c r="Q592" s="485">
        <v>96.7</v>
      </c>
      <c r="R592" s="561">
        <v>0.76500000000000001</v>
      </c>
      <c r="S592" s="485">
        <v>11.66</v>
      </c>
      <c r="T592" s="485">
        <v>754545.29122999997</v>
      </c>
      <c r="U592" s="485">
        <v>600568.75130999996</v>
      </c>
      <c r="V592" s="488">
        <v>11479271246.57</v>
      </c>
      <c r="W592" s="487">
        <f t="shared" si="24"/>
        <v>5.0668759451637556E-3</v>
      </c>
      <c r="X592" s="487">
        <f>+X591+Tabela1368[[#This Row],[Colunas82]]</f>
        <v>0.96614665133098021</v>
      </c>
      <c r="Y592" s="488">
        <v>37835.81</v>
      </c>
    </row>
    <row r="593" spans="1:25" ht="20.100000000000001" customHeight="1" x14ac:dyDescent="0.25">
      <c r="A593" s="485">
        <f t="shared" si="25"/>
        <v>589</v>
      </c>
      <c r="B593" s="485" t="s">
        <v>2311</v>
      </c>
      <c r="C593" s="485">
        <v>3552601</v>
      </c>
      <c r="D593" s="485" t="s">
        <v>2312</v>
      </c>
      <c r="E593" s="485" t="s">
        <v>2313</v>
      </c>
      <c r="F593" s="485">
        <v>345.79199999999997</v>
      </c>
      <c r="G593" s="486">
        <v>12561</v>
      </c>
      <c r="H593" s="487"/>
      <c r="I593" s="542">
        <v>3507</v>
      </c>
      <c r="J593" s="542">
        <v>2</v>
      </c>
      <c r="K593" s="542" t="s">
        <v>3976</v>
      </c>
      <c r="L593" s="542">
        <v>12029.047581177312</v>
      </c>
      <c r="M593" s="487">
        <f>+Tabela1368[[#This Row],[Colunas85]]/$N$651</f>
        <v>2.6926546028766408E-4</v>
      </c>
      <c r="N593" s="542">
        <v>9283.1152292394145</v>
      </c>
      <c r="O593" s="487">
        <f>+O592+Tabela1368[[#This Row],[Colunas8]]</f>
        <v>0.95474365953904528</v>
      </c>
      <c r="P593" s="485">
        <v>32.880000000000003</v>
      </c>
      <c r="Q593" s="485">
        <v>98.4</v>
      </c>
      <c r="R593" s="561">
        <v>0.73499999999999999</v>
      </c>
      <c r="S593" s="485" t="s">
        <v>27</v>
      </c>
      <c r="T593" s="485">
        <v>38949.304409999997</v>
      </c>
      <c r="U593" s="485">
        <v>34205.206590000002</v>
      </c>
      <c r="V593" s="488">
        <v>239576957.88000003</v>
      </c>
      <c r="W593" s="487">
        <f t="shared" si="24"/>
        <v>1.0574771680392144E-4</v>
      </c>
      <c r="X593" s="487">
        <f>+X592+Tabela1368[[#This Row],[Colunas82]]</f>
        <v>0.96625239904778415</v>
      </c>
      <c r="Y593" s="488">
        <v>19073.080000000002</v>
      </c>
    </row>
    <row r="594" spans="1:25" ht="20.100000000000001" customHeight="1" x14ac:dyDescent="0.25">
      <c r="A594" s="485">
        <f t="shared" si="25"/>
        <v>590</v>
      </c>
      <c r="B594" s="485" t="s">
        <v>2266</v>
      </c>
      <c r="C594" s="485">
        <v>3552700</v>
      </c>
      <c r="D594" s="485" t="s">
        <v>2267</v>
      </c>
      <c r="E594" s="485" t="s">
        <v>2268</v>
      </c>
      <c r="F594" s="485">
        <v>368.60399999999998</v>
      </c>
      <c r="G594" s="486">
        <v>16787</v>
      </c>
      <c r="H594" s="487"/>
      <c r="I594" s="542">
        <v>3509</v>
      </c>
      <c r="J594" s="542">
        <v>1</v>
      </c>
      <c r="K594" s="542" t="s">
        <v>3988</v>
      </c>
      <c r="L594" s="542">
        <v>16076.078476651821</v>
      </c>
      <c r="M594" s="487">
        <f>+Tabela1368[[#This Row],[Colunas85]]/$N$651</f>
        <v>3.5985664213430594E-4</v>
      </c>
      <c r="N594" s="542">
        <v>12406.309637229684</v>
      </c>
      <c r="O594" s="487">
        <f>+O593+Tabela1368[[#This Row],[Colunas8]]</f>
        <v>0.95510351618117961</v>
      </c>
      <c r="P594" s="485">
        <v>39.74</v>
      </c>
      <c r="Q594" s="485">
        <v>96.5</v>
      </c>
      <c r="R594" s="561">
        <v>0.70399999999999996</v>
      </c>
      <c r="S594" s="485">
        <v>5</v>
      </c>
      <c r="T594" s="485">
        <v>42725.247080000001</v>
      </c>
      <c r="U594" s="485">
        <v>36007.232170000003</v>
      </c>
      <c r="V594" s="488">
        <v>259997895.34999999</v>
      </c>
      <c r="W594" s="487">
        <f t="shared" si="24"/>
        <v>1.1476138628013953E-4</v>
      </c>
      <c r="X594" s="487">
        <f>+X593+Tabela1368[[#This Row],[Colunas82]]</f>
        <v>0.96636716043406434</v>
      </c>
      <c r="Y594" s="488">
        <v>15488.05</v>
      </c>
    </row>
    <row r="595" spans="1:25" ht="20.100000000000001" customHeight="1" x14ac:dyDescent="0.25">
      <c r="A595" s="485">
        <f t="shared" si="25"/>
        <v>591</v>
      </c>
      <c r="B595" s="485" t="s">
        <v>1311</v>
      </c>
      <c r="C595" s="485">
        <v>3552809</v>
      </c>
      <c r="D595" s="485" t="s">
        <v>1312</v>
      </c>
      <c r="E595" s="485" t="s">
        <v>1313</v>
      </c>
      <c r="F595" s="485">
        <v>20.388000000000002</v>
      </c>
      <c r="G595" s="486">
        <v>297528</v>
      </c>
      <c r="H595" s="487"/>
      <c r="I595" s="542">
        <v>3501</v>
      </c>
      <c r="J595" s="542">
        <v>1</v>
      </c>
      <c r="K595" s="542" t="s">
        <v>3944</v>
      </c>
      <c r="L595" s="542">
        <v>284927.82968971605</v>
      </c>
      <c r="M595" s="487">
        <f>+Tabela1368[[#This Row],[Colunas85]]/$N$651</f>
        <v>6.3779964866227312E-3</v>
      </c>
      <c r="N595" s="542">
        <v>219885.89347385915</v>
      </c>
      <c r="O595" s="487">
        <f>+O594+Tabela1368[[#This Row],[Colunas8]]</f>
        <v>0.96148151266780235</v>
      </c>
      <c r="P595" s="485">
        <v>11994.31</v>
      </c>
      <c r="Q595" s="485">
        <v>96.9</v>
      </c>
      <c r="R595" s="561">
        <v>0.76900000000000002</v>
      </c>
      <c r="S595" s="485">
        <v>11.34</v>
      </c>
      <c r="T595" s="485">
        <v>799203.32594999997</v>
      </c>
      <c r="U595" s="485">
        <v>687609.38546999998</v>
      </c>
      <c r="V595" s="488">
        <v>8729739295.2000008</v>
      </c>
      <c r="W595" s="487">
        <f t="shared" si="24"/>
        <v>3.8532503581720254E-3</v>
      </c>
      <c r="X595" s="487">
        <f>+X594+Tabela1368[[#This Row],[Colunas82]]</f>
        <v>0.97022041079223642</v>
      </c>
      <c r="Y595" s="488">
        <v>29340.9</v>
      </c>
    </row>
    <row r="596" spans="1:25" ht="20.100000000000001" customHeight="1" x14ac:dyDescent="0.25">
      <c r="A596" s="485">
        <f t="shared" si="25"/>
        <v>592</v>
      </c>
      <c r="B596" s="485" t="s">
        <v>2522</v>
      </c>
      <c r="C596" s="485">
        <v>3552908</v>
      </c>
      <c r="D596" s="485" t="s">
        <v>2523</v>
      </c>
      <c r="E596" s="485" t="s">
        <v>2524</v>
      </c>
      <c r="F596" s="485">
        <v>607.26700000000005</v>
      </c>
      <c r="G596" s="486">
        <v>6371</v>
      </c>
      <c r="H596" s="487"/>
      <c r="I596" s="542">
        <v>3505</v>
      </c>
      <c r="J596" s="542">
        <v>1</v>
      </c>
      <c r="K596" s="542" t="s">
        <v>3965</v>
      </c>
      <c r="L596" s="542">
        <v>6101.1911583218416</v>
      </c>
      <c r="M596" s="487">
        <f>+Tabela1368[[#This Row],[Colunas85]]/$N$651</f>
        <v>1.3657274480476938E-4</v>
      </c>
      <c r="N596" s="542">
        <v>4708.4409780657843</v>
      </c>
      <c r="O596" s="487">
        <f>+O595+Tabela1368[[#This Row],[Colunas8]]</f>
        <v>0.96161808541260707</v>
      </c>
      <c r="P596" s="485">
        <v>9.41</v>
      </c>
      <c r="Q596" s="485">
        <v>99.3</v>
      </c>
      <c r="R596" s="561">
        <v>0.72299999999999998</v>
      </c>
      <c r="S596" s="485">
        <v>12.99</v>
      </c>
      <c r="T596" s="485">
        <v>40441.752999999997</v>
      </c>
      <c r="U596" s="485">
        <v>34172.34895</v>
      </c>
      <c r="V596" s="488">
        <v>159350368.93000001</v>
      </c>
      <c r="W596" s="487">
        <f t="shared" si="24"/>
        <v>7.0336220291478891E-5</v>
      </c>
      <c r="X596" s="487">
        <f>+X595+Tabela1368[[#This Row],[Colunas82]]</f>
        <v>0.97029074701252793</v>
      </c>
      <c r="Y596" s="488">
        <v>25011.83</v>
      </c>
    </row>
    <row r="597" spans="1:25" ht="20.100000000000001" customHeight="1" x14ac:dyDescent="0.25">
      <c r="A597" s="485">
        <f t="shared" si="25"/>
        <v>593</v>
      </c>
      <c r="B597" s="485" t="s">
        <v>2212</v>
      </c>
      <c r="C597" s="485">
        <v>3553005</v>
      </c>
      <c r="D597" s="485" t="s">
        <v>2213</v>
      </c>
      <c r="E597" s="485" t="s">
        <v>2214</v>
      </c>
      <c r="F597" s="485">
        <v>145.33199999999999</v>
      </c>
      <c r="G597" s="486">
        <v>14415</v>
      </c>
      <c r="H597" s="487"/>
      <c r="I597" s="542">
        <v>3502</v>
      </c>
      <c r="J597" s="542">
        <v>5</v>
      </c>
      <c r="K597" s="542" t="s">
        <v>3951</v>
      </c>
      <c r="L597" s="542">
        <v>13804.531556617383</v>
      </c>
      <c r="M597" s="487">
        <f>+Tabela1368[[#This Row],[Colunas85]]/$N$651</f>
        <v>3.090089650542694E-4</v>
      </c>
      <c r="N597" s="542">
        <v>10653.300376521469</v>
      </c>
      <c r="O597" s="487">
        <f>+O596+Tabela1368[[#This Row],[Colunas8]]</f>
        <v>0.96192709437766133</v>
      </c>
      <c r="P597" s="485">
        <v>74.510000000000005</v>
      </c>
      <c r="Q597" s="485">
        <v>97.3</v>
      </c>
      <c r="R597" s="561">
        <v>0.70899999999999996</v>
      </c>
      <c r="S597" s="485">
        <v>15</v>
      </c>
      <c r="T597" s="485">
        <v>34774.559639999999</v>
      </c>
      <c r="U597" s="485">
        <v>31443.80012</v>
      </c>
      <c r="V597" s="488">
        <v>288272034.90000004</v>
      </c>
      <c r="W597" s="487">
        <f t="shared" si="24"/>
        <v>1.2724140826750262E-4</v>
      </c>
      <c r="X597" s="487">
        <f>+X596+Tabela1368[[#This Row],[Colunas82]]</f>
        <v>0.97041798842079541</v>
      </c>
      <c r="Y597" s="488">
        <v>19998.060000000001</v>
      </c>
    </row>
    <row r="598" spans="1:25" ht="20.100000000000001" customHeight="1" x14ac:dyDescent="0.25">
      <c r="A598" s="485">
        <f t="shared" si="25"/>
        <v>594</v>
      </c>
      <c r="B598" s="485" t="s">
        <v>2746</v>
      </c>
      <c r="C598" s="485">
        <v>3553104</v>
      </c>
      <c r="D598" s="485" t="s">
        <v>2747</v>
      </c>
      <c r="E598" s="485" t="s">
        <v>2748</v>
      </c>
      <c r="F598" s="485">
        <v>107.059</v>
      </c>
      <c r="G598" s="486">
        <v>6346</v>
      </c>
      <c r="H598" s="487"/>
      <c r="I598" s="542">
        <v>3508</v>
      </c>
      <c r="J598" s="542">
        <v>2</v>
      </c>
      <c r="K598" s="542" t="s">
        <v>3983</v>
      </c>
      <c r="L598" s="542">
        <v>6077.2498965170944</v>
      </c>
      <c r="M598" s="487">
        <f>+Tabela1368[[#This Row],[Colunas85]]/$N$651</f>
        <v>1.3603682915257673E-4</v>
      </c>
      <c r="N598" s="542">
        <v>4689.9649108154863</v>
      </c>
      <c r="O598" s="487">
        <f>+O597+Tabela1368[[#This Row],[Colunas8]]</f>
        <v>0.96206313120681386</v>
      </c>
      <c r="P598" s="485">
        <v>55.27</v>
      </c>
      <c r="Q598" s="485">
        <v>97.8</v>
      </c>
      <c r="R598" s="561">
        <v>0.71</v>
      </c>
      <c r="S598" s="485">
        <v>13.89</v>
      </c>
      <c r="T598" s="485">
        <v>23201.975180000001</v>
      </c>
      <c r="U598" s="485">
        <v>18520.710579999999</v>
      </c>
      <c r="V598" s="488">
        <v>98194894.460000008</v>
      </c>
      <c r="W598" s="487">
        <f t="shared" si="24"/>
        <v>4.3342590134015073E-5</v>
      </c>
      <c r="X598" s="487">
        <f>+X597+Tabela1368[[#This Row],[Colunas82]]</f>
        <v>0.97046133101092946</v>
      </c>
      <c r="Y598" s="488">
        <v>15473.51</v>
      </c>
    </row>
    <row r="599" spans="1:25" ht="20.100000000000001" customHeight="1" x14ac:dyDescent="0.25">
      <c r="A599" s="485">
        <f t="shared" si="25"/>
        <v>595</v>
      </c>
      <c r="B599" s="485" t="s">
        <v>2675</v>
      </c>
      <c r="C599" s="485">
        <v>3553203</v>
      </c>
      <c r="D599" s="485" t="s">
        <v>2676</v>
      </c>
      <c r="E599" s="485" t="s">
        <v>2677</v>
      </c>
      <c r="F599" s="485">
        <v>132.459</v>
      </c>
      <c r="G599" s="486">
        <v>5562</v>
      </c>
      <c r="H599" s="487"/>
      <c r="I599" s="542">
        <v>3508</v>
      </c>
      <c r="J599" s="542">
        <v>2</v>
      </c>
      <c r="K599" s="542" t="s">
        <v>3983</v>
      </c>
      <c r="L599" s="542">
        <v>5326.4519263202146</v>
      </c>
      <c r="M599" s="487">
        <f>+Tabela1368[[#This Row],[Colunas85]]/$N$651</f>
        <v>1.1923051429981593E-4</v>
      </c>
      <c r="N599" s="542">
        <v>4110.5554418461616</v>
      </c>
      <c r="O599" s="487">
        <f>+O598+Tabela1368[[#This Row],[Colunas8]]</f>
        <v>0.96218236172111371</v>
      </c>
      <c r="P599" s="485">
        <v>41.12</v>
      </c>
      <c r="Q599" s="485">
        <v>97.8</v>
      </c>
      <c r="R599" s="561">
        <v>0.76</v>
      </c>
      <c r="S599" s="485" t="s">
        <v>27</v>
      </c>
      <c r="T599" s="485">
        <v>20841.968120000001</v>
      </c>
      <c r="U599" s="485">
        <v>19114.403340000001</v>
      </c>
      <c r="V599" s="488">
        <v>113947748.46000001</v>
      </c>
      <c r="W599" s="487">
        <f t="shared" si="24"/>
        <v>5.0295797814696562E-5</v>
      </c>
      <c r="X599" s="487">
        <f>+X598+Tabela1368[[#This Row],[Colunas82]]</f>
        <v>0.97051162680874414</v>
      </c>
      <c r="Y599" s="488">
        <v>20486.830000000002</v>
      </c>
    </row>
    <row r="600" spans="1:25" ht="20.100000000000001" customHeight="1" x14ac:dyDescent="0.25">
      <c r="A600" s="485">
        <f t="shared" si="25"/>
        <v>596</v>
      </c>
      <c r="B600" s="485" t="s">
        <v>1960</v>
      </c>
      <c r="C600" s="485">
        <v>3553302</v>
      </c>
      <c r="D600" s="485" t="s">
        <v>1961</v>
      </c>
      <c r="E600" s="485" t="s">
        <v>1962</v>
      </c>
      <c r="F600" s="485">
        <v>561.78800000000001</v>
      </c>
      <c r="G600" s="486">
        <v>23255</v>
      </c>
      <c r="H600" s="487"/>
      <c r="I600" s="542">
        <v>3510</v>
      </c>
      <c r="J600" s="542">
        <v>7</v>
      </c>
      <c r="K600" s="542" t="s">
        <v>3998</v>
      </c>
      <c r="L600" s="542">
        <v>22270.161730776083</v>
      </c>
      <c r="M600" s="487">
        <f>+Tabela1368[[#This Row],[Colunas85]]/$N$651</f>
        <v>4.9850873966958268E-4</v>
      </c>
      <c r="N600" s="542">
        <v>17186.43775622662</v>
      </c>
      <c r="O600" s="487">
        <f>+O599+Tabela1368[[#This Row],[Colunas8]]</f>
        <v>0.96268087046078332</v>
      </c>
      <c r="P600" s="485">
        <v>39.880000000000003</v>
      </c>
      <c r="Q600" s="485">
        <v>97.7</v>
      </c>
      <c r="R600" s="561">
        <v>0.73099999999999998</v>
      </c>
      <c r="S600" s="485">
        <v>3.53</v>
      </c>
      <c r="T600" s="485">
        <v>84782.785359999994</v>
      </c>
      <c r="U600" s="485">
        <v>70033.549859999999</v>
      </c>
      <c r="V600" s="488">
        <v>563000759.39999998</v>
      </c>
      <c r="W600" s="487">
        <f t="shared" si="24"/>
        <v>2.4850488708202267E-4</v>
      </c>
      <c r="X600" s="487">
        <f>+X599+Tabela1368[[#This Row],[Colunas82]]</f>
        <v>0.9707601316958262</v>
      </c>
      <c r="Y600" s="488">
        <v>24209.88</v>
      </c>
    </row>
    <row r="601" spans="1:25" ht="20.100000000000001" customHeight="1" x14ac:dyDescent="0.25">
      <c r="A601" s="485">
        <f t="shared" si="25"/>
        <v>597</v>
      </c>
      <c r="B601" s="485" t="s">
        <v>1786</v>
      </c>
      <c r="C601" s="485">
        <v>3553401</v>
      </c>
      <c r="D601" s="485" t="s">
        <v>1787</v>
      </c>
      <c r="E601" s="485" t="s">
        <v>1788</v>
      </c>
      <c r="F601" s="485">
        <v>747.21799999999996</v>
      </c>
      <c r="G601" s="486">
        <v>26231</v>
      </c>
      <c r="H601" s="487"/>
      <c r="I601" s="542">
        <v>3507</v>
      </c>
      <c r="J601" s="542">
        <v>1</v>
      </c>
      <c r="K601" s="542" t="s">
        <v>3974</v>
      </c>
      <c r="L601" s="542">
        <v>25120.129536013221</v>
      </c>
      <c r="M601" s="487">
        <f>+Tabela1368[[#This Row],[Colunas85]]/$N$651</f>
        <v>5.6230413890659327E-4</v>
      </c>
      <c r="N601" s="542">
        <v>19385.828801702024</v>
      </c>
      <c r="O601" s="487">
        <f>+O600+Tabela1368[[#This Row],[Colunas8]]</f>
        <v>0.96324317459968989</v>
      </c>
      <c r="P601" s="485">
        <v>32.25</v>
      </c>
      <c r="Q601" s="485">
        <v>99</v>
      </c>
      <c r="R601" s="561">
        <v>0.748</v>
      </c>
      <c r="S601" s="485">
        <v>7.12</v>
      </c>
      <c r="T601" s="485">
        <v>77937.688219999996</v>
      </c>
      <c r="U601" s="485">
        <v>64887.93619</v>
      </c>
      <c r="V601" s="488">
        <v>941670341.34000003</v>
      </c>
      <c r="W601" s="487">
        <f t="shared" si="24"/>
        <v>4.1564718685739387E-4</v>
      </c>
      <c r="X601" s="487">
        <f>+X600+Tabela1368[[#This Row],[Colunas82]]</f>
        <v>0.97117577888268358</v>
      </c>
      <c r="Y601" s="488">
        <v>35899.14</v>
      </c>
    </row>
    <row r="602" spans="1:25" ht="20.100000000000001" customHeight="1" x14ac:dyDescent="0.25">
      <c r="A602" s="485">
        <f t="shared" si="25"/>
        <v>598</v>
      </c>
      <c r="B602" s="485" t="s">
        <v>2584</v>
      </c>
      <c r="C602" s="485">
        <v>3553500</v>
      </c>
      <c r="D602" s="485" t="s">
        <v>2585</v>
      </c>
      <c r="E602" s="485" t="s">
        <v>2586</v>
      </c>
      <c r="F602" s="485">
        <v>755.1</v>
      </c>
      <c r="G602" s="486">
        <v>7725</v>
      </c>
      <c r="H602" s="487"/>
      <c r="I602" s="542">
        <v>3502</v>
      </c>
      <c r="J602" s="542">
        <v>1</v>
      </c>
      <c r="K602" s="542" t="s">
        <v>3947</v>
      </c>
      <c r="L602" s="542">
        <v>7397.8498976669644</v>
      </c>
      <c r="M602" s="487">
        <f>+Tabela1368[[#This Row],[Colunas85]]/$N$651</f>
        <v>1.6559793652752211E-4</v>
      </c>
      <c r="N602" s="542">
        <v>5709.1047803418905</v>
      </c>
      <c r="O602" s="487">
        <f>+O601+Tabela1368[[#This Row],[Colunas8]]</f>
        <v>0.96340877253621737</v>
      </c>
      <c r="P602" s="485">
        <v>10.61</v>
      </c>
      <c r="Q602" s="485">
        <v>98.3</v>
      </c>
      <c r="R602" s="561">
        <v>0.68100000000000005</v>
      </c>
      <c r="S602" s="485">
        <v>20.62</v>
      </c>
      <c r="T602" s="485">
        <v>29032.223770000001</v>
      </c>
      <c r="U602" s="485">
        <v>22549.15523</v>
      </c>
      <c r="V602" s="488">
        <v>139270626</v>
      </c>
      <c r="W602" s="487">
        <f t="shared" si="24"/>
        <v>6.1473151874353601E-5</v>
      </c>
      <c r="X602" s="487">
        <f>+X601+Tabela1368[[#This Row],[Colunas82]]</f>
        <v>0.97123725203455791</v>
      </c>
      <c r="Y602" s="488">
        <v>18028.560000000001</v>
      </c>
    </row>
    <row r="603" spans="1:25" ht="20.100000000000001" customHeight="1" x14ac:dyDescent="0.25">
      <c r="A603" s="485">
        <f t="shared" si="25"/>
        <v>599</v>
      </c>
      <c r="B603" s="485" t="s">
        <v>2161</v>
      </c>
      <c r="C603" s="485">
        <v>3553609</v>
      </c>
      <c r="D603" s="485" t="s">
        <v>2162</v>
      </c>
      <c r="E603" s="485" t="s">
        <v>2163</v>
      </c>
      <c r="F603" s="485">
        <v>221.89099999999999</v>
      </c>
      <c r="G603" s="486">
        <v>12940</v>
      </c>
      <c r="H603" s="487"/>
      <c r="I603" s="542">
        <v>3510</v>
      </c>
      <c r="J603" s="542">
        <v>10</v>
      </c>
      <c r="K603" s="542" t="s">
        <v>4001</v>
      </c>
      <c r="L603" s="542">
        <v>12391.997110137283</v>
      </c>
      <c r="M603" s="487">
        <f>+Tabela1368[[#This Row],[Colunas85]]/$N$651</f>
        <v>2.7738994157490432E-4</v>
      </c>
      <c r="N603" s="542">
        <v>9563.2124087539232</v>
      </c>
      <c r="O603" s="487">
        <f>+O602+Tabela1368[[#This Row],[Colunas8]]</f>
        <v>0.96368616247779226</v>
      </c>
      <c r="P603" s="485">
        <v>57.23</v>
      </c>
      <c r="Q603" s="485">
        <v>98.2</v>
      </c>
      <c r="R603" s="561">
        <v>0.751</v>
      </c>
      <c r="S603" s="485">
        <v>8.93</v>
      </c>
      <c r="T603" s="485">
        <v>46243.603289999999</v>
      </c>
      <c r="U603" s="485">
        <v>36382.66474</v>
      </c>
      <c r="V603" s="488">
        <v>324714289.60000002</v>
      </c>
      <c r="W603" s="487">
        <f t="shared" si="24"/>
        <v>1.4332678335454341E-4</v>
      </c>
      <c r="X603" s="487">
        <f>+X602+Tabela1368[[#This Row],[Colunas82]]</f>
        <v>0.9713805788179124</v>
      </c>
      <c r="Y603" s="488">
        <v>25093.84</v>
      </c>
    </row>
    <row r="604" spans="1:25" ht="20.100000000000001" customHeight="1" x14ac:dyDescent="0.25">
      <c r="A604" s="485">
        <f t="shared" si="25"/>
        <v>600</v>
      </c>
      <c r="B604" s="485" t="s">
        <v>3052</v>
      </c>
      <c r="C604" s="485">
        <v>3553658</v>
      </c>
      <c r="D604" s="485" t="s">
        <v>3053</v>
      </c>
      <c r="E604" s="485" t="s">
        <v>3054</v>
      </c>
      <c r="F604" s="485">
        <v>53.892000000000003</v>
      </c>
      <c r="G604" s="486">
        <v>2815</v>
      </c>
      <c r="H604" s="487"/>
      <c r="I604" s="542">
        <v>3508</v>
      </c>
      <c r="J604" s="542">
        <v>2</v>
      </c>
      <c r="K604" s="542" t="s">
        <v>3983</v>
      </c>
      <c r="L604" s="542">
        <v>2695.7860792145639</v>
      </c>
      <c r="M604" s="487">
        <f>+Tabela1368[[#This Row],[Colunas85]]/$N$651</f>
        <v>6.0344102436889934E-5</v>
      </c>
      <c r="N604" s="542">
        <v>2080.405172383485</v>
      </c>
      <c r="O604" s="487">
        <f>+O603+Tabela1368[[#This Row],[Colunas8]]</f>
        <v>0.9637465065802292</v>
      </c>
      <c r="P604" s="485">
        <v>50.58</v>
      </c>
      <c r="Q604" s="485">
        <v>98.2</v>
      </c>
      <c r="R604" s="561">
        <v>0.75900000000000001</v>
      </c>
      <c r="S604" s="485">
        <v>35.71</v>
      </c>
      <c r="T604" s="485">
        <v>15229.67138</v>
      </c>
      <c r="U604" s="485">
        <v>13325.40252</v>
      </c>
      <c r="V604" s="488">
        <v>38595930.149999999</v>
      </c>
      <c r="W604" s="487">
        <f t="shared" si="24"/>
        <v>1.7035993475342698E-5</v>
      </c>
      <c r="X604" s="487">
        <f>+X603+Tabela1368[[#This Row],[Colunas82]]</f>
        <v>0.97139761481138776</v>
      </c>
      <c r="Y604" s="488">
        <v>13710.81</v>
      </c>
    </row>
    <row r="605" spans="1:25" ht="20.100000000000001" customHeight="1" x14ac:dyDescent="0.25">
      <c r="A605" s="485">
        <f t="shared" si="25"/>
        <v>601</v>
      </c>
      <c r="B605" s="485" t="s">
        <v>1628</v>
      </c>
      <c r="C605" s="485">
        <v>3553708</v>
      </c>
      <c r="D605" s="485" t="s">
        <v>1629</v>
      </c>
      <c r="E605" s="485" t="s">
        <v>1630</v>
      </c>
      <c r="F605" s="485">
        <v>594.33500000000004</v>
      </c>
      <c r="G605" s="486">
        <v>57547</v>
      </c>
      <c r="H605" s="487"/>
      <c r="I605" s="542">
        <v>3509</v>
      </c>
      <c r="J605" s="542">
        <v>1</v>
      </c>
      <c r="K605" s="542" t="s">
        <v>3988</v>
      </c>
      <c r="L605" s="542">
        <v>55109.911723112076</v>
      </c>
      <c r="M605" s="487">
        <f>+Tabela1368[[#This Row],[Colunas85]]/$N$651</f>
        <v>1.2336135214691671E-3</v>
      </c>
      <c r="N605" s="542">
        <v>42529.689682114535</v>
      </c>
      <c r="O605" s="487">
        <f>+O604+Tabela1368[[#This Row],[Colunas8]]</f>
        <v>0.96498012010169831</v>
      </c>
      <c r="P605" s="485">
        <v>90.95</v>
      </c>
      <c r="Q605" s="485">
        <v>98.2</v>
      </c>
      <c r="R605" s="561">
        <v>0.748</v>
      </c>
      <c r="S605" s="485">
        <v>15.85</v>
      </c>
      <c r="T605" s="485">
        <v>195729.86329000001</v>
      </c>
      <c r="U605" s="485">
        <v>172500.13688000001</v>
      </c>
      <c r="V605" s="488">
        <v>1586093725.3699999</v>
      </c>
      <c r="W605" s="487">
        <f t="shared" si="24"/>
        <v>7.0009149285097131E-4</v>
      </c>
      <c r="X605" s="487">
        <f>+X604+Tabela1368[[#This Row],[Colunas82]]</f>
        <v>0.97209770630423875</v>
      </c>
      <c r="Y605" s="488">
        <v>27561.71</v>
      </c>
    </row>
    <row r="606" spans="1:25" ht="20.100000000000001" customHeight="1" x14ac:dyDescent="0.25">
      <c r="A606" s="485">
        <f t="shared" si="25"/>
        <v>602</v>
      </c>
      <c r="B606" s="485" t="s">
        <v>1888</v>
      </c>
      <c r="C606" s="485">
        <v>3553807</v>
      </c>
      <c r="D606" s="485" t="s">
        <v>1889</v>
      </c>
      <c r="E606" s="485" t="s">
        <v>1890</v>
      </c>
      <c r="F606" s="485">
        <v>448.51499999999999</v>
      </c>
      <c r="G606" s="486">
        <v>23292</v>
      </c>
      <c r="H606" s="487"/>
      <c r="I606" s="542">
        <v>3502</v>
      </c>
      <c r="J606" s="542">
        <v>5</v>
      </c>
      <c r="K606" s="542" t="s">
        <v>3951</v>
      </c>
      <c r="L606" s="542">
        <v>22305.594798247108</v>
      </c>
      <c r="M606" s="487">
        <f>+Tabela1368[[#This Row],[Colunas85]]/$N$651</f>
        <v>4.9930189483482772E-4</v>
      </c>
      <c r="N606" s="542">
        <v>17213.78233575706</v>
      </c>
      <c r="O606" s="487">
        <f>+O605+Tabela1368[[#This Row],[Colunas8]]</f>
        <v>0.96547942199653314</v>
      </c>
      <c r="P606" s="485">
        <v>49.71</v>
      </c>
      <c r="Q606" s="485">
        <v>97.8</v>
      </c>
      <c r="R606" s="561">
        <v>0.70099999999999996</v>
      </c>
      <c r="S606" s="485">
        <v>12.08</v>
      </c>
      <c r="T606" s="485">
        <v>79379.347479999997</v>
      </c>
      <c r="U606" s="485">
        <v>67145.299490000005</v>
      </c>
      <c r="V606" s="488">
        <v>692171159.03999996</v>
      </c>
      <c r="W606" s="487">
        <f t="shared" si="24"/>
        <v>3.0551986448824664E-4</v>
      </c>
      <c r="X606" s="487">
        <f>+X605+Tabela1368[[#This Row],[Colunas82]]</f>
        <v>0.97240322616872699</v>
      </c>
      <c r="Y606" s="488">
        <v>29717.119999999999</v>
      </c>
    </row>
    <row r="607" spans="1:25" ht="20.100000000000001" customHeight="1" x14ac:dyDescent="0.25">
      <c r="A607" s="485">
        <f t="shared" si="25"/>
        <v>603</v>
      </c>
      <c r="B607" s="485" t="s">
        <v>2344</v>
      </c>
      <c r="C607" s="485">
        <v>3553856</v>
      </c>
      <c r="D607" s="485" t="s">
        <v>2345</v>
      </c>
      <c r="E607" s="485" t="s">
        <v>2346</v>
      </c>
      <c r="F607" s="485">
        <v>231.792</v>
      </c>
      <c r="G607" s="486">
        <v>5968</v>
      </c>
      <c r="H607" s="487"/>
      <c r="I607" s="542">
        <v>3502</v>
      </c>
      <c r="J607" s="542">
        <v>2</v>
      </c>
      <c r="K607" s="542" t="s">
        <v>3948</v>
      </c>
      <c r="L607" s="542">
        <v>5715.2580180293126</v>
      </c>
      <c r="M607" s="487">
        <f>+Tabela1368[[#This Row],[Colunas85]]/$N$651</f>
        <v>1.2793378449142418E-4</v>
      </c>
      <c r="N607" s="542">
        <v>4410.6067739909895</v>
      </c>
      <c r="O607" s="487">
        <f>+O606+Tabela1368[[#This Row],[Colunas8]]</f>
        <v>0.96560735578102452</v>
      </c>
      <c r="P607" s="485">
        <v>22.22</v>
      </c>
      <c r="Q607" s="485">
        <v>99.4</v>
      </c>
      <c r="R607" s="561">
        <v>0.67900000000000005</v>
      </c>
      <c r="S607" s="485">
        <v>9.26</v>
      </c>
      <c r="T607" s="485">
        <v>24023.005509999999</v>
      </c>
      <c r="U607" s="485">
        <v>21773.578109999999</v>
      </c>
      <c r="V607" s="488">
        <v>225297669.59999999</v>
      </c>
      <c r="W607" s="487">
        <f t="shared" si="24"/>
        <v>9.944493148367652E-5</v>
      </c>
      <c r="X607" s="487">
        <f>+X606+Tabela1368[[#This Row],[Colunas82]]</f>
        <v>0.97250267110021071</v>
      </c>
      <c r="Y607" s="488">
        <v>37750.949999999997</v>
      </c>
    </row>
    <row r="608" spans="1:25" ht="20.100000000000001" customHeight="1" x14ac:dyDescent="0.25">
      <c r="A608" s="485">
        <f t="shared" si="25"/>
        <v>604</v>
      </c>
      <c r="B608" s="485" t="s">
        <v>2660</v>
      </c>
      <c r="C608" s="485">
        <v>3553906</v>
      </c>
      <c r="D608" s="485" t="s">
        <v>2661</v>
      </c>
      <c r="E608" s="485" t="s">
        <v>2662</v>
      </c>
      <c r="F608" s="485">
        <v>201.38499999999999</v>
      </c>
      <c r="G608" s="486">
        <v>7609</v>
      </c>
      <c r="H608" s="487"/>
      <c r="I608" s="542">
        <v>3505</v>
      </c>
      <c r="J608" s="542">
        <v>1</v>
      </c>
      <c r="K608" s="542" t="s">
        <v>3965</v>
      </c>
      <c r="L608" s="542">
        <v>7286.7624428929357</v>
      </c>
      <c r="M608" s="487">
        <f>+Tabela1368[[#This Row],[Colunas85]]/$N$651</f>
        <v>1.6311128790134831E-4</v>
      </c>
      <c r="N608" s="542">
        <v>5623.37582830051</v>
      </c>
      <c r="O608" s="487">
        <f>+O607+Tabela1368[[#This Row],[Colunas8]]</f>
        <v>0.96577046706892589</v>
      </c>
      <c r="P608" s="485">
        <v>32.78</v>
      </c>
      <c r="Q608" s="485">
        <v>99.2</v>
      </c>
      <c r="R608" s="561">
        <v>0.72599999999999998</v>
      </c>
      <c r="S608" s="485">
        <v>11.76</v>
      </c>
      <c r="T608" s="485">
        <v>22139.792809999999</v>
      </c>
      <c r="U608" s="485">
        <v>21005.027290000002</v>
      </c>
      <c r="V608" s="488">
        <v>118012926.84999999</v>
      </c>
      <c r="W608" s="487">
        <f t="shared" si="24"/>
        <v>5.2090141214609258E-5</v>
      </c>
      <c r="X608" s="487">
        <f>+X607+Tabela1368[[#This Row],[Colunas82]]</f>
        <v>0.97255476124142537</v>
      </c>
      <c r="Y608" s="488">
        <v>15509.65</v>
      </c>
    </row>
    <row r="609" spans="1:25" ht="20.100000000000001" customHeight="1" x14ac:dyDescent="0.25">
      <c r="A609" s="485">
        <f t="shared" si="25"/>
        <v>605</v>
      </c>
      <c r="B609" s="485" t="s">
        <v>1837</v>
      </c>
      <c r="C609" s="485">
        <v>3553955</v>
      </c>
      <c r="D609" s="485" t="s">
        <v>1838</v>
      </c>
      <c r="E609" s="485" t="s">
        <v>1839</v>
      </c>
      <c r="F609" s="485">
        <v>302.91300000000001</v>
      </c>
      <c r="G609" s="486">
        <v>15361</v>
      </c>
      <c r="H609" s="487"/>
      <c r="I609" s="542">
        <v>3504</v>
      </c>
      <c r="J609" s="542">
        <v>2</v>
      </c>
      <c r="K609" s="542" t="s">
        <v>3960</v>
      </c>
      <c r="L609" s="542">
        <v>14710.468903309027</v>
      </c>
      <c r="M609" s="487">
        <f>+Tabela1368[[#This Row],[Colunas85]]/$N$651</f>
        <v>3.2928801333323844E-4</v>
      </c>
      <c r="N609" s="542">
        <v>11352.434761272722</v>
      </c>
      <c r="O609" s="487">
        <f>+O608+Tabela1368[[#This Row],[Colunas8]]</f>
        <v>0.96609975508225909</v>
      </c>
      <c r="P609" s="485">
        <v>42.5</v>
      </c>
      <c r="Q609" s="485">
        <v>99</v>
      </c>
      <c r="R609" s="561">
        <v>0.753</v>
      </c>
      <c r="S609" s="485">
        <v>21.05</v>
      </c>
      <c r="T609" s="485">
        <v>68265.107959999994</v>
      </c>
      <c r="U609" s="485">
        <v>52735.481110000001</v>
      </c>
      <c r="V609" s="488">
        <v>803249424.28000009</v>
      </c>
      <c r="W609" s="487">
        <f t="shared" si="24"/>
        <v>3.5454909100323523E-4</v>
      </c>
      <c r="X609" s="487">
        <f>+X608+Tabela1368[[#This Row],[Colunas82]]</f>
        <v>0.97290931033242856</v>
      </c>
      <c r="Y609" s="488">
        <v>52291.48</v>
      </c>
    </row>
    <row r="610" spans="1:25" ht="20.100000000000001" customHeight="1" x14ac:dyDescent="0.25">
      <c r="A610" s="485">
        <f t="shared" si="25"/>
        <v>606</v>
      </c>
      <c r="B610" s="485" t="s">
        <v>1410</v>
      </c>
      <c r="C610" s="485">
        <v>3554003</v>
      </c>
      <c r="D610" s="485" t="s">
        <v>1411</v>
      </c>
      <c r="E610" s="485" t="s">
        <v>1412</v>
      </c>
      <c r="F610" s="485">
        <v>523.74900000000002</v>
      </c>
      <c r="G610" s="486">
        <v>124134</v>
      </c>
      <c r="H610" s="487"/>
      <c r="I610" s="542">
        <v>3502</v>
      </c>
      <c r="J610" s="542">
        <v>6</v>
      </c>
      <c r="K610" s="542" t="s">
        <v>3952</v>
      </c>
      <c r="L610" s="542">
        <v>118876.98371482082</v>
      </c>
      <c r="M610" s="487">
        <f>+Tabela1368[[#This Row],[Colunas85]]/$N$651</f>
        <v>2.6610141427711878E-3</v>
      </c>
      <c r="N610" s="542">
        <v>91740.325281936588</v>
      </c>
      <c r="O610" s="487">
        <f>+O609+Tabela1368[[#This Row],[Colunas8]]</f>
        <v>0.96876076922503029</v>
      </c>
      <c r="P610" s="485">
        <v>205.03</v>
      </c>
      <c r="Q610" s="485">
        <v>97.6</v>
      </c>
      <c r="R610" s="561">
        <v>0.752</v>
      </c>
      <c r="S610" s="485">
        <v>14.98</v>
      </c>
      <c r="T610" s="485">
        <v>335219.54723999999</v>
      </c>
      <c r="U610" s="485">
        <v>294013.76822000003</v>
      </c>
      <c r="V610" s="488">
        <v>4121588927.1599998</v>
      </c>
      <c r="W610" s="487">
        <f t="shared" si="24"/>
        <v>1.8192426454876479E-3</v>
      </c>
      <c r="X610" s="487">
        <f>+X609+Tabela1368[[#This Row],[Colunas82]]</f>
        <v>0.97472855297791616</v>
      </c>
      <c r="Y610" s="488">
        <v>33202.74</v>
      </c>
    </row>
    <row r="611" spans="1:25" ht="20.100000000000001" customHeight="1" x14ac:dyDescent="0.25">
      <c r="A611" s="485">
        <f t="shared" si="25"/>
        <v>607</v>
      </c>
      <c r="B611" s="485" t="s">
        <v>1224</v>
      </c>
      <c r="C611" s="485">
        <v>3554102</v>
      </c>
      <c r="D611" s="485" t="s">
        <v>1225</v>
      </c>
      <c r="E611" s="485" t="s">
        <v>1226</v>
      </c>
      <c r="F611" s="485">
        <v>625.00300000000004</v>
      </c>
      <c r="G611" s="486">
        <v>320820</v>
      </c>
      <c r="H611" s="487"/>
      <c r="I611" s="542">
        <v>3511</v>
      </c>
      <c r="J611" s="542">
        <v>2</v>
      </c>
      <c r="K611" s="542" t="s">
        <v>4005</v>
      </c>
      <c r="L611" s="542">
        <v>307233.42448796314</v>
      </c>
      <c r="M611" s="487">
        <f>+Tabela1368[[#This Row],[Colunas85]]/$N$651</f>
        <v>6.8772983814575578E-3</v>
      </c>
      <c r="N611" s="542">
        <v>237099.67580961616</v>
      </c>
      <c r="O611" s="487">
        <f>+O610+Tabela1368[[#This Row],[Colunas8]]</f>
        <v>0.97563806760648786</v>
      </c>
      <c r="P611" s="485">
        <v>445.98</v>
      </c>
      <c r="Q611" s="485">
        <v>98.1</v>
      </c>
      <c r="R611" s="561">
        <v>0.8</v>
      </c>
      <c r="S611" s="485">
        <v>9.8699999999999992</v>
      </c>
      <c r="T611" s="485">
        <v>1150010.2081800001</v>
      </c>
      <c r="U611" s="485">
        <v>1088507.18946</v>
      </c>
      <c r="V611" s="488">
        <v>17763668655.600002</v>
      </c>
      <c r="W611" s="487">
        <f t="shared" si="24"/>
        <v>7.8407682400407509E-3</v>
      </c>
      <c r="X611" s="487">
        <f>+X610+Tabela1368[[#This Row],[Colunas82]]</f>
        <v>0.98256932121795693</v>
      </c>
      <c r="Y611" s="488">
        <v>55369.58</v>
      </c>
    </row>
    <row r="612" spans="1:25" ht="20.100000000000001" customHeight="1" x14ac:dyDescent="0.25">
      <c r="A612" s="485">
        <f t="shared" si="25"/>
        <v>608</v>
      </c>
      <c r="B612" s="485" t="s">
        <v>2844</v>
      </c>
      <c r="C612" s="485">
        <v>3554201</v>
      </c>
      <c r="D612" s="485" t="s">
        <v>2845</v>
      </c>
      <c r="E612" s="485" t="s">
        <v>2846</v>
      </c>
      <c r="F612" s="485">
        <v>296.18900000000002</v>
      </c>
      <c r="G612" s="486">
        <v>4452</v>
      </c>
      <c r="H612" s="487"/>
      <c r="I612" s="542">
        <v>3504</v>
      </c>
      <c r="J612" s="542">
        <v>5</v>
      </c>
      <c r="K612" s="542" t="s">
        <v>3963</v>
      </c>
      <c r="L612" s="542">
        <v>4263.4599021894264</v>
      </c>
      <c r="M612" s="487">
        <f>+Tabela1368[[#This Row],[Colunas85]]/$N$651</f>
        <v>9.5435859342463207E-5</v>
      </c>
      <c r="N612" s="542">
        <v>3290.2180559329568</v>
      </c>
      <c r="O612" s="487">
        <f>+O611+Tabela1368[[#This Row],[Colunas8]]</f>
        <v>0.97573350346583032</v>
      </c>
      <c r="P612" s="485">
        <v>16.23</v>
      </c>
      <c r="Q612" s="485">
        <v>98.4</v>
      </c>
      <c r="R612" s="561">
        <v>0.66800000000000004</v>
      </c>
      <c r="S612" s="485" t="s">
        <v>27</v>
      </c>
      <c r="T612" s="485">
        <v>20384.661359999998</v>
      </c>
      <c r="U612" s="485">
        <v>17024.997469999998</v>
      </c>
      <c r="V612" s="488">
        <v>77948331.719999999</v>
      </c>
      <c r="W612" s="487">
        <f t="shared" si="24"/>
        <v>3.4405888533710292E-5</v>
      </c>
      <c r="X612" s="487">
        <f>+X611+Tabela1368[[#This Row],[Colunas82]]</f>
        <v>0.98260372710649069</v>
      </c>
      <c r="Y612" s="488">
        <v>17508.61</v>
      </c>
    </row>
    <row r="613" spans="1:25" ht="20.100000000000001" customHeight="1" x14ac:dyDescent="0.25">
      <c r="A613" s="485">
        <f t="shared" si="25"/>
        <v>609</v>
      </c>
      <c r="B613" s="485" t="s">
        <v>2035</v>
      </c>
      <c r="C613" s="485">
        <v>3554300</v>
      </c>
      <c r="D613" s="485" t="s">
        <v>2036</v>
      </c>
      <c r="E613" s="485" t="s">
        <v>2037</v>
      </c>
      <c r="F613" s="485">
        <v>1555.8030000000001</v>
      </c>
      <c r="G613" s="486">
        <v>23395</v>
      </c>
      <c r="H613" s="487"/>
      <c r="I613" s="542">
        <v>3505</v>
      </c>
      <c r="J613" s="542">
        <v>1</v>
      </c>
      <c r="K613" s="542" t="s">
        <v>3965</v>
      </c>
      <c r="L613" s="542">
        <v>22404.232796882668</v>
      </c>
      <c r="M613" s="487">
        <f>+Tabela1368[[#This Row],[Colunas85]]/$N$651</f>
        <v>5.0150986732186138E-4</v>
      </c>
      <c r="N613" s="542">
        <v>17289.903732828287</v>
      </c>
      <c r="O613" s="487">
        <f>+O612+Tabela1368[[#This Row],[Colunas8]]</f>
        <v>0.97623501333315221</v>
      </c>
      <c r="P613" s="485">
        <v>13.74</v>
      </c>
      <c r="Q613" s="485">
        <v>97.1</v>
      </c>
      <c r="R613" s="561">
        <v>0.74099999999999999</v>
      </c>
      <c r="S613" s="485">
        <v>15.24</v>
      </c>
      <c r="T613" s="485">
        <v>73860.555330000003</v>
      </c>
      <c r="U613" s="485">
        <v>65841.128639999995</v>
      </c>
      <c r="V613" s="488">
        <v>444617997.85000002</v>
      </c>
      <c r="W613" s="487">
        <f t="shared" si="24"/>
        <v>1.9625150322727833E-4</v>
      </c>
      <c r="X613" s="487">
        <f>+X612+Tabela1368[[#This Row],[Colunas82]]</f>
        <v>0.98279997860971802</v>
      </c>
      <c r="Y613" s="488">
        <v>19004.830000000002</v>
      </c>
    </row>
    <row r="614" spans="1:25" ht="20.100000000000001" customHeight="1" x14ac:dyDescent="0.25">
      <c r="A614" s="485">
        <f t="shared" si="25"/>
        <v>610</v>
      </c>
      <c r="B614" s="485" t="s">
        <v>2572</v>
      </c>
      <c r="C614" s="485">
        <v>3554409</v>
      </c>
      <c r="D614" s="485" t="s">
        <v>2573</v>
      </c>
      <c r="E614" s="485" t="s">
        <v>2574</v>
      </c>
      <c r="F614" s="485">
        <v>221.541</v>
      </c>
      <c r="G614" s="486">
        <v>9502</v>
      </c>
      <c r="H614" s="487"/>
      <c r="I614" s="542">
        <v>3508</v>
      </c>
      <c r="J614" s="542">
        <v>2</v>
      </c>
      <c r="K614" s="542" t="s">
        <v>3983</v>
      </c>
      <c r="L614" s="542">
        <v>9099.5947867484119</v>
      </c>
      <c r="M614" s="487">
        <f>+Tabela1368[[#This Row],[Colunas85]]/$N$651</f>
        <v>2.0369082108537409E-4</v>
      </c>
      <c r="N614" s="542">
        <v>7022.3836404930271</v>
      </c>
      <c r="O614" s="487">
        <f>+O613+Tabela1368[[#This Row],[Colunas8]]</f>
        <v>0.97643870415423761</v>
      </c>
      <c r="P614" s="485">
        <v>38.39</v>
      </c>
      <c r="Q614" s="485">
        <v>98.9</v>
      </c>
      <c r="R614" s="561">
        <v>0.749</v>
      </c>
      <c r="S614" s="485">
        <v>10.64</v>
      </c>
      <c r="T614" s="485">
        <v>28597.774799999999</v>
      </c>
      <c r="U614" s="485">
        <v>23725.92671</v>
      </c>
      <c r="V614" s="488">
        <v>143822367.02000001</v>
      </c>
      <c r="W614" s="487">
        <f t="shared" si="24"/>
        <v>6.3482260866332902E-5</v>
      </c>
      <c r="X614" s="487">
        <f>+X613+Tabela1368[[#This Row],[Colunas82]]</f>
        <v>0.9828634608705844</v>
      </c>
      <c r="Y614" s="488">
        <v>15136.01</v>
      </c>
    </row>
    <row r="615" spans="1:25" ht="20.100000000000001" customHeight="1" x14ac:dyDescent="0.25">
      <c r="A615" s="485">
        <f t="shared" si="25"/>
        <v>611</v>
      </c>
      <c r="B615" s="485" t="s">
        <v>1569</v>
      </c>
      <c r="C615" s="485">
        <v>3554508</v>
      </c>
      <c r="D615" s="485" t="s">
        <v>1570</v>
      </c>
      <c r="E615" s="485" t="s">
        <v>1571</v>
      </c>
      <c r="F615" s="485">
        <v>404.39600000000002</v>
      </c>
      <c r="G615" s="486">
        <v>42946</v>
      </c>
      <c r="H615" s="487"/>
      <c r="I615" s="542">
        <v>3502</v>
      </c>
      <c r="J615" s="542">
        <v>1</v>
      </c>
      <c r="K615" s="542" t="s">
        <v>3947</v>
      </c>
      <c r="L615" s="542">
        <v>41127.257178667365</v>
      </c>
      <c r="M615" s="487">
        <f>+Tabela1368[[#This Row],[Colunas85]]/$N$651</f>
        <v>9.206173439625842E-4</v>
      </c>
      <c r="N615" s="542">
        <v>31738.927365250845</v>
      </c>
      <c r="O615" s="487">
        <f>+O614+Tabela1368[[#This Row],[Colunas8]]</f>
        <v>0.97735932149820015</v>
      </c>
      <c r="P615" s="485">
        <v>91.09</v>
      </c>
      <c r="Q615" s="485">
        <v>97.1</v>
      </c>
      <c r="R615" s="561">
        <v>0.77800000000000002</v>
      </c>
      <c r="S615" s="485">
        <v>18.52</v>
      </c>
      <c r="T615" s="485">
        <v>146954.39967000001</v>
      </c>
      <c r="U615" s="485">
        <v>133824.02054</v>
      </c>
      <c r="V615" s="488">
        <v>1883579779.96</v>
      </c>
      <c r="W615" s="487">
        <f t="shared" si="24"/>
        <v>8.3139990970488361E-4</v>
      </c>
      <c r="X615" s="487">
        <f>+X614+Tabela1368[[#This Row],[Colunas82]]</f>
        <v>0.98369486078028934</v>
      </c>
      <c r="Y615" s="488">
        <v>43859.26</v>
      </c>
    </row>
    <row r="616" spans="1:25" ht="20.100000000000001" customHeight="1" x14ac:dyDescent="0.25">
      <c r="A616" s="485">
        <f t="shared" si="25"/>
        <v>612</v>
      </c>
      <c r="B616" s="485" t="s">
        <v>3020</v>
      </c>
      <c r="C616" s="485">
        <v>3554607</v>
      </c>
      <c r="D616" s="485" t="s">
        <v>3021</v>
      </c>
      <c r="E616" s="485" t="s">
        <v>3022</v>
      </c>
      <c r="F616" s="485">
        <v>196.79</v>
      </c>
      <c r="G616" s="486">
        <v>2647</v>
      </c>
      <c r="H616" s="487"/>
      <c r="I616" s="542">
        <v>3504</v>
      </c>
      <c r="J616" s="542">
        <v>5</v>
      </c>
      <c r="K616" s="542" t="s">
        <v>3963</v>
      </c>
      <c r="L616" s="542">
        <v>2534.9007998866605</v>
      </c>
      <c r="M616" s="487">
        <f>+Tabela1368[[#This Row],[Colunas85]]/$N$651</f>
        <v>5.6742749254155463E-5</v>
      </c>
      <c r="N616" s="542">
        <v>1956.2460004614863</v>
      </c>
      <c r="O616" s="487">
        <f>+O615+Tabela1368[[#This Row],[Colunas8]]</f>
        <v>0.97741606424745431</v>
      </c>
      <c r="P616" s="485">
        <v>13.45</v>
      </c>
      <c r="Q616" s="485">
        <v>99.7</v>
      </c>
      <c r="R616" s="561">
        <v>0.71</v>
      </c>
      <c r="S616" s="485" t="s">
        <v>27</v>
      </c>
      <c r="T616" s="485">
        <v>17816.13234</v>
      </c>
      <c r="U616" s="485">
        <v>15640.122069999999</v>
      </c>
      <c r="V616" s="488">
        <v>43709858.060000002</v>
      </c>
      <c r="W616" s="487">
        <f t="shared" si="24"/>
        <v>1.9293248117724544E-5</v>
      </c>
      <c r="X616" s="487">
        <f>+X615+Tabela1368[[#This Row],[Colunas82]]</f>
        <v>0.98371415402840712</v>
      </c>
      <c r="Y616" s="488">
        <v>16512.98</v>
      </c>
    </row>
    <row r="617" spans="1:25" ht="20.100000000000001" customHeight="1" x14ac:dyDescent="0.25">
      <c r="A617" s="485">
        <f t="shared" si="25"/>
        <v>613</v>
      </c>
      <c r="B617" s="485" t="s">
        <v>3094</v>
      </c>
      <c r="C617" s="485">
        <v>3554656</v>
      </c>
      <c r="D617" s="485" t="s">
        <v>3095</v>
      </c>
      <c r="E617" s="485" t="s">
        <v>3096</v>
      </c>
      <c r="F617" s="485">
        <v>71.347999999999999</v>
      </c>
      <c r="G617" s="486">
        <v>2432</v>
      </c>
      <c r="H617" s="487"/>
      <c r="I617" s="542">
        <v>3502</v>
      </c>
      <c r="J617" s="542">
        <v>6</v>
      </c>
      <c r="K617" s="542" t="s">
        <v>3952</v>
      </c>
      <c r="L617" s="542">
        <v>2329.0059483658324</v>
      </c>
      <c r="M617" s="487">
        <f>+Tabela1368[[#This Row],[Colunas85]]/$N$651</f>
        <v>5.2133874645298866E-5</v>
      </c>
      <c r="N617" s="542">
        <v>1797.3518221089289</v>
      </c>
      <c r="O617" s="487">
        <f>+O616+Tabela1368[[#This Row],[Colunas8]]</f>
        <v>0.97746819812209962</v>
      </c>
      <c r="P617" s="485">
        <v>31.59</v>
      </c>
      <c r="Q617" s="485">
        <v>98.4</v>
      </c>
      <c r="R617" s="561">
        <v>0.71399999999999997</v>
      </c>
      <c r="S617" s="485" t="s">
        <v>27</v>
      </c>
      <c r="T617" s="485">
        <v>13407.934869999999</v>
      </c>
      <c r="U617" s="485">
        <v>11846.528700000001</v>
      </c>
      <c r="V617" s="488">
        <v>30412451.840000004</v>
      </c>
      <c r="W617" s="487">
        <f t="shared" si="24"/>
        <v>1.3423859176390754E-5</v>
      </c>
      <c r="X617" s="487">
        <f>+X616+Tabela1368[[#This Row],[Colunas82]]</f>
        <v>0.98372757788758347</v>
      </c>
      <c r="Y617" s="488">
        <v>12505.12</v>
      </c>
    </row>
    <row r="618" spans="1:25" ht="20.100000000000001" customHeight="1" x14ac:dyDescent="0.25">
      <c r="A618" s="485">
        <f t="shared" si="25"/>
        <v>614</v>
      </c>
      <c r="B618" s="485" t="s">
        <v>2389</v>
      </c>
      <c r="C618" s="485">
        <v>3554706</v>
      </c>
      <c r="D618" s="485" t="s">
        <v>2390</v>
      </c>
      <c r="E618" s="485" t="s">
        <v>2391</v>
      </c>
      <c r="F618" s="485">
        <v>315.267</v>
      </c>
      <c r="G618" s="486">
        <v>10100</v>
      </c>
      <c r="H618" s="487"/>
      <c r="I618" s="542">
        <v>3503</v>
      </c>
      <c r="J618" s="542">
        <v>2</v>
      </c>
      <c r="K618" s="542" t="s">
        <v>3955</v>
      </c>
      <c r="L618" s="542">
        <v>9672.2697691179728</v>
      </c>
      <c r="M618" s="487">
        <f>+Tabela1368[[#This Row],[Colunas85]]/$N$651</f>
        <v>2.1650992348582179E-4</v>
      </c>
      <c r="N618" s="542">
        <v>7464.3311691201416</v>
      </c>
      <c r="O618" s="487">
        <f>+O617+Tabela1368[[#This Row],[Colunas8]]</f>
        <v>0.97768470804558549</v>
      </c>
      <c r="P618" s="485">
        <v>29.59</v>
      </c>
      <c r="Q618" s="485">
        <v>96.4</v>
      </c>
      <c r="R618" s="561">
        <v>0.74399999999999999</v>
      </c>
      <c r="S618" s="485">
        <v>10.31</v>
      </c>
      <c r="T618" s="485">
        <v>27051.478009999999</v>
      </c>
      <c r="U618" s="485">
        <v>22023.882799999999</v>
      </c>
      <c r="V618" s="488">
        <v>206116861</v>
      </c>
      <c r="W618" s="487">
        <f t="shared" si="24"/>
        <v>9.0978646854922811E-5</v>
      </c>
      <c r="X618" s="487">
        <f>+X617+Tabela1368[[#This Row],[Colunas82]]</f>
        <v>0.98381855653443839</v>
      </c>
      <c r="Y618" s="488">
        <v>20407.61</v>
      </c>
    </row>
    <row r="619" spans="1:25" ht="20.100000000000001" customHeight="1" x14ac:dyDescent="0.25">
      <c r="A619" s="485">
        <f t="shared" si="25"/>
        <v>615</v>
      </c>
      <c r="B619" s="485" t="s">
        <v>3034</v>
      </c>
      <c r="C619" s="485">
        <v>3554755</v>
      </c>
      <c r="D619" s="485" t="s">
        <v>3035</v>
      </c>
      <c r="E619" s="485" t="s">
        <v>3036</v>
      </c>
      <c r="F619" s="485">
        <v>63.420999999999999</v>
      </c>
      <c r="G619" s="486">
        <v>1752</v>
      </c>
      <c r="H619" s="487"/>
      <c r="I619" s="542">
        <v>3509</v>
      </c>
      <c r="J619" s="542">
        <v>1</v>
      </c>
      <c r="K619" s="542" t="s">
        <v>3988</v>
      </c>
      <c r="L619" s="542">
        <v>1677.8036272767017</v>
      </c>
      <c r="M619" s="487">
        <f>+Tabela1368[[#This Row],[Colunas85]]/$N$651</f>
        <v>3.7556968905659383E-5</v>
      </c>
      <c r="N619" s="542">
        <v>1294.8027929008404</v>
      </c>
      <c r="O619" s="487">
        <f>+O618+Tabela1368[[#This Row],[Colunas8]]</f>
        <v>0.97772226501449111</v>
      </c>
      <c r="P619" s="485">
        <v>24.35</v>
      </c>
      <c r="Q619" s="485">
        <v>98.4</v>
      </c>
      <c r="R619" s="561">
        <v>0.72199999999999998</v>
      </c>
      <c r="S619" s="485" t="s">
        <v>27</v>
      </c>
      <c r="T619" s="485">
        <v>13199.32883</v>
      </c>
      <c r="U619" s="485">
        <v>10945.364610000001</v>
      </c>
      <c r="V619" s="488">
        <v>41637594</v>
      </c>
      <c r="W619" s="487">
        <f t="shared" si="24"/>
        <v>1.8378564189441313E-5</v>
      </c>
      <c r="X619" s="487">
        <f>+X618+Tabela1368[[#This Row],[Colunas82]]</f>
        <v>0.9838369350986278</v>
      </c>
      <c r="Y619" s="488">
        <v>23765.75</v>
      </c>
    </row>
    <row r="620" spans="1:25" ht="20.100000000000001" customHeight="1" x14ac:dyDescent="0.25">
      <c r="A620" s="485">
        <f t="shared" si="25"/>
        <v>616</v>
      </c>
      <c r="B620" s="485" t="s">
        <v>1840</v>
      </c>
      <c r="C620" s="485">
        <v>3554805</v>
      </c>
      <c r="D620" s="485" t="s">
        <v>1841</v>
      </c>
      <c r="E620" s="485" t="s">
        <v>1842</v>
      </c>
      <c r="F620" s="485">
        <v>191.09399999999999</v>
      </c>
      <c r="G620" s="486">
        <v>48228</v>
      </c>
      <c r="H620" s="487"/>
      <c r="I620" s="542">
        <v>3511</v>
      </c>
      <c r="J620" s="542">
        <v>2</v>
      </c>
      <c r="K620" s="542" t="s">
        <v>4005</v>
      </c>
      <c r="L620" s="542">
        <v>46185.566972774417</v>
      </c>
      <c r="M620" s="487">
        <f>+Tabela1368[[#This Row],[Colunas85]]/$N$651</f>
        <v>1.033845602957843E-3</v>
      </c>
      <c r="N620" s="542">
        <v>35642.550853893685</v>
      </c>
      <c r="O620" s="487">
        <f>+O619+Tabela1368[[#This Row],[Colunas8]]</f>
        <v>0.97875611061744894</v>
      </c>
      <c r="P620" s="485">
        <v>214.17</v>
      </c>
      <c r="Q620" s="485">
        <v>97.8</v>
      </c>
      <c r="R620" s="561">
        <v>0.78500000000000003</v>
      </c>
      <c r="S620" s="485">
        <v>12.2</v>
      </c>
      <c r="T620" s="485">
        <v>115438.78802000001</v>
      </c>
      <c r="U620" s="485">
        <v>113714.91882000001</v>
      </c>
      <c r="V620" s="488">
        <v>781044743.51999998</v>
      </c>
      <c r="W620" s="487">
        <f t="shared" si="24"/>
        <v>3.4474808879706272E-4</v>
      </c>
      <c r="X620" s="487">
        <f>+X619+Tabela1368[[#This Row],[Colunas82]]</f>
        <v>0.98418168318742483</v>
      </c>
      <c r="Y620" s="488">
        <v>16194.84</v>
      </c>
    </row>
    <row r="621" spans="1:25" ht="20.100000000000001" customHeight="1" x14ac:dyDescent="0.25">
      <c r="A621" s="485">
        <f t="shared" si="25"/>
        <v>617</v>
      </c>
      <c r="B621" s="485" t="s">
        <v>2704</v>
      </c>
      <c r="C621" s="485">
        <v>3554904</v>
      </c>
      <c r="D621" s="485" t="s">
        <v>2705</v>
      </c>
      <c r="E621" s="485" t="s">
        <v>2706</v>
      </c>
      <c r="F621" s="485">
        <v>151.59399999999999</v>
      </c>
      <c r="G621" s="486">
        <v>5856</v>
      </c>
      <c r="H621" s="487"/>
      <c r="I621" s="542">
        <v>3507</v>
      </c>
      <c r="J621" s="542">
        <v>6</v>
      </c>
      <c r="K621" s="542" t="s">
        <v>3980</v>
      </c>
      <c r="L621" s="542">
        <v>5608.0011651440436</v>
      </c>
      <c r="M621" s="487">
        <f>+Tabela1368[[#This Row],[Colunas85]]/$N$651</f>
        <v>1.2553288236960122E-4</v>
      </c>
      <c r="N621" s="542">
        <v>4327.8339927096577</v>
      </c>
      <c r="O621" s="487">
        <f>+O620+Tabela1368[[#This Row],[Colunas8]]</f>
        <v>0.97888164349981854</v>
      </c>
      <c r="P621" s="485">
        <v>35.9</v>
      </c>
      <c r="Q621" s="485">
        <v>98.8</v>
      </c>
      <c r="R621" s="561">
        <v>0.753</v>
      </c>
      <c r="S621" s="485">
        <v>14.29</v>
      </c>
      <c r="T621" s="485">
        <v>20281.16732</v>
      </c>
      <c r="U621" s="485">
        <v>17199.621230000001</v>
      </c>
      <c r="V621" s="488">
        <v>108295417.92</v>
      </c>
      <c r="W621" s="487">
        <f t="shared" si="24"/>
        <v>4.7800895740159552E-5</v>
      </c>
      <c r="X621" s="487">
        <f>+X620+Tabela1368[[#This Row],[Colunas82]]</f>
        <v>0.98422948408316502</v>
      </c>
      <c r="Y621" s="488">
        <v>18493.07</v>
      </c>
    </row>
    <row r="622" spans="1:25" ht="20.100000000000001" customHeight="1" x14ac:dyDescent="0.25">
      <c r="A622" s="485">
        <f t="shared" si="25"/>
        <v>618</v>
      </c>
      <c r="B622" s="485" t="s">
        <v>2578</v>
      </c>
      <c r="C622" s="485">
        <v>3554953</v>
      </c>
      <c r="D622" s="485" t="s">
        <v>2579</v>
      </c>
      <c r="E622" s="485" t="s">
        <v>2580</v>
      </c>
      <c r="F622" s="485">
        <v>126.73099999999999</v>
      </c>
      <c r="G622" s="486">
        <v>7058</v>
      </c>
      <c r="H622" s="487"/>
      <c r="I622" s="542">
        <v>3510</v>
      </c>
      <c r="J622" s="542">
        <v>4</v>
      </c>
      <c r="K622" s="542" t="s">
        <v>3995</v>
      </c>
      <c r="L622" s="542">
        <v>6759.0970327163013</v>
      </c>
      <c r="M622" s="487">
        <f>+Tabela1368[[#This Row],[Colunas85]]/$N$651</f>
        <v>1.5129970692702278E-4</v>
      </c>
      <c r="N622" s="542">
        <v>5216.1633061039556</v>
      </c>
      <c r="O622" s="487">
        <f>+O621+Tabela1368[[#This Row],[Colunas8]]</f>
        <v>0.97903294320674561</v>
      </c>
      <c r="P622" s="485">
        <v>46.8</v>
      </c>
      <c r="Q622" s="485">
        <v>97.3</v>
      </c>
      <c r="R622" s="561">
        <v>0.72799999999999998</v>
      </c>
      <c r="S622" s="485" t="s">
        <v>27</v>
      </c>
      <c r="T622" s="485">
        <v>21049.98575</v>
      </c>
      <c r="U622" s="485">
        <v>18149.40958</v>
      </c>
      <c r="V622" s="488">
        <v>141181315.16</v>
      </c>
      <c r="W622" s="487">
        <f t="shared" si="24"/>
        <v>6.2316517688745514E-5</v>
      </c>
      <c r="X622" s="487">
        <f>+X621+Tabela1368[[#This Row],[Colunas82]]</f>
        <v>0.98429180060085375</v>
      </c>
      <c r="Y622" s="488">
        <v>20003.02</v>
      </c>
    </row>
    <row r="623" spans="1:25" ht="20.100000000000001" customHeight="1" x14ac:dyDescent="0.25">
      <c r="A623" s="485">
        <f t="shared" si="25"/>
        <v>619</v>
      </c>
      <c r="B623" s="485" t="s">
        <v>1593</v>
      </c>
      <c r="C623" s="485">
        <v>3555000</v>
      </c>
      <c r="D623" s="485" t="s">
        <v>1594</v>
      </c>
      <c r="E623" s="485" t="s">
        <v>1595</v>
      </c>
      <c r="F623" s="485">
        <v>627.98599999999999</v>
      </c>
      <c r="G623" s="486">
        <v>65615</v>
      </c>
      <c r="H623" s="487"/>
      <c r="I623" s="542">
        <v>3504</v>
      </c>
      <c r="J623" s="542">
        <v>4</v>
      </c>
      <c r="K623" s="542" t="s">
        <v>3962</v>
      </c>
      <c r="L623" s="542">
        <v>62836.23573274017</v>
      </c>
      <c r="M623" s="487">
        <f>+Tabela1368[[#This Row],[Colunas85]]/$N$651</f>
        <v>1.406564220744772E-3</v>
      </c>
      <c r="N623" s="542">
        <v>48492.286105130501</v>
      </c>
      <c r="O623" s="487">
        <f>+O622+Tabela1368[[#This Row],[Colunas8]]</f>
        <v>0.98043950742749042</v>
      </c>
      <c r="P623" s="485">
        <v>100.99</v>
      </c>
      <c r="Q623" s="485">
        <v>97.3</v>
      </c>
      <c r="R623" s="561">
        <v>0.77100000000000002</v>
      </c>
      <c r="S623" s="485">
        <v>5.76</v>
      </c>
      <c r="T623" s="485">
        <v>158108.32831000001</v>
      </c>
      <c r="U623" s="485">
        <v>145306.54681</v>
      </c>
      <c r="V623" s="488">
        <v>1798700058.0999999</v>
      </c>
      <c r="W623" s="487">
        <f t="shared" si="24"/>
        <v>7.9393455047721214E-4</v>
      </c>
      <c r="X623" s="487">
        <f>+X622+Tabela1368[[#This Row],[Colunas82]]</f>
        <v>0.98508573515133091</v>
      </c>
      <c r="Y623" s="488">
        <v>27412.94</v>
      </c>
    </row>
    <row r="624" spans="1:25" ht="20.100000000000001" customHeight="1" x14ac:dyDescent="0.25">
      <c r="A624" s="485">
        <f t="shared" si="25"/>
        <v>620</v>
      </c>
      <c r="B624" s="485" t="s">
        <v>2230</v>
      </c>
      <c r="C624" s="485">
        <v>3555109</v>
      </c>
      <c r="D624" s="485" t="s">
        <v>2231</v>
      </c>
      <c r="E624" s="485" t="s">
        <v>2232</v>
      </c>
      <c r="F624" s="485">
        <v>244.77</v>
      </c>
      <c r="G624" s="486">
        <v>15670</v>
      </c>
      <c r="H624" s="487"/>
      <c r="I624" s="542">
        <v>3505</v>
      </c>
      <c r="J624" s="542">
        <v>3</v>
      </c>
      <c r="K624" s="542" t="s">
        <v>3967</v>
      </c>
      <c r="L624" s="542">
        <v>15006.382899215707</v>
      </c>
      <c r="M624" s="487">
        <f>+Tabela1368[[#This Row],[Colunas85]]/$N$651</f>
        <v>3.3591193079433938E-4</v>
      </c>
      <c r="N624" s="542">
        <v>11580.798952486399</v>
      </c>
      <c r="O624" s="487">
        <f>+O623+Tabela1368[[#This Row],[Colunas8]]</f>
        <v>0.98077541935828472</v>
      </c>
      <c r="P624" s="485">
        <v>58.16</v>
      </c>
      <c r="Q624" s="485">
        <v>99.4</v>
      </c>
      <c r="R624" s="561">
        <v>0.76900000000000002</v>
      </c>
      <c r="S624" s="485" t="s">
        <v>27</v>
      </c>
      <c r="T624" s="485">
        <v>45866.827980000002</v>
      </c>
      <c r="U624" s="485">
        <v>38950.974269999999</v>
      </c>
      <c r="V624" s="488">
        <v>278706776.69999999</v>
      </c>
      <c r="W624" s="487">
        <f t="shared" si="24"/>
        <v>1.230193652787247E-4</v>
      </c>
      <c r="X624" s="487">
        <f>+X623+Tabela1368[[#This Row],[Colunas82]]</f>
        <v>0.98520875451660961</v>
      </c>
      <c r="Y624" s="488">
        <v>17786.009999999998</v>
      </c>
    </row>
    <row r="625" spans="1:25" ht="20.100000000000001" customHeight="1" x14ac:dyDescent="0.25">
      <c r="A625" s="485">
        <f t="shared" si="25"/>
        <v>621</v>
      </c>
      <c r="B625" s="485" t="s">
        <v>3029</v>
      </c>
      <c r="C625" s="485">
        <v>3555208</v>
      </c>
      <c r="D625" s="485" t="s">
        <v>3030</v>
      </c>
      <c r="E625" s="485" t="s">
        <v>3031</v>
      </c>
      <c r="F625" s="485">
        <v>153.23500000000001</v>
      </c>
      <c r="G625" s="486">
        <v>2024</v>
      </c>
      <c r="H625" s="487"/>
      <c r="I625" s="542">
        <v>3506</v>
      </c>
      <c r="J625" s="542">
        <v>2</v>
      </c>
      <c r="K625" s="542" t="s">
        <v>3971</v>
      </c>
      <c r="L625" s="542">
        <v>1938.2845557123542</v>
      </c>
      <c r="M625" s="487">
        <f>+Tabela1368[[#This Row],[Colunas85]]/$N$651</f>
        <v>4.3387731201515179E-5</v>
      </c>
      <c r="N625" s="542">
        <v>1495.8224045840759</v>
      </c>
      <c r="O625" s="487">
        <f>+O624+Tabela1368[[#This Row],[Colunas8]]</f>
        <v>0.98081880708948621</v>
      </c>
      <c r="P625" s="485">
        <v>12.6</v>
      </c>
      <c r="Q625" s="485">
        <v>100</v>
      </c>
      <c r="R625" s="561">
        <v>0.751</v>
      </c>
      <c r="S625" s="485" t="s">
        <v>27</v>
      </c>
      <c r="T625" s="485">
        <v>17138.43291</v>
      </c>
      <c r="U625" s="485">
        <v>15593.11808</v>
      </c>
      <c r="V625" s="488">
        <v>42281157.600000001</v>
      </c>
      <c r="W625" s="487">
        <f t="shared" si="24"/>
        <v>1.8662628992335256E-5</v>
      </c>
      <c r="X625" s="487">
        <f>+X624+Tabela1368[[#This Row],[Colunas82]]</f>
        <v>0.98522741714560191</v>
      </c>
      <c r="Y625" s="488">
        <v>20889.900000000001</v>
      </c>
    </row>
    <row r="626" spans="1:25" ht="20.100000000000001" customHeight="1" x14ac:dyDescent="0.25">
      <c r="A626" s="485">
        <f t="shared" si="25"/>
        <v>622</v>
      </c>
      <c r="B626" s="485" t="s">
        <v>2966</v>
      </c>
      <c r="C626" s="485">
        <v>3555307</v>
      </c>
      <c r="D626" s="485" t="s">
        <v>2967</v>
      </c>
      <c r="E626" s="485" t="s">
        <v>2968</v>
      </c>
      <c r="F626" s="485">
        <v>147.797</v>
      </c>
      <c r="G626" s="486">
        <v>1667</v>
      </c>
      <c r="H626" s="487"/>
      <c r="I626" s="542">
        <v>3507</v>
      </c>
      <c r="J626" s="542">
        <v>4</v>
      </c>
      <c r="K626" s="542" t="s">
        <v>3978</v>
      </c>
      <c r="L626" s="542">
        <v>1596.4033371405603</v>
      </c>
      <c r="M626" s="487">
        <f>+Tabela1368[[#This Row],[Colunas85]]/$N$651</f>
        <v>3.573485568820445E-5</v>
      </c>
      <c r="N626" s="542">
        <v>1231.9841642498293</v>
      </c>
      <c r="O626" s="487">
        <f>+O625+Tabela1368[[#This Row],[Colunas8]]</f>
        <v>0.98085454194517441</v>
      </c>
      <c r="P626" s="485">
        <v>13.37</v>
      </c>
      <c r="Q626" s="485">
        <v>97.1</v>
      </c>
      <c r="R626" s="561">
        <v>0.73599999999999999</v>
      </c>
      <c r="S626" s="485" t="s">
        <v>27</v>
      </c>
      <c r="T626" s="485">
        <v>16654.985949999998</v>
      </c>
      <c r="U626" s="485">
        <v>14567.555130000001</v>
      </c>
      <c r="V626" s="488">
        <v>53093616.600000001</v>
      </c>
      <c r="W626" s="487">
        <f t="shared" si="24"/>
        <v>2.3435178332655024E-5</v>
      </c>
      <c r="X626" s="487">
        <f>+X625+Tabela1368[[#This Row],[Colunas82]]</f>
        <v>0.98525085232393461</v>
      </c>
      <c r="Y626" s="488">
        <v>31849.8</v>
      </c>
    </row>
    <row r="627" spans="1:25" ht="20.100000000000001" customHeight="1" x14ac:dyDescent="0.25">
      <c r="A627" s="485">
        <f t="shared" si="25"/>
        <v>623</v>
      </c>
      <c r="B627" s="485" t="s">
        <v>2152</v>
      </c>
      <c r="C627" s="485">
        <v>3555356</v>
      </c>
      <c r="D627" s="485" t="s">
        <v>2153</v>
      </c>
      <c r="E627" s="485" t="s">
        <v>2154</v>
      </c>
      <c r="F627" s="485">
        <v>209.86099999999999</v>
      </c>
      <c r="G627" s="486">
        <v>6488</v>
      </c>
      <c r="H627" s="487"/>
      <c r="I627" s="542">
        <v>3507</v>
      </c>
      <c r="J627" s="542">
        <v>1</v>
      </c>
      <c r="K627" s="542" t="s">
        <v>3974</v>
      </c>
      <c r="L627" s="542">
        <v>6213.2362635680602</v>
      </c>
      <c r="M627" s="487">
        <f>+Tabela1368[[#This Row],[Colunas85]]/$N$651</f>
        <v>1.3908083005703084E-4</v>
      </c>
      <c r="N627" s="542">
        <v>4794.908972797175</v>
      </c>
      <c r="O627" s="487">
        <f>+O626+Tabela1368[[#This Row],[Colunas8]]</f>
        <v>0.98099362277523139</v>
      </c>
      <c r="P627" s="485">
        <v>25.23</v>
      </c>
      <c r="Q627" s="485">
        <v>99.7</v>
      </c>
      <c r="R627" s="561">
        <v>0.7</v>
      </c>
      <c r="S627" s="485">
        <v>11.24</v>
      </c>
      <c r="T627" s="485">
        <v>27007.481479999999</v>
      </c>
      <c r="U627" s="485">
        <v>24170.935819999999</v>
      </c>
      <c r="V627" s="488">
        <v>330129617.68000001</v>
      </c>
      <c r="W627" s="487">
        <f t="shared" si="24"/>
        <v>1.4571707407895853E-4</v>
      </c>
      <c r="X627" s="487">
        <f>+X626+Tabela1368[[#This Row],[Colunas82]]</f>
        <v>0.98539656939801357</v>
      </c>
      <c r="Y627" s="488">
        <v>50883.11</v>
      </c>
    </row>
    <row r="628" spans="1:25" ht="20.100000000000001" customHeight="1" x14ac:dyDescent="0.25">
      <c r="A628" s="485">
        <f t="shared" si="25"/>
        <v>624</v>
      </c>
      <c r="B628" s="485" t="s">
        <v>1521</v>
      </c>
      <c r="C628" s="485">
        <v>3555406</v>
      </c>
      <c r="D628" s="485" t="s">
        <v>1522</v>
      </c>
      <c r="E628" s="485" t="s">
        <v>1523</v>
      </c>
      <c r="F628" s="485">
        <v>708.10500000000002</v>
      </c>
      <c r="G628" s="486">
        <v>92819</v>
      </c>
      <c r="H628" s="487"/>
      <c r="I628" s="542">
        <v>3511</v>
      </c>
      <c r="J628" s="542">
        <v>3</v>
      </c>
      <c r="K628" s="542" t="s">
        <v>4006</v>
      </c>
      <c r="L628" s="542">
        <v>88888.159178194168</v>
      </c>
      <c r="M628" s="487">
        <f>+Tabela1368[[#This Row],[Colunas85]]/$N$651</f>
        <v>1.989726196834702E-3</v>
      </c>
      <c r="N628" s="542">
        <v>68597.203444214087</v>
      </c>
      <c r="O628" s="487">
        <f>+O627+Tabela1368[[#This Row],[Colunas8]]</f>
        <v>0.98298334897206607</v>
      </c>
      <c r="P628" s="485">
        <v>108.87</v>
      </c>
      <c r="Q628" s="485">
        <v>97.7</v>
      </c>
      <c r="R628" s="561">
        <v>0.751</v>
      </c>
      <c r="S628" s="485">
        <v>11.43</v>
      </c>
      <c r="T628" s="485">
        <v>315083.35965</v>
      </c>
      <c r="U628" s="485">
        <v>298156.69046999997</v>
      </c>
      <c r="V628" s="488">
        <v>2211579749.1999998</v>
      </c>
      <c r="W628" s="487">
        <f t="shared" si="24"/>
        <v>9.7617697076206463E-4</v>
      </c>
      <c r="X628" s="487">
        <f>+X627+Tabela1368[[#This Row],[Colunas82]]</f>
        <v>0.98637274636877559</v>
      </c>
      <c r="Y628" s="488">
        <v>23826.799999999999</v>
      </c>
    </row>
    <row r="629" spans="1:25" ht="20.100000000000001" customHeight="1" x14ac:dyDescent="0.25">
      <c r="A629" s="485">
        <f t="shared" si="25"/>
        <v>625</v>
      </c>
      <c r="B629" s="485" t="s">
        <v>2758</v>
      </c>
      <c r="C629" s="485">
        <v>3555505</v>
      </c>
      <c r="D629" s="485" t="s">
        <v>2759</v>
      </c>
      <c r="E629" s="485" t="s">
        <v>2760</v>
      </c>
      <c r="F629" s="485">
        <v>282.17899999999997</v>
      </c>
      <c r="G629" s="486">
        <v>4828</v>
      </c>
      <c r="H629" s="487"/>
      <c r="I629" s="542">
        <v>3503</v>
      </c>
      <c r="J629" s="542">
        <v>1</v>
      </c>
      <c r="K629" s="542" t="s">
        <v>3954</v>
      </c>
      <c r="L629" s="542">
        <v>4623.5364797328284</v>
      </c>
      <c r="M629" s="487">
        <f>+Tabela1368[[#This Row],[Colunas85]]/$N$651</f>
        <v>1.0349603075144035E-4</v>
      </c>
      <c r="N629" s="542">
        <v>3568.0981073774296</v>
      </c>
      <c r="O629" s="487">
        <f>+O628+Tabela1368[[#This Row],[Colunas8]]</f>
        <v>0.98308684500281751</v>
      </c>
      <c r="P629" s="485">
        <v>15.68</v>
      </c>
      <c r="Q629" s="485">
        <v>98.9</v>
      </c>
      <c r="R629" s="561">
        <v>0.72699999999999998</v>
      </c>
      <c r="S629" s="485">
        <v>15.15</v>
      </c>
      <c r="T629" s="485">
        <v>20437.857609999999</v>
      </c>
      <c r="U629" s="485">
        <v>16562.925810000001</v>
      </c>
      <c r="V629" s="488">
        <v>94928136</v>
      </c>
      <c r="W629" s="487">
        <f t="shared" si="24"/>
        <v>4.1900664117624441E-5</v>
      </c>
      <c r="X629" s="487">
        <f>+X628+Tabela1368[[#This Row],[Colunas82]]</f>
        <v>0.98641464703289317</v>
      </c>
      <c r="Y629" s="488">
        <v>19662</v>
      </c>
    </row>
    <row r="630" spans="1:25" ht="20.100000000000001" customHeight="1" x14ac:dyDescent="0.25">
      <c r="A630" s="485">
        <f t="shared" si="25"/>
        <v>626</v>
      </c>
      <c r="B630" s="485" t="s">
        <v>2338</v>
      </c>
      <c r="C630" s="485">
        <v>3555604</v>
      </c>
      <c r="D630" s="485" t="s">
        <v>2339</v>
      </c>
      <c r="E630" s="485" t="s">
        <v>2340</v>
      </c>
      <c r="F630" s="485">
        <v>252.434</v>
      </c>
      <c r="G630" s="486">
        <v>10191</v>
      </c>
      <c r="H630" s="487"/>
      <c r="I630" s="542">
        <v>3507</v>
      </c>
      <c r="J630" s="542">
        <v>1</v>
      </c>
      <c r="K630" s="542" t="s">
        <v>3974</v>
      </c>
      <c r="L630" s="542">
        <v>9759.4159620872524</v>
      </c>
      <c r="M630" s="487">
        <f>+Tabela1368[[#This Row],[Colunas85]]/$N$651</f>
        <v>2.1846065645980293E-4</v>
      </c>
      <c r="N630" s="542">
        <v>7531.5840539112232</v>
      </c>
      <c r="O630" s="487">
        <f>+O629+Tabela1368[[#This Row],[Colunas8]]</f>
        <v>0.98330530565927732</v>
      </c>
      <c r="P630" s="485">
        <v>37.51</v>
      </c>
      <c r="Q630" s="485">
        <v>98.2</v>
      </c>
      <c r="R630" s="561">
        <v>0.72099999999999997</v>
      </c>
      <c r="S630" s="485">
        <v>18.02</v>
      </c>
      <c r="T630" s="485">
        <v>41443.113559999998</v>
      </c>
      <c r="U630" s="485">
        <v>36901.011910000001</v>
      </c>
      <c r="V630" s="488">
        <v>226113322.04999998</v>
      </c>
      <c r="W630" s="487">
        <f t="shared" si="24"/>
        <v>9.9804955189863764E-5</v>
      </c>
      <c r="X630" s="487">
        <f>+X629+Tabela1368[[#This Row],[Colunas82]]</f>
        <v>0.98651445198808307</v>
      </c>
      <c r="Y630" s="488">
        <v>22187.55</v>
      </c>
    </row>
    <row r="631" spans="1:25" ht="20.100000000000001" customHeight="1" x14ac:dyDescent="0.25">
      <c r="A631" s="485">
        <f t="shared" si="25"/>
        <v>627</v>
      </c>
      <c r="B631" s="485" t="s">
        <v>3010</v>
      </c>
      <c r="C631" s="485">
        <v>3555703</v>
      </c>
      <c r="D631" s="485" t="s">
        <v>3011</v>
      </c>
      <c r="E631" s="485" t="s">
        <v>3012</v>
      </c>
      <c r="F631" s="485">
        <v>79.055999999999997</v>
      </c>
      <c r="G631" s="486">
        <v>1886</v>
      </c>
      <c r="H631" s="487"/>
      <c r="I631" s="542">
        <v>3507</v>
      </c>
      <c r="J631" s="542">
        <v>1</v>
      </c>
      <c r="K631" s="542" t="s">
        <v>3974</v>
      </c>
      <c r="L631" s="542">
        <v>1806.1287905501479</v>
      </c>
      <c r="M631" s="487">
        <f>+Tabela1368[[#This Row],[Colunas85]]/$N$651</f>
        <v>4.0429476801411865E-5</v>
      </c>
      <c r="N631" s="542">
        <v>1393.8345133624341</v>
      </c>
      <c r="O631" s="487">
        <f>+O630+Tabela1368[[#This Row],[Colunas8]]</f>
        <v>0.9833457351360787</v>
      </c>
      <c r="P631" s="485">
        <v>20.21</v>
      </c>
      <c r="Q631" s="485">
        <v>96.8</v>
      </c>
      <c r="R631" s="561">
        <v>0.749</v>
      </c>
      <c r="S631" s="485" t="s">
        <v>27</v>
      </c>
      <c r="T631" s="485">
        <v>14795.32857</v>
      </c>
      <c r="U631" s="485">
        <v>12195.374739999999</v>
      </c>
      <c r="V631" s="488">
        <v>47042724.32</v>
      </c>
      <c r="W631" s="487">
        <f t="shared" si="24"/>
        <v>2.0764353688671636E-5</v>
      </c>
      <c r="X631" s="487">
        <f>+X630+Tabela1368[[#This Row],[Colunas82]]</f>
        <v>0.98653521634177177</v>
      </c>
      <c r="Y631" s="488">
        <v>24943.119999999999</v>
      </c>
    </row>
    <row r="632" spans="1:25" ht="20.100000000000001" customHeight="1" x14ac:dyDescent="0.25">
      <c r="A632" s="485">
        <f t="shared" si="25"/>
        <v>628</v>
      </c>
      <c r="B632" s="485" t="s">
        <v>2362</v>
      </c>
      <c r="C632" s="485">
        <v>3555802</v>
      </c>
      <c r="D632" s="485" t="s">
        <v>2363</v>
      </c>
      <c r="E632" s="485" t="s">
        <v>2364</v>
      </c>
      <c r="F632" s="485">
        <v>209.262</v>
      </c>
      <c r="G632" s="486">
        <v>9125</v>
      </c>
      <c r="H632" s="487"/>
      <c r="I632" s="542">
        <v>3507</v>
      </c>
      <c r="J632" s="542">
        <v>4</v>
      </c>
      <c r="K632" s="542" t="s">
        <v>3978</v>
      </c>
      <c r="L632" s="542">
        <v>8738.5605587328209</v>
      </c>
      <c r="M632" s="487">
        <f>+Tabela1368[[#This Row],[Colunas85]]/$N$651</f>
        <v>1.9560921305030924E-4</v>
      </c>
      <c r="N632" s="542">
        <v>6743.7645463585422</v>
      </c>
      <c r="O632" s="487">
        <f>+O631+Tabela1368[[#This Row],[Colunas8]]</f>
        <v>0.98354134434912899</v>
      </c>
      <c r="P632" s="485">
        <v>42.29</v>
      </c>
      <c r="Q632" s="485">
        <v>100</v>
      </c>
      <c r="R632" s="561">
        <v>0.746</v>
      </c>
      <c r="S632" s="485">
        <v>11.11</v>
      </c>
      <c r="T632" s="485">
        <v>25938.312010000001</v>
      </c>
      <c r="U632" s="485">
        <v>22282.447909999999</v>
      </c>
      <c r="V632" s="488">
        <v>215671382.5</v>
      </c>
      <c r="W632" s="487">
        <f t="shared" si="24"/>
        <v>9.5195950733892071E-5</v>
      </c>
      <c r="X632" s="487">
        <f>+X631+Tabela1368[[#This Row],[Colunas82]]</f>
        <v>0.9866304122925057</v>
      </c>
      <c r="Y632" s="488">
        <v>23635.22</v>
      </c>
    </row>
    <row r="633" spans="1:25" ht="20.100000000000001" customHeight="1" x14ac:dyDescent="0.25">
      <c r="A633" s="485">
        <f t="shared" si="25"/>
        <v>629</v>
      </c>
      <c r="B633" s="485" t="s">
        <v>3046</v>
      </c>
      <c r="C633" s="485">
        <v>3555901</v>
      </c>
      <c r="D633" s="485" t="s">
        <v>3047</v>
      </c>
      <c r="E633" s="485" t="s">
        <v>3048</v>
      </c>
      <c r="F633" s="485">
        <v>146.90100000000001</v>
      </c>
      <c r="G633" s="486">
        <v>1142</v>
      </c>
      <c r="H633" s="487"/>
      <c r="I633" s="542">
        <v>3503</v>
      </c>
      <c r="J633" s="542">
        <v>4</v>
      </c>
      <c r="K633" s="542" t="s">
        <v>3957</v>
      </c>
      <c r="L633" s="542">
        <v>1093.6368392408638</v>
      </c>
      <c r="M633" s="487">
        <f>+Tabela1368[[#This Row],[Colunas85]]/$N$651</f>
        <v>2.4480626992159254E-5</v>
      </c>
      <c r="N633" s="542">
        <v>843.98675199358422</v>
      </c>
      <c r="O633" s="487">
        <f>+O632+Tabela1368[[#This Row],[Colunas8]]</f>
        <v>0.98356582497612111</v>
      </c>
      <c r="P633" s="485">
        <v>8.51</v>
      </c>
      <c r="Q633" s="485">
        <v>95.1</v>
      </c>
      <c r="R633" s="561">
        <v>0.71199999999999997</v>
      </c>
      <c r="S633" s="485" t="s">
        <v>27</v>
      </c>
      <c r="T633" s="485">
        <v>15080.53182</v>
      </c>
      <c r="U633" s="485">
        <v>12808.953799999999</v>
      </c>
      <c r="V633" s="488">
        <v>40134368.060000002</v>
      </c>
      <c r="W633" s="487">
        <f t="shared" si="24"/>
        <v>1.7715050000088219E-5</v>
      </c>
      <c r="X633" s="487">
        <f>+X632+Tabela1368[[#This Row],[Colunas82]]</f>
        <v>0.98664812734250573</v>
      </c>
      <c r="Y633" s="488">
        <v>35143.93</v>
      </c>
    </row>
    <row r="634" spans="1:25" ht="20.100000000000001" customHeight="1" x14ac:dyDescent="0.25">
      <c r="A634" s="485">
        <f t="shared" si="25"/>
        <v>630</v>
      </c>
      <c r="B634" s="485" t="s">
        <v>2065</v>
      </c>
      <c r="C634" s="485">
        <v>3556008</v>
      </c>
      <c r="D634" s="485" t="s">
        <v>2066</v>
      </c>
      <c r="E634" s="485" t="s">
        <v>2067</v>
      </c>
      <c r="F634" s="485">
        <v>323.916</v>
      </c>
      <c r="G634" s="486">
        <v>13965</v>
      </c>
      <c r="H634" s="487"/>
      <c r="I634" s="542">
        <v>3507</v>
      </c>
      <c r="J634" s="542">
        <v>1</v>
      </c>
      <c r="K634" s="542" t="s">
        <v>3974</v>
      </c>
      <c r="L634" s="542">
        <v>13373.588844131928</v>
      </c>
      <c r="M634" s="487">
        <f>+Tabela1368[[#This Row],[Colunas85]]/$N$651</f>
        <v>2.9936248331480209E-4</v>
      </c>
      <c r="N634" s="542">
        <v>10320.731166016116</v>
      </c>
      <c r="O634" s="487">
        <f>+O633+Tabela1368[[#This Row],[Colunas8]]</f>
        <v>0.98386518745943585</v>
      </c>
      <c r="P634" s="485">
        <v>39.270000000000003</v>
      </c>
      <c r="Q634" s="485">
        <v>99.1</v>
      </c>
      <c r="R634" s="561">
        <v>0.745</v>
      </c>
      <c r="S634" s="485">
        <v>16.95</v>
      </c>
      <c r="T634" s="485">
        <v>42321.882969999999</v>
      </c>
      <c r="U634" s="485">
        <v>38027.053809999998</v>
      </c>
      <c r="V634" s="488">
        <v>399283928.39999998</v>
      </c>
      <c r="W634" s="487">
        <f t="shared" si="24"/>
        <v>1.7624133872652894E-4</v>
      </c>
      <c r="X634" s="487">
        <f>+X633+Tabela1368[[#This Row],[Colunas82]]</f>
        <v>0.98682436868123224</v>
      </c>
      <c r="Y634" s="488">
        <v>28591.759999999998</v>
      </c>
    </row>
    <row r="635" spans="1:25" ht="20.100000000000001" customHeight="1" x14ac:dyDescent="0.25">
      <c r="A635" s="485">
        <f t="shared" si="25"/>
        <v>631</v>
      </c>
      <c r="B635" s="485" t="s">
        <v>2134</v>
      </c>
      <c r="C635" s="485">
        <v>3556107</v>
      </c>
      <c r="D635" s="485" t="s">
        <v>2135</v>
      </c>
      <c r="E635" s="485" t="s">
        <v>2136</v>
      </c>
      <c r="F635" s="485">
        <v>149.74100000000001</v>
      </c>
      <c r="G635" s="486">
        <v>13732</v>
      </c>
      <c r="H635" s="487"/>
      <c r="I635" s="542">
        <v>3507</v>
      </c>
      <c r="J635" s="542">
        <v>3</v>
      </c>
      <c r="K635" s="542" t="s">
        <v>3977</v>
      </c>
      <c r="L635" s="542">
        <v>13150.456284111684</v>
      </c>
      <c r="M635" s="487">
        <f>+Tabela1368[[#This Row],[Colunas85]]/$N$651</f>
        <v>2.9436774943636677E-4</v>
      </c>
      <c r="N635" s="542">
        <v>10148.534219243344</v>
      </c>
      <c r="O635" s="487">
        <f>+O634+Tabela1368[[#This Row],[Colunas8]]</f>
        <v>0.98415955520887222</v>
      </c>
      <c r="P635" s="485">
        <v>73.72</v>
      </c>
      <c r="Q635" s="485">
        <v>98.8</v>
      </c>
      <c r="R635" s="561">
        <v>0.73499999999999999</v>
      </c>
      <c r="S635" s="485">
        <v>5.62</v>
      </c>
      <c r="T635" s="485">
        <v>41491.258560000002</v>
      </c>
      <c r="U635" s="485">
        <v>33597.523789999999</v>
      </c>
      <c r="V635" s="488">
        <v>340144935.68000001</v>
      </c>
      <c r="W635" s="487">
        <f t="shared" si="24"/>
        <v>1.5013777054717108E-4</v>
      </c>
      <c r="X635" s="487">
        <f>+X634+Tabela1368[[#This Row],[Colunas82]]</f>
        <v>0.98697450645177942</v>
      </c>
      <c r="Y635" s="488">
        <v>24770.240000000002</v>
      </c>
    </row>
    <row r="636" spans="1:25" ht="20.100000000000001" customHeight="1" x14ac:dyDescent="0.25">
      <c r="A636" s="485">
        <f t="shared" si="25"/>
        <v>632</v>
      </c>
      <c r="B636" s="485" t="s">
        <v>1344</v>
      </c>
      <c r="C636" s="485">
        <v>3556206</v>
      </c>
      <c r="D636" s="485" t="s">
        <v>1345</v>
      </c>
      <c r="E636" s="485" t="s">
        <v>1346</v>
      </c>
      <c r="F636" s="485">
        <v>148.53800000000001</v>
      </c>
      <c r="G636" s="486">
        <v>133169</v>
      </c>
      <c r="H636" s="487"/>
      <c r="I636" s="542">
        <v>3510</v>
      </c>
      <c r="J636" s="542">
        <v>1</v>
      </c>
      <c r="K636" s="542" t="s">
        <v>3991</v>
      </c>
      <c r="L636" s="542">
        <v>127529.35573105655</v>
      </c>
      <c r="M636" s="487">
        <f>+Tabela1368[[#This Row],[Colunas85]]/$N$651</f>
        <v>2.8546940594736041E-3</v>
      </c>
      <c r="N636" s="542">
        <v>98417.575986194061</v>
      </c>
      <c r="O636" s="487">
        <f>+O635+Tabela1368[[#This Row],[Colunas8]]</f>
        <v>0.9870142492683458</v>
      </c>
      <c r="P636" s="485">
        <v>718.7</v>
      </c>
      <c r="Q636" s="485">
        <v>97.2</v>
      </c>
      <c r="R636" s="561">
        <v>0.81899999999999995</v>
      </c>
      <c r="S636" s="485">
        <v>6.61</v>
      </c>
      <c r="T636" s="485">
        <v>551223.33114000002</v>
      </c>
      <c r="U636" s="485">
        <v>465006.77039000002</v>
      </c>
      <c r="V636" s="488">
        <v>6494420415.9400005</v>
      </c>
      <c r="W636" s="487">
        <f t="shared" si="24"/>
        <v>2.8665950892256516E-3</v>
      </c>
      <c r="X636" s="487">
        <f>+X635+Tabela1368[[#This Row],[Colunas82]]</f>
        <v>0.98984110154100502</v>
      </c>
      <c r="Y636" s="488">
        <v>48768.26</v>
      </c>
    </row>
    <row r="637" spans="1:25" ht="20.100000000000001" customHeight="1" x14ac:dyDescent="0.25">
      <c r="A637" s="485">
        <f t="shared" si="25"/>
        <v>633</v>
      </c>
      <c r="B637" s="485" t="s">
        <v>1804</v>
      </c>
      <c r="C637" s="485">
        <v>3556305</v>
      </c>
      <c r="D637" s="485" t="s">
        <v>1805</v>
      </c>
      <c r="E637" s="485" t="s">
        <v>1806</v>
      </c>
      <c r="F637" s="485">
        <v>857.66099999999994</v>
      </c>
      <c r="G637" s="486">
        <v>27154</v>
      </c>
      <c r="H637" s="487"/>
      <c r="I637" s="542">
        <v>3506</v>
      </c>
      <c r="J637" s="542">
        <v>1</v>
      </c>
      <c r="K637" s="542" t="s">
        <v>3970</v>
      </c>
      <c r="L637" s="542">
        <v>26004.040921844498</v>
      </c>
      <c r="M637" s="487">
        <f>+Tabela1368[[#This Row],[Colunas85]]/$N$651</f>
        <v>5.8209014478554505E-4</v>
      </c>
      <c r="N637" s="542">
        <v>20067.965204583001</v>
      </c>
      <c r="O637" s="487">
        <f>+O636+Tabela1368[[#This Row],[Colunas8]]</f>
        <v>0.9875963394131313</v>
      </c>
      <c r="P637" s="485">
        <v>26.33</v>
      </c>
      <c r="Q637" s="485">
        <v>98</v>
      </c>
      <c r="R637" s="561">
        <v>0.72499999999999998</v>
      </c>
      <c r="S637" s="485">
        <v>9.8699999999999992</v>
      </c>
      <c r="T637" s="485">
        <v>81981.077699999994</v>
      </c>
      <c r="U637" s="485">
        <v>76313.531610000005</v>
      </c>
      <c r="V637" s="488">
        <v>907676758</v>
      </c>
      <c r="W637" s="487">
        <f t="shared" si="24"/>
        <v>4.006426394418224E-4</v>
      </c>
      <c r="X637" s="487">
        <f>+X636+Tabela1368[[#This Row],[Colunas82]]</f>
        <v>0.99024174418044686</v>
      </c>
      <c r="Y637" s="488">
        <v>33427</v>
      </c>
    </row>
    <row r="638" spans="1:25" ht="20.100000000000001" customHeight="1" x14ac:dyDescent="0.25">
      <c r="A638" s="485">
        <f t="shared" si="25"/>
        <v>634</v>
      </c>
      <c r="B638" s="485" t="s">
        <v>2599</v>
      </c>
      <c r="C638" s="485">
        <v>3556354</v>
      </c>
      <c r="D638" s="485" t="s">
        <v>2600</v>
      </c>
      <c r="E638" s="485" t="s">
        <v>2601</v>
      </c>
      <c r="F638" s="485">
        <v>142.595</v>
      </c>
      <c r="G638" s="486">
        <v>10842</v>
      </c>
      <c r="H638" s="487"/>
      <c r="I638" s="542">
        <v>3510</v>
      </c>
      <c r="J638" s="542">
        <v>4</v>
      </c>
      <c r="K638" s="542" t="s">
        <v>3995</v>
      </c>
      <c r="L638" s="542">
        <v>10382.846419482876</v>
      </c>
      <c r="M638" s="487">
        <f>+Tabela1368[[#This Row],[Colunas85]]/$N$651</f>
        <v>2.3241590004289894E-4</v>
      </c>
      <c r="N638" s="542">
        <v>8012.700845108966</v>
      </c>
      <c r="O638" s="487">
        <f>+O637+Tabela1368[[#This Row],[Colunas8]]</f>
        <v>0.98782875531317416</v>
      </c>
      <c r="P638" s="485">
        <v>61.71</v>
      </c>
      <c r="Q638" s="485">
        <v>98.1</v>
      </c>
      <c r="R638" s="561">
        <v>0.69899999999999995</v>
      </c>
      <c r="S638" s="485">
        <v>27.78</v>
      </c>
      <c r="T638" s="485">
        <v>23552.126520000002</v>
      </c>
      <c r="U638" s="485">
        <v>21271.498759999999</v>
      </c>
      <c r="V638" s="488">
        <v>137758668.84</v>
      </c>
      <c r="W638" s="487">
        <f t="shared" si="24"/>
        <v>6.0805783781068833E-5</v>
      </c>
      <c r="X638" s="487">
        <f>+X637+Tabela1368[[#This Row],[Colunas82]]</f>
        <v>0.99030254996422795</v>
      </c>
      <c r="Y638" s="488">
        <v>12706.02</v>
      </c>
    </row>
    <row r="639" spans="1:25" ht="20.100000000000001" customHeight="1" x14ac:dyDescent="0.25">
      <c r="A639" s="485">
        <f t="shared" si="25"/>
        <v>635</v>
      </c>
      <c r="B639" s="485" t="s">
        <v>1772</v>
      </c>
      <c r="C639" s="485">
        <v>3556404</v>
      </c>
      <c r="D639" s="485" t="s">
        <v>1525</v>
      </c>
      <c r="E639" s="485" t="s">
        <v>1773</v>
      </c>
      <c r="F639" s="485">
        <v>267.178</v>
      </c>
      <c r="G639" s="486">
        <v>43368</v>
      </c>
      <c r="H639" s="487"/>
      <c r="I639" s="542">
        <v>3510</v>
      </c>
      <c r="J639" s="542">
        <v>7</v>
      </c>
      <c r="K639" s="542" t="s">
        <v>3998</v>
      </c>
      <c r="L639" s="542">
        <v>41531.385677931503</v>
      </c>
      <c r="M639" s="487">
        <f>+Tabela1368[[#This Row],[Colunas85]]/$N$651</f>
        <v>9.2966360017159575E-4</v>
      </c>
      <c r="N639" s="542">
        <v>32050.803380435864</v>
      </c>
      <c r="O639" s="487">
        <f>+O638+Tabela1368[[#This Row],[Colunas8]]</f>
        <v>0.9887584189133457</v>
      </c>
      <c r="P639" s="485">
        <v>146.94</v>
      </c>
      <c r="Q639" s="485">
        <v>98.8</v>
      </c>
      <c r="R639" s="561">
        <v>0.73699999999999999</v>
      </c>
      <c r="S639" s="485">
        <v>9.4499999999999993</v>
      </c>
      <c r="T639" s="485">
        <v>106003.73403000001</v>
      </c>
      <c r="U639" s="485">
        <v>99271.631420000005</v>
      </c>
      <c r="V639" s="488">
        <v>992349611.75999999</v>
      </c>
      <c r="W639" s="487">
        <f t="shared" si="24"/>
        <v>4.3801668843061216E-4</v>
      </c>
      <c r="X639" s="487">
        <f>+X638+Tabela1368[[#This Row],[Colunas82]]</f>
        <v>0.99074056665265853</v>
      </c>
      <c r="Y639" s="488">
        <v>22882.07</v>
      </c>
    </row>
    <row r="640" spans="1:25" ht="20.100000000000001" customHeight="1" x14ac:dyDescent="0.25">
      <c r="A640" s="485">
        <f t="shared" si="25"/>
        <v>636</v>
      </c>
      <c r="B640" s="485" t="s">
        <v>1524</v>
      </c>
      <c r="C640" s="485">
        <v>3556453</v>
      </c>
      <c r="D640" s="485" t="s">
        <v>1525</v>
      </c>
      <c r="E640" s="485" t="s">
        <v>1526</v>
      </c>
      <c r="F640" s="485">
        <v>42.488999999999997</v>
      </c>
      <c r="G640" s="486">
        <v>54315</v>
      </c>
      <c r="H640" s="487"/>
      <c r="I640" s="542">
        <v>3501</v>
      </c>
      <c r="J640" s="542">
        <v>1</v>
      </c>
      <c r="K640" s="542" t="s">
        <v>3944</v>
      </c>
      <c r="L640" s="542">
        <v>52014.785396994317</v>
      </c>
      <c r="M640" s="487">
        <f>+Tabela1368[[#This Row],[Colunas85]]/$N$651</f>
        <v>1.1643303459537037E-3</v>
      </c>
      <c r="N640" s="542">
        <v>40141.103707996081</v>
      </c>
      <c r="O640" s="487">
        <f>+O639+Tabela1368[[#This Row],[Colunas8]]</f>
        <v>0.98992274925929946</v>
      </c>
      <c r="P640" s="485">
        <v>1012.1</v>
      </c>
      <c r="Q640" s="485">
        <v>97.2</v>
      </c>
      <c r="R640" s="561">
        <v>0.77</v>
      </c>
      <c r="S640" s="485">
        <v>4.9000000000000004</v>
      </c>
      <c r="T640" s="485">
        <v>161893.61095999999</v>
      </c>
      <c r="U640" s="485">
        <v>140518.41277</v>
      </c>
      <c r="V640" s="488">
        <v>2187953764.1999998</v>
      </c>
      <c r="W640" s="487">
        <f t="shared" si="24"/>
        <v>9.6574861407408498E-4</v>
      </c>
      <c r="X640" s="487">
        <f>+X639+Tabela1368[[#This Row],[Colunas82]]</f>
        <v>0.99170631526673259</v>
      </c>
      <c r="Y640" s="488">
        <v>40282.68</v>
      </c>
    </row>
    <row r="641" spans="1:25" ht="20.100000000000001" customHeight="1" x14ac:dyDescent="0.25">
      <c r="A641" s="485">
        <f t="shared" si="25"/>
        <v>637</v>
      </c>
      <c r="B641" s="485" t="s">
        <v>1482</v>
      </c>
      <c r="C641" s="485">
        <v>3556503</v>
      </c>
      <c r="D641" s="485" t="s">
        <v>1483</v>
      </c>
      <c r="E641" s="485" t="s">
        <v>1484</v>
      </c>
      <c r="F641" s="485">
        <v>35.119999999999997</v>
      </c>
      <c r="G641" s="486">
        <v>124269</v>
      </c>
      <c r="H641" s="487"/>
      <c r="I641" s="542">
        <v>3510</v>
      </c>
      <c r="J641" s="542">
        <v>2</v>
      </c>
      <c r="K641" s="542" t="s">
        <v>3992</v>
      </c>
      <c r="L641" s="542">
        <v>119006.26652856646</v>
      </c>
      <c r="M641" s="487">
        <f>+Tabela1368[[#This Row],[Colunas85]]/$N$651</f>
        <v>2.6639080872930283E-3</v>
      </c>
      <c r="N641" s="542">
        <v>91840.096045088198</v>
      </c>
      <c r="O641" s="487">
        <f>+O640+Tabela1368[[#This Row],[Colunas8]]</f>
        <v>0.99258665734659246</v>
      </c>
      <c r="P641" s="485">
        <v>3049.14</v>
      </c>
      <c r="Q641" s="485">
        <v>96.9</v>
      </c>
      <c r="R641" s="561">
        <v>0.75900000000000001</v>
      </c>
      <c r="S641" s="485">
        <v>13.89</v>
      </c>
      <c r="T641" s="485">
        <v>278885.58834999998</v>
      </c>
      <c r="U641" s="485">
        <v>235746.21113000001</v>
      </c>
      <c r="V641" s="488">
        <v>2930894306.52</v>
      </c>
      <c r="W641" s="487">
        <f t="shared" si="24"/>
        <v>1.2936777553680431E-3</v>
      </c>
      <c r="X641" s="487">
        <f>+X640+Tabela1368[[#This Row],[Colunas82]]</f>
        <v>0.99299999302210062</v>
      </c>
      <c r="Y641" s="488">
        <v>23585.08</v>
      </c>
    </row>
    <row r="642" spans="1:25" ht="20.100000000000001" customHeight="1" x14ac:dyDescent="0.25">
      <c r="A642" s="485">
        <f t="shared" si="25"/>
        <v>638</v>
      </c>
      <c r="B642" s="485" t="s">
        <v>2575</v>
      </c>
      <c r="C642" s="485">
        <v>3556602</v>
      </c>
      <c r="D642" s="485" t="s">
        <v>2576</v>
      </c>
      <c r="E642" s="485" t="s">
        <v>2577</v>
      </c>
      <c r="F642" s="485">
        <v>247.71600000000001</v>
      </c>
      <c r="G642" s="486">
        <v>10804</v>
      </c>
      <c r="H642" s="487"/>
      <c r="I642" s="542">
        <v>3504</v>
      </c>
      <c r="J642" s="542">
        <v>1</v>
      </c>
      <c r="K642" s="542" t="s">
        <v>3959</v>
      </c>
      <c r="L642" s="542">
        <v>10346.45570153966</v>
      </c>
      <c r="M642" s="487">
        <f>+Tabela1368[[#This Row],[Colunas85]]/$N$651</f>
        <v>2.3160130825156615E-4</v>
      </c>
      <c r="N642" s="542">
        <v>7984.6172228885143</v>
      </c>
      <c r="O642" s="487">
        <f>+O641+Tabela1368[[#This Row],[Colunas8]]</f>
        <v>0.99281825865484408</v>
      </c>
      <c r="P642" s="485">
        <v>43.41</v>
      </c>
      <c r="Q642" s="485">
        <v>99</v>
      </c>
      <c r="R642" s="561">
        <v>0.754</v>
      </c>
      <c r="S642" s="485">
        <v>9.09</v>
      </c>
      <c r="T642" s="485">
        <v>29102.655350000001</v>
      </c>
      <c r="U642" s="485">
        <v>25985.750639999998</v>
      </c>
      <c r="V642" s="488">
        <v>142058014.59999999</v>
      </c>
      <c r="W642" s="487">
        <f t="shared" si="24"/>
        <v>6.2703487140748122E-5</v>
      </c>
      <c r="X642" s="487">
        <f>+X641+Tabela1368[[#This Row],[Colunas82]]</f>
        <v>0.99306269650924139</v>
      </c>
      <c r="Y642" s="488">
        <v>13148.65</v>
      </c>
    </row>
    <row r="643" spans="1:25" ht="20.100000000000001" customHeight="1" x14ac:dyDescent="0.25">
      <c r="A643" s="485">
        <f t="shared" si="25"/>
        <v>639</v>
      </c>
      <c r="B643" s="485" t="s">
        <v>1299</v>
      </c>
      <c r="C643" s="485">
        <v>3556701</v>
      </c>
      <c r="D643" s="485" t="s">
        <v>1300</v>
      </c>
      <c r="E643" s="485" t="s">
        <v>1301</v>
      </c>
      <c r="F643" s="485">
        <v>81.603999999999999</v>
      </c>
      <c r="G643" s="486">
        <v>81516</v>
      </c>
      <c r="H643" s="487"/>
      <c r="I643" s="542">
        <v>3510</v>
      </c>
      <c r="J643" s="542">
        <v>1</v>
      </c>
      <c r="K643" s="542" t="s">
        <v>3991</v>
      </c>
      <c r="L643" s="542">
        <v>78063.835891031747</v>
      </c>
      <c r="M643" s="487">
        <f>+Tabela1368[[#This Row],[Colunas85]]/$N$651</f>
        <v>1.747428012165371E-3</v>
      </c>
      <c r="N643" s="542">
        <v>60243.803919009646</v>
      </c>
      <c r="O643" s="487">
        <f>+O642+Tabela1368[[#This Row],[Colunas8]]</f>
        <v>0.9945656866670094</v>
      </c>
      <c r="P643" s="485">
        <v>779.51</v>
      </c>
      <c r="Q643" s="485">
        <v>97.5</v>
      </c>
      <c r="R643" s="561">
        <v>0.81699999999999995</v>
      </c>
      <c r="S643" s="485">
        <v>7.45</v>
      </c>
      <c r="T643" s="485">
        <v>468512.38042</v>
      </c>
      <c r="U643" s="485">
        <v>418356.27866000001</v>
      </c>
      <c r="V643" s="488">
        <v>9781628987.8799992</v>
      </c>
      <c r="W643" s="487">
        <f t="shared" si="24"/>
        <v>4.3175476525145143E-3</v>
      </c>
      <c r="X643" s="487">
        <f>+X642+Tabela1368[[#This Row],[Colunas82]]</f>
        <v>0.99738024416175586</v>
      </c>
      <c r="Y643" s="488">
        <v>119996.43</v>
      </c>
    </row>
    <row r="644" spans="1:25" ht="20.100000000000001" customHeight="1" x14ac:dyDescent="0.25">
      <c r="A644" s="485">
        <f t="shared" si="25"/>
        <v>640</v>
      </c>
      <c r="B644" s="485" t="s">
        <v>2113</v>
      </c>
      <c r="C644" s="485">
        <v>3556800</v>
      </c>
      <c r="D644" s="485" t="s">
        <v>2114</v>
      </c>
      <c r="E644" s="485" t="s">
        <v>2115</v>
      </c>
      <c r="F644" s="485">
        <v>217.726</v>
      </c>
      <c r="G644" s="486">
        <v>19133</v>
      </c>
      <c r="H644" s="487"/>
      <c r="I644" s="542">
        <v>3508</v>
      </c>
      <c r="J644" s="542">
        <v>2</v>
      </c>
      <c r="K644" s="542" t="s">
        <v>3983</v>
      </c>
      <c r="L644" s="542">
        <v>18322.726484409322</v>
      </c>
      <c r="M644" s="487">
        <f>+Tabela1368[[#This Row],[Colunas85]]/$N$651</f>
        <v>4.1014696693606216E-4</v>
      </c>
      <c r="N644" s="542">
        <v>14140.103787997588</v>
      </c>
      <c r="O644" s="487">
        <f>+O643+Tabela1368[[#This Row],[Colunas8]]</f>
        <v>0.99497583363394548</v>
      </c>
      <c r="P644" s="485">
        <v>79.44</v>
      </c>
      <c r="Q644" s="485">
        <v>98.4</v>
      </c>
      <c r="R644" s="561">
        <v>0.73899999999999999</v>
      </c>
      <c r="S644" s="485">
        <v>12.88</v>
      </c>
      <c r="T644" s="485">
        <v>59293.688159999998</v>
      </c>
      <c r="U644" s="485">
        <v>51606.342539999998</v>
      </c>
      <c r="V644" s="488">
        <v>352415701.57999998</v>
      </c>
      <c r="W644" s="487">
        <f t="shared" si="24"/>
        <v>1.5555400710365311E-4</v>
      </c>
      <c r="X644" s="487">
        <f>+X643+Tabela1368[[#This Row],[Colunas82]]</f>
        <v>0.99753579816885951</v>
      </c>
      <c r="Y644" s="488">
        <v>18419.259999999998</v>
      </c>
    </row>
    <row r="645" spans="1:25" ht="20.100000000000001" customHeight="1" x14ac:dyDescent="0.25">
      <c r="A645" s="485">
        <f t="shared" si="25"/>
        <v>641</v>
      </c>
      <c r="B645" s="485" t="s">
        <v>2095</v>
      </c>
      <c r="C645" s="485">
        <v>3556909</v>
      </c>
      <c r="D645" s="485" t="s">
        <v>2096</v>
      </c>
      <c r="E645" s="485" t="s">
        <v>2097</v>
      </c>
      <c r="F645" s="485">
        <v>95.429000000000002</v>
      </c>
      <c r="G645" s="486">
        <v>9163</v>
      </c>
      <c r="H645" s="487"/>
      <c r="I645" s="542">
        <v>3507</v>
      </c>
      <c r="J645" s="542">
        <v>2</v>
      </c>
      <c r="K645" s="542" t="s">
        <v>3976</v>
      </c>
      <c r="L645" s="542">
        <v>8774.9512766760381</v>
      </c>
      <c r="M645" s="487">
        <f>+Tabela1368[[#This Row],[Colunas85]]/$N$651</f>
        <v>1.9642380484164208E-4</v>
      </c>
      <c r="N645" s="542">
        <v>6771.8481685789957</v>
      </c>
      <c r="O645" s="487">
        <f>+O644+Tabela1368[[#This Row],[Colunas8]]</f>
        <v>0.99517225743878712</v>
      </c>
      <c r="P645" s="485">
        <v>72.5</v>
      </c>
      <c r="Q645" s="485">
        <v>100</v>
      </c>
      <c r="R645" s="561">
        <v>0.74399999999999999</v>
      </c>
      <c r="S645" s="485">
        <v>8.6999999999999993</v>
      </c>
      <c r="T645" s="485">
        <v>37513.170789999996</v>
      </c>
      <c r="U645" s="485">
        <v>31374.578740000001</v>
      </c>
      <c r="V645" s="488">
        <v>367027263.68000001</v>
      </c>
      <c r="W645" s="487">
        <f t="shared" ref="W645:W649" si="26">+V645/$V$651</f>
        <v>1.6200345593498709E-4</v>
      </c>
      <c r="X645" s="487">
        <f>+X644+Tabela1368[[#This Row],[Colunas82]]</f>
        <v>0.99769780162479449</v>
      </c>
      <c r="Y645" s="488">
        <v>40055.360000000001</v>
      </c>
    </row>
    <row r="646" spans="1:25" ht="20.100000000000001" customHeight="1" x14ac:dyDescent="0.25">
      <c r="A646" s="485">
        <f t="shared" si="25"/>
        <v>642</v>
      </c>
      <c r="B646" s="485" t="s">
        <v>3064</v>
      </c>
      <c r="C646" s="485">
        <v>3556958</v>
      </c>
      <c r="D646" s="485" t="s">
        <v>3065</v>
      </c>
      <c r="E646" s="485" t="s">
        <v>3066</v>
      </c>
      <c r="F646" s="485">
        <v>49.832000000000001</v>
      </c>
      <c r="G646" s="486">
        <v>1852</v>
      </c>
      <c r="H646" s="487"/>
      <c r="I646" s="542">
        <v>3507</v>
      </c>
      <c r="J646" s="542">
        <v>4</v>
      </c>
      <c r="K646" s="542" t="s">
        <v>3978</v>
      </c>
      <c r="L646" s="542">
        <v>1773.5686744956913</v>
      </c>
      <c r="M646" s="487">
        <f>+Tabela1368[[#This Row],[Colunas85]]/$N$651</f>
        <v>3.9700631514429891E-5</v>
      </c>
      <c r="N646" s="542">
        <v>1368.7070619020296</v>
      </c>
      <c r="O646" s="487">
        <f>+O645+Tabela1368[[#This Row],[Colunas8]]</f>
        <v>0.99521195807030161</v>
      </c>
      <c r="P646" s="485">
        <v>34.950000000000003</v>
      </c>
      <c r="Q646" s="485">
        <v>98.5</v>
      </c>
      <c r="R646" s="561">
        <v>0.72499999999999998</v>
      </c>
      <c r="S646" s="485" t="s">
        <v>27</v>
      </c>
      <c r="T646" s="485">
        <v>13498.08908</v>
      </c>
      <c r="U646" s="485">
        <v>11197.879919999999</v>
      </c>
      <c r="V646" s="488">
        <v>36281865.280000001</v>
      </c>
      <c r="W646" s="487">
        <f t="shared" si="26"/>
        <v>1.6014580236339837E-5</v>
      </c>
      <c r="X646" s="487">
        <f>+X645+Tabela1368[[#This Row],[Colunas82]]</f>
        <v>0.99771381620503086</v>
      </c>
      <c r="Y646" s="488">
        <v>19590.64</v>
      </c>
    </row>
    <row r="647" spans="1:25" ht="20.100000000000001" customHeight="1" x14ac:dyDescent="0.25">
      <c r="A647" s="485">
        <f t="shared" ref="A647:A649" si="27">+A646+1</f>
        <v>643</v>
      </c>
      <c r="B647" s="485" t="s">
        <v>1461</v>
      </c>
      <c r="C647" s="485">
        <v>3557006</v>
      </c>
      <c r="D647" s="485" t="s">
        <v>1462</v>
      </c>
      <c r="E647" s="485" t="s">
        <v>1463</v>
      </c>
      <c r="F647" s="485">
        <v>183.517</v>
      </c>
      <c r="G647" s="486">
        <v>124468</v>
      </c>
      <c r="H647" s="487"/>
      <c r="I647" s="542">
        <v>3502</v>
      </c>
      <c r="J647" s="542">
        <v>1</v>
      </c>
      <c r="K647" s="542" t="s">
        <v>3947</v>
      </c>
      <c r="L647" s="542">
        <v>119196.83897253226</v>
      </c>
      <c r="M647" s="487">
        <f>+Tabela1368[[#This Row],[Colunas85]]/$N$651</f>
        <v>2.668173975884482E-3</v>
      </c>
      <c r="N647" s="542">
        <v>91987.165540400572</v>
      </c>
      <c r="O647" s="487">
        <f>+O646+Tabela1368[[#This Row],[Colunas8]]</f>
        <v>0.99788013204618609</v>
      </c>
      <c r="P647" s="485">
        <v>591.04</v>
      </c>
      <c r="Q647" s="485">
        <v>97.8</v>
      </c>
      <c r="R647" s="561">
        <v>0.76700000000000002</v>
      </c>
      <c r="S647" s="485">
        <v>9.74</v>
      </c>
      <c r="T647" s="485">
        <v>366924.73450999998</v>
      </c>
      <c r="U647" s="485">
        <v>345414.68654000002</v>
      </c>
      <c r="V647" s="488">
        <v>3173347755.7200003</v>
      </c>
      <c r="W647" s="487">
        <f t="shared" si="26"/>
        <v>1.4006951368016019E-3</v>
      </c>
      <c r="X647" s="487">
        <f>+X646+Tabela1368[[#This Row],[Colunas82]]</f>
        <v>0.99911451134183249</v>
      </c>
      <c r="Y647" s="488">
        <v>25495.29</v>
      </c>
    </row>
    <row r="648" spans="1:25" ht="20.100000000000001" customHeight="1" x14ac:dyDescent="0.25">
      <c r="A648" s="485">
        <f t="shared" si="27"/>
        <v>644</v>
      </c>
      <c r="B648" s="485" t="s">
        <v>1476</v>
      </c>
      <c r="C648" s="485">
        <v>3557105</v>
      </c>
      <c r="D648" s="485" t="s">
        <v>1477</v>
      </c>
      <c r="E648" s="485" t="s">
        <v>1478</v>
      </c>
      <c r="F648" s="485">
        <v>420.70299999999997</v>
      </c>
      <c r="G648" s="486">
        <v>96106</v>
      </c>
      <c r="H648" s="487"/>
      <c r="I648" s="542">
        <v>3507</v>
      </c>
      <c r="J648" s="542">
        <v>3</v>
      </c>
      <c r="K648" s="542" t="s">
        <v>3977</v>
      </c>
      <c r="L648" s="542">
        <v>92035.956280282364</v>
      </c>
      <c r="M648" s="487">
        <f>+Tabela1368[[#This Row],[Colunas85]]/$N$651</f>
        <v>2.0601883867849887E-3</v>
      </c>
      <c r="N648" s="542">
        <v>71026.436766283194</v>
      </c>
      <c r="O648" s="487">
        <f>+O647+Tabela1368[[#This Row],[Colunas8]]</f>
        <v>0.9999403204329711</v>
      </c>
      <c r="P648" s="485">
        <v>201.15</v>
      </c>
      <c r="Q648" s="485">
        <v>98.8</v>
      </c>
      <c r="R648" s="561">
        <v>0.79</v>
      </c>
      <c r="S648" s="485">
        <v>6.86</v>
      </c>
      <c r="T648" s="485">
        <v>303453.50468999997</v>
      </c>
      <c r="U648" s="485">
        <v>272054.23556</v>
      </c>
      <c r="V648" s="488">
        <v>3002735864</v>
      </c>
      <c r="W648" s="487">
        <f t="shared" si="26"/>
        <v>1.3253881533227285E-3</v>
      </c>
      <c r="X648" s="487">
        <f>+X647+Tabela1368[[#This Row],[Colunas82]]</f>
        <v>1.0004398994951553</v>
      </c>
      <c r="Y648" s="488">
        <v>31244</v>
      </c>
    </row>
    <row r="649" spans="1:25" ht="20.100000000000001" customHeight="1" x14ac:dyDescent="0.25">
      <c r="A649" s="485">
        <f t="shared" si="27"/>
        <v>645</v>
      </c>
      <c r="B649" s="485" t="s">
        <v>2776</v>
      </c>
      <c r="C649" s="485">
        <v>3557154</v>
      </c>
      <c r="D649" s="485" t="s">
        <v>2777</v>
      </c>
      <c r="E649" s="485" t="s">
        <v>2778</v>
      </c>
      <c r="F649" s="485">
        <v>319.05599999999998</v>
      </c>
      <c r="G649" s="486">
        <v>2784</v>
      </c>
      <c r="H649" s="487"/>
      <c r="I649" s="542">
        <v>3506</v>
      </c>
      <c r="J649" s="542">
        <v>2</v>
      </c>
      <c r="K649" s="542" t="s">
        <v>3971</v>
      </c>
      <c r="L649" s="542">
        <v>2666.0989145766766</v>
      </c>
      <c r="M649" s="487">
        <f>+Tabela1368[[#This Row],[Colunas85]]/$N$651</f>
        <v>5.9679567028171062E-5</v>
      </c>
      <c r="N649" s="542">
        <v>2057.4948489931157</v>
      </c>
      <c r="O649" s="487">
        <f>+O648+Tabela1368[[#This Row],[Colunas8]]</f>
        <v>0.99999999999999922</v>
      </c>
      <c r="P649" s="485">
        <v>7.32</v>
      </c>
      <c r="Q649" s="485">
        <v>98.6</v>
      </c>
      <c r="R649" s="561">
        <v>0.72899999999999998</v>
      </c>
      <c r="S649" s="485" t="s">
        <v>27</v>
      </c>
      <c r="T649" s="485">
        <v>24744.746910000002</v>
      </c>
      <c r="U649" s="485">
        <v>18714.16876</v>
      </c>
      <c r="V649" s="488">
        <v>91815178.559999987</v>
      </c>
      <c r="W649" s="487">
        <f t="shared" si="26"/>
        <v>4.0526624874866102E-5</v>
      </c>
      <c r="X649" s="487">
        <f>+X648+Tabela1368[[#This Row],[Colunas82]]</f>
        <v>1.0004804261200302</v>
      </c>
      <c r="Y649" s="488">
        <v>32979.589999999997</v>
      </c>
    </row>
    <row r="650" spans="1:25" ht="20.100000000000001" customHeight="1" x14ac:dyDescent="0.25">
      <c r="A650" s="556"/>
      <c r="B650" s="556"/>
      <c r="C650" s="556"/>
      <c r="D650" s="556"/>
      <c r="E650" s="556"/>
      <c r="F650" s="556"/>
      <c r="G650" s="557"/>
      <c r="H650" s="558"/>
      <c r="I650" s="558"/>
      <c r="J650" s="558"/>
      <c r="K650" s="558"/>
      <c r="L650" s="559"/>
      <c r="M650" s="558"/>
      <c r="N650" s="558"/>
      <c r="O650" s="558"/>
      <c r="P650" s="556"/>
      <c r="Q650" s="556"/>
      <c r="R650" s="556"/>
      <c r="S650" s="556"/>
      <c r="T650" s="556"/>
      <c r="U650" s="556"/>
      <c r="V650" s="556"/>
      <c r="W650" s="558"/>
      <c r="X650" s="558"/>
      <c r="Y650" s="560"/>
    </row>
    <row r="651" spans="1:25" ht="20.100000000000001" customHeight="1" x14ac:dyDescent="0.25">
      <c r="G651" s="489">
        <f>SUM(G6:G649)</f>
        <v>46613979</v>
      </c>
      <c r="L651" s="489">
        <f>SUM(L5:L649)</f>
        <v>44673563.287048921</v>
      </c>
      <c r="M651" s="490"/>
      <c r="N651" s="489">
        <f>SUM(N5:N649)</f>
        <v>34475699.999999978</v>
      </c>
      <c r="V651" s="491">
        <f>SUM(V6:V649)</f>
        <v>2265552062218.291</v>
      </c>
      <c r="W651" s="562">
        <f>SUM(W5:W649)</f>
        <v>1.0004804261200302</v>
      </c>
    </row>
    <row r="652" spans="1:25" ht="20.100000000000001" customHeight="1" x14ac:dyDescent="0.25">
      <c r="V652" s="495">
        <f>+V651/7447000000000</f>
        <v>0.30422345403763812</v>
      </c>
    </row>
    <row r="653" spans="1:25" ht="20.100000000000001" customHeight="1" x14ac:dyDescent="0.25">
      <c r="B653" s="483" t="s">
        <v>3100</v>
      </c>
    </row>
    <row r="654" spans="1:25" ht="20.100000000000001" customHeight="1" x14ac:dyDescent="0.25">
      <c r="B654" s="483" t="s">
        <v>3101</v>
      </c>
    </row>
    <row r="655" spans="1:25" ht="20.100000000000001" customHeight="1" x14ac:dyDescent="0.25">
      <c r="B655" s="483" t="s">
        <v>3102</v>
      </c>
    </row>
    <row r="656" spans="1:25" ht="20.100000000000001" customHeight="1" x14ac:dyDescent="0.25">
      <c r="B656" s="483" t="s">
        <v>3103</v>
      </c>
    </row>
    <row r="657" spans="1:2" ht="20.100000000000001" customHeight="1" x14ac:dyDescent="0.25">
      <c r="B657" s="483" t="s">
        <v>3104</v>
      </c>
    </row>
    <row r="658" spans="1:2" ht="20.100000000000001" customHeight="1" x14ac:dyDescent="0.25">
      <c r="B658" s="483" t="s">
        <v>3105</v>
      </c>
    </row>
    <row r="659" spans="1:2" ht="20.100000000000001" customHeight="1" x14ac:dyDescent="0.25">
      <c r="B659" s="483" t="s">
        <v>3106</v>
      </c>
    </row>
    <row r="660" spans="1:2" ht="20.100000000000001" customHeight="1" x14ac:dyDescent="0.25">
      <c r="B660" s="483" t="s">
        <v>3107</v>
      </c>
    </row>
    <row r="661" spans="1:2" ht="20.100000000000001" customHeight="1" x14ac:dyDescent="0.25">
      <c r="B661" s="483" t="s">
        <v>3108</v>
      </c>
    </row>
    <row r="662" spans="1:2" ht="20.100000000000001" customHeight="1" x14ac:dyDescent="0.25">
      <c r="B662" s="483" t="s">
        <v>3109</v>
      </c>
    </row>
    <row r="663" spans="1:2" ht="20.100000000000001" customHeight="1" x14ac:dyDescent="0.25">
      <c r="B663" s="483" t="s">
        <v>3110</v>
      </c>
    </row>
    <row r="664" spans="1:2" ht="20.100000000000001" customHeight="1" x14ac:dyDescent="0.25">
      <c r="B664" s="483" t="s">
        <v>3111</v>
      </c>
    </row>
    <row r="665" spans="1:2" ht="20.100000000000001" customHeight="1" x14ac:dyDescent="0.25">
      <c r="B665" s="483" t="s">
        <v>3112</v>
      </c>
    </row>
    <row r="667" spans="1:2" ht="20.100000000000001" customHeight="1" x14ac:dyDescent="0.25">
      <c r="A667" s="555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8"/>
  <sheetViews>
    <sheetView zoomScaleNormal="100" zoomScalePageLayoutView="90" workbookViewId="0">
      <selection activeCell="B12" sqref="B12"/>
    </sheetView>
  </sheetViews>
  <sheetFormatPr defaultColWidth="11.140625" defaultRowHeight="15.75" outlineLevelCol="1" x14ac:dyDescent="0.25"/>
  <cols>
    <col min="1" max="1" width="2.140625" style="1" customWidth="1"/>
    <col min="2" max="2" width="51.7109375" style="4" bestFit="1" customWidth="1"/>
    <col min="3" max="3" width="34.85546875" style="1" customWidth="1"/>
    <col min="4" max="4" width="15.85546875" style="1" bestFit="1" customWidth="1"/>
    <col min="5" max="5" width="2" style="8" customWidth="1"/>
    <col min="6" max="6" width="16.7109375" style="8" customWidth="1"/>
    <col min="7" max="7" width="16.7109375" style="1" customWidth="1"/>
    <col min="8" max="8" width="16.7109375" style="8" customWidth="1"/>
    <col min="9" max="10" width="16.7109375" style="1" customWidth="1"/>
    <col min="11" max="25" width="16.7109375" style="1" customWidth="1" outlineLevel="1"/>
    <col min="26" max="26" width="1.5703125" style="8" customWidth="1"/>
    <col min="27" max="27" width="18" style="1" customWidth="1" outlineLevel="1"/>
    <col min="28" max="28" width="13.85546875" style="1" bestFit="1" customWidth="1"/>
    <col min="29" max="16384" width="11.140625" style="1"/>
  </cols>
  <sheetData>
    <row r="1" spans="1:27" ht="26.25" customHeight="1" x14ac:dyDescent="0.25">
      <c r="C1" s="896" t="s">
        <v>1165</v>
      </c>
      <c r="D1" s="896"/>
      <c r="E1" s="896"/>
      <c r="F1" s="896"/>
      <c r="G1" s="896"/>
      <c r="H1" s="896"/>
      <c r="I1" s="896"/>
      <c r="J1" s="896"/>
      <c r="K1" s="896"/>
      <c r="L1" s="896"/>
      <c r="Z1" s="1"/>
    </row>
    <row r="2" spans="1:27" ht="13.5" customHeight="1" x14ac:dyDescent="0.4">
      <c r="B2" s="24"/>
      <c r="C2" s="896"/>
      <c r="D2" s="896"/>
      <c r="E2" s="896"/>
      <c r="F2" s="896"/>
      <c r="G2" s="896"/>
      <c r="H2" s="896"/>
      <c r="I2" s="896"/>
      <c r="J2" s="896"/>
      <c r="K2" s="896"/>
      <c r="L2" s="896"/>
      <c r="M2" s="77"/>
      <c r="Z2" s="1"/>
    </row>
    <row r="3" spans="1:27" s="84" customFormat="1" ht="20.100000000000001" customHeight="1" x14ac:dyDescent="0.25">
      <c r="A3" s="87"/>
      <c r="B3" s="255"/>
      <c r="C3" s="896"/>
      <c r="D3" s="896"/>
      <c r="E3" s="896"/>
      <c r="F3" s="896"/>
      <c r="G3" s="896"/>
      <c r="H3" s="896"/>
      <c r="I3" s="896"/>
      <c r="J3" s="896"/>
      <c r="K3" s="896"/>
      <c r="L3" s="89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</row>
    <row r="4" spans="1:27" s="84" customFormat="1" ht="20.100000000000001" customHeight="1" x14ac:dyDescent="0.25">
      <c r="A4" s="87"/>
      <c r="B4" s="255"/>
      <c r="C4" s="896"/>
      <c r="D4" s="896"/>
      <c r="E4" s="896"/>
      <c r="F4" s="896"/>
      <c r="G4" s="896"/>
      <c r="H4" s="896"/>
      <c r="I4" s="896"/>
      <c r="J4" s="896"/>
      <c r="K4" s="896"/>
      <c r="L4" s="89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</row>
    <row r="5" spans="1:27" s="84" customFormat="1" ht="20.100000000000001" customHeight="1" thickBot="1" x14ac:dyDescent="0.3">
      <c r="A5" s="87"/>
      <c r="B5" s="255"/>
      <c r="D5" s="86"/>
      <c r="E5" s="87"/>
      <c r="F5" s="86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87"/>
    </row>
    <row r="6" spans="1:27" s="84" customFormat="1" ht="16.5" thickBot="1" x14ac:dyDescent="0.3">
      <c r="A6" s="87"/>
      <c r="B6" s="255"/>
      <c r="D6" s="251" t="s">
        <v>1054</v>
      </c>
      <c r="E6" s="87"/>
      <c r="F6" s="252" t="s">
        <v>55</v>
      </c>
      <c r="G6" s="253" t="s">
        <v>340</v>
      </c>
      <c r="H6" s="253" t="s">
        <v>341</v>
      </c>
      <c r="I6" s="253" t="s">
        <v>342</v>
      </c>
      <c r="J6" s="253" t="s">
        <v>343</v>
      </c>
      <c r="K6" s="253" t="s">
        <v>344</v>
      </c>
      <c r="L6" s="253" t="s">
        <v>345</v>
      </c>
      <c r="M6" s="253" t="s">
        <v>346</v>
      </c>
      <c r="N6" s="253" t="s">
        <v>347</v>
      </c>
      <c r="O6" s="253" t="s">
        <v>348</v>
      </c>
      <c r="P6" s="253" t="s">
        <v>349</v>
      </c>
      <c r="Q6" s="253" t="s">
        <v>350</v>
      </c>
      <c r="R6" s="253" t="s">
        <v>351</v>
      </c>
      <c r="S6" s="253" t="s">
        <v>352</v>
      </c>
      <c r="T6" s="253" t="s">
        <v>353</v>
      </c>
      <c r="U6" s="253" t="s">
        <v>354</v>
      </c>
      <c r="V6" s="253" t="s">
        <v>355</v>
      </c>
      <c r="W6" s="253" t="s">
        <v>356</v>
      </c>
      <c r="X6" s="253" t="s">
        <v>357</v>
      </c>
      <c r="Y6" s="254" t="s">
        <v>358</v>
      </c>
      <c r="Z6" s="87"/>
      <c r="AA6" s="929" t="s">
        <v>1164</v>
      </c>
    </row>
    <row r="7" spans="1:27" s="102" customFormat="1" thickBot="1" x14ac:dyDescent="0.3">
      <c r="A7" s="94"/>
      <c r="B7" s="322" t="s">
        <v>360</v>
      </c>
      <c r="C7" s="323" t="s">
        <v>1054</v>
      </c>
      <c r="D7" s="324"/>
      <c r="E7" s="87"/>
      <c r="F7" s="330"/>
      <c r="G7" s="331"/>
      <c r="H7" s="331"/>
      <c r="I7" s="331"/>
      <c r="J7" s="331"/>
      <c r="K7" s="331"/>
      <c r="L7" s="331"/>
      <c r="M7" s="331"/>
      <c r="N7" s="331"/>
      <c r="O7" s="331"/>
      <c r="P7" s="331"/>
      <c r="Q7" s="331"/>
      <c r="R7" s="331"/>
      <c r="S7" s="331"/>
      <c r="T7" s="331"/>
      <c r="U7" s="331"/>
      <c r="V7" s="331"/>
      <c r="W7" s="331"/>
      <c r="X7" s="331"/>
      <c r="Y7" s="324"/>
      <c r="Z7" s="307"/>
      <c r="AA7" s="930"/>
    </row>
    <row r="8" spans="1:27" s="120" customFormat="1" ht="8.1" customHeight="1" thickBot="1" x14ac:dyDescent="0.3">
      <c r="A8" s="116"/>
      <c r="B8" s="307"/>
      <c r="C8" s="307"/>
      <c r="D8" s="307"/>
      <c r="E8" s="304"/>
      <c r="F8" s="307"/>
      <c r="G8" s="307"/>
      <c r="H8" s="307"/>
      <c r="I8" s="307"/>
      <c r="J8" s="307"/>
      <c r="K8" s="307"/>
      <c r="L8" s="307"/>
      <c r="M8" s="307"/>
      <c r="N8" s="307"/>
      <c r="O8" s="307"/>
      <c r="P8" s="307"/>
      <c r="Q8" s="307"/>
      <c r="R8" s="307"/>
      <c r="S8" s="307"/>
      <c r="T8" s="307"/>
      <c r="U8" s="307"/>
      <c r="V8" s="307"/>
      <c r="W8" s="307"/>
      <c r="X8" s="307"/>
      <c r="Y8" s="307"/>
      <c r="Z8" s="304"/>
      <c r="AA8" s="307">
        <f t="shared" ref="AA8" si="0">SUM(F8:Y8)</f>
        <v>0</v>
      </c>
    </row>
    <row r="9" spans="1:27" s="84" customFormat="1" ht="20.100000000000001" customHeight="1" thickBot="1" x14ac:dyDescent="0.35">
      <c r="A9" s="87"/>
      <c r="B9" s="926" t="s">
        <v>4031</v>
      </c>
      <c r="C9" s="927"/>
      <c r="D9" s="928"/>
      <c r="E9" s="87"/>
      <c r="F9" s="667">
        <f>+'Projeção Venda Mercado SP'!G46</f>
        <v>5974859336.5417843</v>
      </c>
      <c r="G9" s="668">
        <f>+'Projeção Venda Mercado SP'!H46</f>
        <v>6124230819.9553289</v>
      </c>
      <c r="H9" s="668">
        <f>+'Projeção Venda Mercado SP'!I46</f>
        <v>6277336590.4542103</v>
      </c>
      <c r="I9" s="668">
        <f>+'Projeção Venda Mercado SP'!J46</f>
        <v>6418309760.9294081</v>
      </c>
      <c r="J9" s="668">
        <f>+'Projeção Venda Mercado SP'!K46</f>
        <v>6588587214.6862211</v>
      </c>
      <c r="K9" s="668">
        <f>+'Projeção Venda Mercado SP'!L46</f>
        <v>6753301895.0533752</v>
      </c>
      <c r="L9" s="668">
        <f>+'Projeção Venda Mercado SP'!M46</f>
        <v>6922134442.4297094</v>
      </c>
      <c r="M9" s="668">
        <f>+'Projeção Venda Mercado SP'!N46</f>
        <v>7095187803.4904509</v>
      </c>
      <c r="N9" s="668">
        <f>+'Projeção Venda Mercado SP'!O46</f>
        <v>7235220418.3160696</v>
      </c>
      <c r="O9" s="668">
        <f>+'Projeção Venda Mercado SP'!P46</f>
        <v>7437364239.0169497</v>
      </c>
      <c r="P9" s="668">
        <f>+'Projeção Venda Mercado SP'!Q46</f>
        <v>7623298344.9923744</v>
      </c>
      <c r="Q9" s="668">
        <f>+'Projeção Venda Mercado SP'!R46</f>
        <v>7813880803.6171818</v>
      </c>
      <c r="R9" s="668">
        <f>+'Projeção Venda Mercado SP'!S46</f>
        <v>8009227823.707613</v>
      </c>
      <c r="S9" s="668">
        <f>+'Projeção Venda Mercado SP'!T46</f>
        <v>8233037374.4459372</v>
      </c>
      <c r="T9" s="668">
        <f>+'Projeção Venda Mercado SP'!U46</f>
        <v>8404649584.3732004</v>
      </c>
      <c r="U9" s="668">
        <f>+'Projeção Venda Mercado SP'!V46</f>
        <v>8614765823.9825287</v>
      </c>
      <c r="V9" s="668">
        <f>+'Projeção Venda Mercado SP'!W46</f>
        <v>8830134969.5820923</v>
      </c>
      <c r="W9" s="668">
        <f>+'Projeção Venda Mercado SP'!X46</f>
        <v>9050888343.8216457</v>
      </c>
      <c r="X9" s="668">
        <f>+'Projeção Venda Mercado SP'!Y46</f>
        <v>9267237894.1163979</v>
      </c>
      <c r="Y9" s="669">
        <f>+'Projeção Venda Mercado SP'!Z46</f>
        <v>9504353963.8539982</v>
      </c>
      <c r="Z9" s="16"/>
      <c r="AA9" s="669">
        <f>SUM(F9:Z9)</f>
        <v>152178007447.36649</v>
      </c>
    </row>
    <row r="10" spans="1:27" s="120" customFormat="1" ht="8.1" customHeight="1" thickBot="1" x14ac:dyDescent="0.3">
      <c r="A10" s="116"/>
      <c r="B10" s="307"/>
      <c r="C10" s="307"/>
      <c r="D10" s="307"/>
      <c r="E10" s="304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4"/>
      <c r="AA10" s="307"/>
    </row>
    <row r="11" spans="1:27" s="120" customFormat="1" ht="20.100000000000001" customHeight="1" x14ac:dyDescent="0.25">
      <c r="A11" s="87"/>
      <c r="B11" s="937" t="s">
        <v>4058</v>
      </c>
      <c r="C11" s="938"/>
      <c r="D11" s="672">
        <f>+F11/F9</f>
        <v>4.6312277883736944E-2</v>
      </c>
      <c r="E11" s="87"/>
      <c r="F11" s="663">
        <f t="shared" ref="F11" si="1">+F13+F16+F19+F22+F25+F28+F31</f>
        <v>276709345.91016328</v>
      </c>
      <c r="G11" s="663">
        <f t="shared" ref="G11:Y11" si="2">+G13+G16+G19+G22+G25+G28+G31</f>
        <v>280865499.8066563</v>
      </c>
      <c r="H11" s="663">
        <f t="shared" si="2"/>
        <v>287887137.3018226</v>
      </c>
      <c r="I11" s="663">
        <f t="shared" si="2"/>
        <v>291159707.40074831</v>
      </c>
      <c r="J11" s="663">
        <f t="shared" si="2"/>
        <v>299190540.9673081</v>
      </c>
      <c r="K11" s="663">
        <f t="shared" si="2"/>
        <v>305234513.90452456</v>
      </c>
      <c r="L11" s="663">
        <f t="shared" si="2"/>
        <v>313066558.52282876</v>
      </c>
      <c r="M11" s="663">
        <f t="shared" si="2"/>
        <v>317363874.11387682</v>
      </c>
      <c r="N11" s="663">
        <f t="shared" si="2"/>
        <v>327436742.2103743</v>
      </c>
      <c r="O11" s="663">
        <f t="shared" si="2"/>
        <v>336801108.15432584</v>
      </c>
      <c r="P11" s="663">
        <f t="shared" si="2"/>
        <v>347791232.78403229</v>
      </c>
      <c r="Q11" s="663">
        <f t="shared" si="2"/>
        <v>356486013.60363299</v>
      </c>
      <c r="R11" s="663">
        <f t="shared" si="2"/>
        <v>361414146.04826319</v>
      </c>
      <c r="S11" s="663">
        <f t="shared" si="2"/>
        <v>371800626.39559925</v>
      </c>
      <c r="T11" s="663">
        <f t="shared" si="2"/>
        <v>383731276.08049268</v>
      </c>
      <c r="U11" s="663">
        <f t="shared" si="2"/>
        <v>388738877.4813394</v>
      </c>
      <c r="V11" s="663">
        <f t="shared" si="2"/>
        <v>398765311.45581591</v>
      </c>
      <c r="W11" s="663">
        <f t="shared" si="2"/>
        <v>409050105.33059055</v>
      </c>
      <c r="X11" s="663">
        <f t="shared" si="2"/>
        <v>418827908.67701066</v>
      </c>
      <c r="Y11" s="663">
        <f t="shared" si="2"/>
        <v>429875720.14256358</v>
      </c>
      <c r="Z11" s="16"/>
      <c r="AA11" s="663">
        <f>SUM(F11:Y11)</f>
        <v>6902196246.2919703</v>
      </c>
    </row>
    <row r="12" spans="1:27" s="120" customFormat="1" ht="8.1" customHeight="1" x14ac:dyDescent="0.25">
      <c r="A12" s="116"/>
      <c r="B12" s="409"/>
      <c r="C12" s="307"/>
      <c r="D12" s="670"/>
      <c r="E12" s="304"/>
      <c r="F12" s="670"/>
      <c r="G12" s="670"/>
      <c r="H12" s="670"/>
      <c r="I12" s="670"/>
      <c r="J12" s="670"/>
      <c r="K12" s="670"/>
      <c r="L12" s="670"/>
      <c r="M12" s="670"/>
      <c r="N12" s="670"/>
      <c r="O12" s="670"/>
      <c r="P12" s="670"/>
      <c r="Q12" s="670"/>
      <c r="R12" s="670"/>
      <c r="S12" s="670"/>
      <c r="T12" s="670"/>
      <c r="U12" s="670"/>
      <c r="V12" s="670"/>
      <c r="W12" s="670"/>
      <c r="X12" s="670"/>
      <c r="Y12" s="670"/>
      <c r="Z12" s="304"/>
      <c r="AA12" s="670"/>
    </row>
    <row r="13" spans="1:27" s="120" customFormat="1" ht="20.100000000000001" customHeight="1" x14ac:dyDescent="0.25">
      <c r="A13" s="87"/>
      <c r="B13" s="924" t="s">
        <v>4054</v>
      </c>
      <c r="C13" s="925"/>
      <c r="D13" s="693"/>
      <c r="E13" s="87"/>
      <c r="F13" s="664">
        <f>+'Venda por região'!E43</f>
        <v>0</v>
      </c>
      <c r="G13" s="664">
        <f>+'Venda por região'!F43</f>
        <v>0</v>
      </c>
      <c r="H13" s="664">
        <f>+'Venda por região'!G43</f>
        <v>0</v>
      </c>
      <c r="I13" s="664">
        <f>+'Venda por região'!H43</f>
        <v>0</v>
      </c>
      <c r="J13" s="664">
        <f>+'Venda por região'!I43</f>
        <v>0</v>
      </c>
      <c r="K13" s="664">
        <f>+'Venda por região'!J43</f>
        <v>0</v>
      </c>
      <c r="L13" s="664">
        <f>+'Venda por região'!K43</f>
        <v>0</v>
      </c>
      <c r="M13" s="664">
        <f>+'Venda por região'!L43</f>
        <v>0</v>
      </c>
      <c r="N13" s="664">
        <f>+'Venda por região'!M43</f>
        <v>0</v>
      </c>
      <c r="O13" s="664">
        <f>+'Venda por região'!N43</f>
        <v>0</v>
      </c>
      <c r="P13" s="664">
        <f>+'Venda por região'!O43</f>
        <v>0</v>
      </c>
      <c r="Q13" s="664">
        <f>+'Venda por região'!P43</f>
        <v>0</v>
      </c>
      <c r="R13" s="664">
        <f>+'Venda por região'!Q43</f>
        <v>0</v>
      </c>
      <c r="S13" s="664">
        <f>+'Venda por região'!R43</f>
        <v>0</v>
      </c>
      <c r="T13" s="664">
        <f>+'Venda por região'!S43</f>
        <v>0</v>
      </c>
      <c r="U13" s="664">
        <f>+'Venda por região'!T43</f>
        <v>0</v>
      </c>
      <c r="V13" s="664">
        <f>+'Venda por região'!U43</f>
        <v>0</v>
      </c>
      <c r="W13" s="664">
        <f>+'Venda por região'!V43</f>
        <v>0</v>
      </c>
      <c r="X13" s="664">
        <f>+'Venda por região'!W43</f>
        <v>0</v>
      </c>
      <c r="Y13" s="664">
        <f>+'Venda por região'!X43</f>
        <v>0</v>
      </c>
      <c r="Z13" s="16"/>
      <c r="AA13" s="664">
        <f>SUM(F13:Z13)</f>
        <v>0</v>
      </c>
    </row>
    <row r="14" spans="1:27" s="120" customFormat="1" ht="15" customHeight="1" x14ac:dyDescent="0.25">
      <c r="A14" s="87"/>
      <c r="B14" s="924" t="s">
        <v>1074</v>
      </c>
      <c r="C14" s="925"/>
      <c r="D14" s="273"/>
      <c r="E14" s="87"/>
      <c r="F14" s="665">
        <f>+F13/F$11</f>
        <v>0</v>
      </c>
      <c r="G14" s="665">
        <f t="shared" ref="G14:Y14" si="3">+G13/G$11</f>
        <v>0</v>
      </c>
      <c r="H14" s="665">
        <f t="shared" si="3"/>
        <v>0</v>
      </c>
      <c r="I14" s="665">
        <f t="shared" si="3"/>
        <v>0</v>
      </c>
      <c r="J14" s="665">
        <f t="shared" si="3"/>
        <v>0</v>
      </c>
      <c r="K14" s="665">
        <f t="shared" si="3"/>
        <v>0</v>
      </c>
      <c r="L14" s="665">
        <f t="shared" si="3"/>
        <v>0</v>
      </c>
      <c r="M14" s="665">
        <f t="shared" si="3"/>
        <v>0</v>
      </c>
      <c r="N14" s="665">
        <f t="shared" si="3"/>
        <v>0</v>
      </c>
      <c r="O14" s="665">
        <f t="shared" si="3"/>
        <v>0</v>
      </c>
      <c r="P14" s="665">
        <f t="shared" si="3"/>
        <v>0</v>
      </c>
      <c r="Q14" s="665">
        <f t="shared" si="3"/>
        <v>0</v>
      </c>
      <c r="R14" s="665">
        <f t="shared" si="3"/>
        <v>0</v>
      </c>
      <c r="S14" s="665">
        <f t="shared" si="3"/>
        <v>0</v>
      </c>
      <c r="T14" s="665">
        <f t="shared" si="3"/>
        <v>0</v>
      </c>
      <c r="U14" s="665">
        <f t="shared" si="3"/>
        <v>0</v>
      </c>
      <c r="V14" s="665">
        <f t="shared" si="3"/>
        <v>0</v>
      </c>
      <c r="W14" s="665">
        <f t="shared" si="3"/>
        <v>0</v>
      </c>
      <c r="X14" s="665">
        <f t="shared" si="3"/>
        <v>0</v>
      </c>
      <c r="Y14" s="665">
        <f t="shared" si="3"/>
        <v>0</v>
      </c>
      <c r="Z14" s="16"/>
      <c r="AA14" s="665">
        <f t="shared" ref="AA14" si="4">+AA13/AA$11</f>
        <v>0</v>
      </c>
    </row>
    <row r="15" spans="1:27" s="120" customFormat="1" ht="8.1" customHeight="1" x14ac:dyDescent="0.25">
      <c r="A15" s="116"/>
      <c r="B15" s="686"/>
      <c r="C15" s="687"/>
      <c r="D15" s="670"/>
      <c r="E15" s="304"/>
      <c r="F15" s="670"/>
      <c r="G15" s="670"/>
      <c r="H15" s="670"/>
      <c r="I15" s="670"/>
      <c r="J15" s="670"/>
      <c r="K15" s="670"/>
      <c r="L15" s="670"/>
      <c r="M15" s="670"/>
      <c r="N15" s="670"/>
      <c r="O15" s="670"/>
      <c r="P15" s="670"/>
      <c r="Q15" s="670"/>
      <c r="R15" s="670"/>
      <c r="S15" s="670"/>
      <c r="T15" s="670"/>
      <c r="U15" s="670"/>
      <c r="V15" s="670"/>
      <c r="W15" s="670"/>
      <c r="X15" s="670"/>
      <c r="Y15" s="670"/>
      <c r="Z15" s="304"/>
      <c r="AA15" s="670"/>
    </row>
    <row r="16" spans="1:27" s="120" customFormat="1" ht="20.100000000000001" customHeight="1" x14ac:dyDescent="0.25">
      <c r="A16" s="87"/>
      <c r="B16" s="924" t="s">
        <v>4055</v>
      </c>
      <c r="C16" s="925"/>
      <c r="D16" s="693"/>
      <c r="E16" s="87"/>
      <c r="F16" s="664">
        <f>+'Venda por região'!E46</f>
        <v>0</v>
      </c>
      <c r="G16" s="664">
        <f>+'Venda por região'!F46</f>
        <v>0</v>
      </c>
      <c r="H16" s="664">
        <f>+'Venda por região'!G46</f>
        <v>0</v>
      </c>
      <c r="I16" s="664">
        <f>+'Venda por região'!H46</f>
        <v>0</v>
      </c>
      <c r="J16" s="664">
        <f>+'Venda por região'!I46</f>
        <v>0</v>
      </c>
      <c r="K16" s="664">
        <f>+'Venda por região'!J46</f>
        <v>0</v>
      </c>
      <c r="L16" s="664">
        <f>+'Venda por região'!K46</f>
        <v>0</v>
      </c>
      <c r="M16" s="664">
        <f>+'Venda por região'!L46</f>
        <v>0</v>
      </c>
      <c r="N16" s="664">
        <f>+'Venda por região'!M46</f>
        <v>0</v>
      </c>
      <c r="O16" s="664">
        <f>+'Venda por região'!N46</f>
        <v>0</v>
      </c>
      <c r="P16" s="664">
        <f>+'Venda por região'!O46</f>
        <v>0</v>
      </c>
      <c r="Q16" s="664">
        <f>+'Venda por região'!P46</f>
        <v>0</v>
      </c>
      <c r="R16" s="664">
        <f>+'Venda por região'!Q46</f>
        <v>0</v>
      </c>
      <c r="S16" s="664">
        <f>+'Venda por região'!R46</f>
        <v>0</v>
      </c>
      <c r="T16" s="664">
        <f>+'Venda por região'!S46</f>
        <v>0</v>
      </c>
      <c r="U16" s="664">
        <f>+'Venda por região'!T46</f>
        <v>0</v>
      </c>
      <c r="V16" s="664">
        <f>+'Venda por região'!U46</f>
        <v>0</v>
      </c>
      <c r="W16" s="664">
        <f>+'Venda por região'!V46</f>
        <v>0</v>
      </c>
      <c r="X16" s="664">
        <f>+'Venda por região'!W46</f>
        <v>0</v>
      </c>
      <c r="Y16" s="664">
        <f>+'Venda por região'!X46</f>
        <v>0</v>
      </c>
      <c r="Z16" s="16"/>
      <c r="AA16" s="664">
        <f>SUM(F16:Z16)</f>
        <v>0</v>
      </c>
    </row>
    <row r="17" spans="1:27" s="120" customFormat="1" ht="15" customHeight="1" x14ac:dyDescent="0.25">
      <c r="A17" s="87"/>
      <c r="B17" s="924" t="s">
        <v>1074</v>
      </c>
      <c r="C17" s="925"/>
      <c r="D17" s="273"/>
      <c r="E17" s="87"/>
      <c r="F17" s="665">
        <f>+F16/F$11</f>
        <v>0</v>
      </c>
      <c r="G17" s="665">
        <f t="shared" ref="G17:Y17" si="5">+G16/G$11</f>
        <v>0</v>
      </c>
      <c r="H17" s="665">
        <f t="shared" si="5"/>
        <v>0</v>
      </c>
      <c r="I17" s="665">
        <f t="shared" si="5"/>
        <v>0</v>
      </c>
      <c r="J17" s="665">
        <f t="shared" si="5"/>
        <v>0</v>
      </c>
      <c r="K17" s="665">
        <f t="shared" si="5"/>
        <v>0</v>
      </c>
      <c r="L17" s="665">
        <f t="shared" si="5"/>
        <v>0</v>
      </c>
      <c r="M17" s="665">
        <f t="shared" si="5"/>
        <v>0</v>
      </c>
      <c r="N17" s="665">
        <f t="shared" si="5"/>
        <v>0</v>
      </c>
      <c r="O17" s="665">
        <f t="shared" si="5"/>
        <v>0</v>
      </c>
      <c r="P17" s="665">
        <f t="shared" si="5"/>
        <v>0</v>
      </c>
      <c r="Q17" s="665">
        <f t="shared" si="5"/>
        <v>0</v>
      </c>
      <c r="R17" s="665">
        <f t="shared" si="5"/>
        <v>0</v>
      </c>
      <c r="S17" s="665">
        <f t="shared" si="5"/>
        <v>0</v>
      </c>
      <c r="T17" s="665">
        <f t="shared" si="5"/>
        <v>0</v>
      </c>
      <c r="U17" s="665">
        <f t="shared" si="5"/>
        <v>0</v>
      </c>
      <c r="V17" s="665">
        <f t="shared" si="5"/>
        <v>0</v>
      </c>
      <c r="W17" s="665">
        <f t="shared" si="5"/>
        <v>0</v>
      </c>
      <c r="X17" s="665">
        <f t="shared" si="5"/>
        <v>0</v>
      </c>
      <c r="Y17" s="665">
        <f t="shared" si="5"/>
        <v>0</v>
      </c>
      <c r="Z17" s="16"/>
      <c r="AA17" s="665">
        <f t="shared" ref="AA17" si="6">+AA16/AA$11</f>
        <v>0</v>
      </c>
    </row>
    <row r="18" spans="1:27" s="120" customFormat="1" ht="8.1" customHeight="1" x14ac:dyDescent="0.25">
      <c r="A18" s="116"/>
      <c r="B18" s="686"/>
      <c r="C18" s="687"/>
      <c r="D18" s="670"/>
      <c r="E18" s="304"/>
      <c r="F18" s="670"/>
      <c r="G18" s="670"/>
      <c r="H18" s="670"/>
      <c r="I18" s="670"/>
      <c r="J18" s="670"/>
      <c r="K18" s="670"/>
      <c r="L18" s="670"/>
      <c r="M18" s="670"/>
      <c r="N18" s="670"/>
      <c r="O18" s="670"/>
      <c r="P18" s="670"/>
      <c r="Q18" s="670"/>
      <c r="R18" s="670"/>
      <c r="S18" s="670"/>
      <c r="T18" s="670"/>
      <c r="U18" s="670"/>
      <c r="V18" s="670"/>
      <c r="W18" s="670"/>
      <c r="X18" s="670"/>
      <c r="Y18" s="670"/>
      <c r="Z18" s="304"/>
      <c r="AA18" s="670"/>
    </row>
    <row r="19" spans="1:27" s="120" customFormat="1" ht="20.100000000000001" customHeight="1" x14ac:dyDescent="0.25">
      <c r="A19" s="87"/>
      <c r="B19" s="924" t="s">
        <v>4051</v>
      </c>
      <c r="C19" s="925"/>
      <c r="D19" s="693"/>
      <c r="E19" s="87"/>
      <c r="F19" s="664">
        <f>+'Venda por região'!E49</f>
        <v>41608911.446937487</v>
      </c>
      <c r="G19" s="664">
        <f>+'Venda por região'!F49</f>
        <v>42649134.233110927</v>
      </c>
      <c r="H19" s="664">
        <f>+'Venda por região'!G49</f>
        <v>40592836.689728782</v>
      </c>
      <c r="I19" s="664">
        <f>+'Venda por região'!H49</f>
        <v>41504449.569534376</v>
      </c>
      <c r="J19" s="664">
        <f>+'Venda por região'!I49</f>
        <v>39328209.830288626</v>
      </c>
      <c r="K19" s="664">
        <f>+'Venda por região'!J49</f>
        <v>36952130.486375347</v>
      </c>
      <c r="L19" s="664">
        <f>+'Venda por região'!K49</f>
        <v>34432667.044122487</v>
      </c>
      <c r="M19" s="664">
        <f>+'Venda por região'!L49</f>
        <v>38822832.092248097</v>
      </c>
      <c r="N19" s="664">
        <f>+'Venda por região'!M49</f>
        <v>39589050.386024475</v>
      </c>
      <c r="O19" s="664">
        <f>+'Venda por região'!N49</f>
        <v>40695123.379003622</v>
      </c>
      <c r="P19" s="664">
        <f>+'Venda por região'!O49</f>
        <v>37920455.875889741</v>
      </c>
      <c r="Q19" s="664">
        <f>+'Venda por região'!P49</f>
        <v>38868467.272786967</v>
      </c>
      <c r="R19" s="664">
        <f>+'Venda por região'!Q49</f>
        <v>39840178.95460666</v>
      </c>
      <c r="S19" s="664">
        <f>+'Venda por região'!R49</f>
        <v>36858124.228940502</v>
      </c>
      <c r="T19" s="664">
        <f>+'Venda por região'!S49</f>
        <v>41807119.345643006</v>
      </c>
      <c r="U19" s="664">
        <f>+'Venda por região'!T49</f>
        <v>42852297.329284072</v>
      </c>
      <c r="V19" s="664">
        <f>+'Venda por região'!U49</f>
        <v>39531244.286264554</v>
      </c>
      <c r="W19" s="664">
        <f>+'Venda por região'!V49</f>
        <v>40519525.393421166</v>
      </c>
      <c r="X19" s="664">
        <f>+'Venda por região'!W49</f>
        <v>41488091.214146115</v>
      </c>
      <c r="Y19" s="664">
        <f>+'Venda por região'!X49</f>
        <v>37821889.56064254</v>
      </c>
      <c r="Z19" s="16"/>
      <c r="AA19" s="664">
        <f>SUM(F19:Z19)</f>
        <v>793682738.61899972</v>
      </c>
    </row>
    <row r="20" spans="1:27" s="120" customFormat="1" ht="15" customHeight="1" x14ac:dyDescent="0.25">
      <c r="A20" s="87"/>
      <c r="B20" s="924" t="s">
        <v>1074</v>
      </c>
      <c r="C20" s="925"/>
      <c r="D20" s="273"/>
      <c r="E20" s="87"/>
      <c r="F20" s="665">
        <f>+F19/F$11</f>
        <v>0.15037045933550172</v>
      </c>
      <c r="G20" s="665">
        <f t="shared" ref="G20:Y20" si="7">+G19/G$11</f>
        <v>0.15184896066789963</v>
      </c>
      <c r="H20" s="665">
        <f t="shared" si="7"/>
        <v>0.14100260633447825</v>
      </c>
      <c r="I20" s="665">
        <f t="shared" si="7"/>
        <v>0.14254874048354571</v>
      </c>
      <c r="J20" s="665">
        <f t="shared" si="7"/>
        <v>0.13144870724568106</v>
      </c>
      <c r="K20" s="665">
        <f t="shared" si="7"/>
        <v>0.12106144227822722</v>
      </c>
      <c r="L20" s="665">
        <f t="shared" si="7"/>
        <v>0.10998513289502834</v>
      </c>
      <c r="M20" s="665">
        <f t="shared" si="7"/>
        <v>0.12232908424327354</v>
      </c>
      <c r="N20" s="665">
        <f t="shared" si="7"/>
        <v>0.12090595001274772</v>
      </c>
      <c r="O20" s="665">
        <f t="shared" si="7"/>
        <v>0.1208283535704897</v>
      </c>
      <c r="P20" s="665">
        <f t="shared" si="7"/>
        <v>0.10903223629974935</v>
      </c>
      <c r="Q20" s="665">
        <f t="shared" si="7"/>
        <v>0.10903223629974934</v>
      </c>
      <c r="R20" s="665">
        <f t="shared" si="7"/>
        <v>0.11023414382149394</v>
      </c>
      <c r="S20" s="665">
        <f t="shared" si="7"/>
        <v>9.9134110090828953E-2</v>
      </c>
      <c r="T20" s="665">
        <f t="shared" si="7"/>
        <v>0.108948949308144</v>
      </c>
      <c r="U20" s="665">
        <f t="shared" si="7"/>
        <v>0.11023414382149392</v>
      </c>
      <c r="V20" s="665">
        <f t="shared" si="7"/>
        <v>9.9134110090828967E-2</v>
      </c>
      <c r="W20" s="665">
        <f t="shared" si="7"/>
        <v>9.9057608995537741E-2</v>
      </c>
      <c r="X20" s="665">
        <f t="shared" si="7"/>
        <v>9.9057608995537755E-2</v>
      </c>
      <c r="Y20" s="665">
        <f t="shared" si="7"/>
        <v>8.7983311893259114E-2</v>
      </c>
      <c r="Z20" s="16"/>
      <c r="AA20" s="665">
        <f t="shared" ref="AA20" si="8">+AA19/AA$11</f>
        <v>0.11498988297317475</v>
      </c>
    </row>
    <row r="21" spans="1:27" s="120" customFormat="1" ht="8.1" customHeight="1" x14ac:dyDescent="0.25">
      <c r="A21" s="116"/>
      <c r="B21" s="686"/>
      <c r="C21" s="687"/>
      <c r="D21" s="670"/>
      <c r="E21" s="304"/>
      <c r="F21" s="670"/>
      <c r="G21" s="670"/>
      <c r="H21" s="670"/>
      <c r="I21" s="670"/>
      <c r="J21" s="670"/>
      <c r="K21" s="670"/>
      <c r="L21" s="670"/>
      <c r="M21" s="670"/>
      <c r="N21" s="670"/>
      <c r="O21" s="670"/>
      <c r="P21" s="670"/>
      <c r="Q21" s="670"/>
      <c r="R21" s="670"/>
      <c r="S21" s="670"/>
      <c r="T21" s="670"/>
      <c r="U21" s="670"/>
      <c r="V21" s="670"/>
      <c r="W21" s="670"/>
      <c r="X21" s="670"/>
      <c r="Y21" s="670"/>
      <c r="Z21" s="304"/>
      <c r="AA21" s="670"/>
    </row>
    <row r="22" spans="1:27" s="120" customFormat="1" ht="20.100000000000001" customHeight="1" x14ac:dyDescent="0.25">
      <c r="A22" s="87"/>
      <c r="B22" s="924" t="s">
        <v>4049</v>
      </c>
      <c r="C22" s="925"/>
      <c r="D22" s="693"/>
      <c r="E22" s="87"/>
      <c r="F22" s="664">
        <f>+'Venda por região'!E52</f>
        <v>0</v>
      </c>
      <c r="G22" s="664">
        <f>+'Venda por região'!F52</f>
        <v>0</v>
      </c>
      <c r="H22" s="664">
        <f>+'Venda por região'!G52</f>
        <v>0</v>
      </c>
      <c r="I22" s="664">
        <f>+'Venda por região'!H52</f>
        <v>0</v>
      </c>
      <c r="J22" s="664">
        <f>+'Venda por região'!I52</f>
        <v>0</v>
      </c>
      <c r="K22" s="664">
        <f>+'Venda por região'!J52</f>
        <v>0</v>
      </c>
      <c r="L22" s="664">
        <f>+'Venda por região'!K52</f>
        <v>0</v>
      </c>
      <c r="M22" s="664">
        <f>+'Venda por região'!L52</f>
        <v>0</v>
      </c>
      <c r="N22" s="664">
        <f>+'Venda por região'!M52</f>
        <v>0</v>
      </c>
      <c r="O22" s="664">
        <f>+'Venda por região'!N52</f>
        <v>0</v>
      </c>
      <c r="P22" s="664">
        <f>+'Venda por região'!O52</f>
        <v>0</v>
      </c>
      <c r="Q22" s="664">
        <f>+'Venda por região'!P52</f>
        <v>0</v>
      </c>
      <c r="R22" s="664">
        <f>+'Venda por região'!Q52</f>
        <v>0</v>
      </c>
      <c r="S22" s="664">
        <f>+'Venda por região'!R52</f>
        <v>0</v>
      </c>
      <c r="T22" s="664">
        <f>+'Venda por região'!S52</f>
        <v>0</v>
      </c>
      <c r="U22" s="664">
        <f>+'Venda por região'!T52</f>
        <v>0</v>
      </c>
      <c r="V22" s="664">
        <f>+'Venda por região'!U52</f>
        <v>0</v>
      </c>
      <c r="W22" s="664">
        <f>+'Venda por região'!V52</f>
        <v>0</v>
      </c>
      <c r="X22" s="664">
        <f>+'Venda por região'!W52</f>
        <v>0</v>
      </c>
      <c r="Y22" s="664">
        <f>+'Venda por região'!X52</f>
        <v>0</v>
      </c>
      <c r="Z22" s="16"/>
      <c r="AA22" s="664">
        <f>SUM(F22:Z22)</f>
        <v>0</v>
      </c>
    </row>
    <row r="23" spans="1:27" s="120" customFormat="1" ht="15" customHeight="1" x14ac:dyDescent="0.25">
      <c r="A23" s="87"/>
      <c r="B23" s="924" t="s">
        <v>1074</v>
      </c>
      <c r="C23" s="925"/>
      <c r="D23" s="273"/>
      <c r="E23" s="87"/>
      <c r="F23" s="665">
        <f>+F22/F$11</f>
        <v>0</v>
      </c>
      <c r="G23" s="665">
        <f t="shared" ref="G23:Y23" si="9">+G22/G$11</f>
        <v>0</v>
      </c>
      <c r="H23" s="665">
        <f t="shared" si="9"/>
        <v>0</v>
      </c>
      <c r="I23" s="665">
        <f t="shared" si="9"/>
        <v>0</v>
      </c>
      <c r="J23" s="665">
        <f t="shared" si="9"/>
        <v>0</v>
      </c>
      <c r="K23" s="665">
        <f t="shared" si="9"/>
        <v>0</v>
      </c>
      <c r="L23" s="665">
        <f t="shared" si="9"/>
        <v>0</v>
      </c>
      <c r="M23" s="665">
        <f t="shared" si="9"/>
        <v>0</v>
      </c>
      <c r="N23" s="665">
        <f t="shared" si="9"/>
        <v>0</v>
      </c>
      <c r="O23" s="665">
        <f t="shared" si="9"/>
        <v>0</v>
      </c>
      <c r="P23" s="665">
        <f t="shared" si="9"/>
        <v>0</v>
      </c>
      <c r="Q23" s="665">
        <f t="shared" si="9"/>
        <v>0</v>
      </c>
      <c r="R23" s="665">
        <f t="shared" si="9"/>
        <v>0</v>
      </c>
      <c r="S23" s="665">
        <f t="shared" si="9"/>
        <v>0</v>
      </c>
      <c r="T23" s="665">
        <f t="shared" si="9"/>
        <v>0</v>
      </c>
      <c r="U23" s="665">
        <f t="shared" si="9"/>
        <v>0</v>
      </c>
      <c r="V23" s="665">
        <f t="shared" si="9"/>
        <v>0</v>
      </c>
      <c r="W23" s="665">
        <f t="shared" si="9"/>
        <v>0</v>
      </c>
      <c r="X23" s="665">
        <f t="shared" si="9"/>
        <v>0</v>
      </c>
      <c r="Y23" s="665">
        <f t="shared" si="9"/>
        <v>0</v>
      </c>
      <c r="Z23" s="16"/>
      <c r="AA23" s="665">
        <f t="shared" ref="AA23" si="10">+AA22/AA$11</f>
        <v>0</v>
      </c>
    </row>
    <row r="24" spans="1:27" s="120" customFormat="1" ht="8.1" customHeight="1" x14ac:dyDescent="0.25">
      <c r="A24" s="116"/>
      <c r="B24" s="686"/>
      <c r="C24" s="687"/>
      <c r="D24" s="670"/>
      <c r="E24" s="304"/>
      <c r="F24" s="670"/>
      <c r="G24" s="670"/>
      <c r="H24" s="670"/>
      <c r="I24" s="670"/>
      <c r="J24" s="670"/>
      <c r="K24" s="670"/>
      <c r="L24" s="670"/>
      <c r="M24" s="670"/>
      <c r="N24" s="670"/>
      <c r="O24" s="670"/>
      <c r="P24" s="670"/>
      <c r="Q24" s="670"/>
      <c r="R24" s="670"/>
      <c r="S24" s="670"/>
      <c r="T24" s="670"/>
      <c r="U24" s="670"/>
      <c r="V24" s="670"/>
      <c r="W24" s="670"/>
      <c r="X24" s="670"/>
      <c r="Y24" s="670"/>
      <c r="Z24" s="304"/>
      <c r="AA24" s="670"/>
    </row>
    <row r="25" spans="1:27" s="120" customFormat="1" ht="20.100000000000001" customHeight="1" x14ac:dyDescent="0.25">
      <c r="A25" s="87"/>
      <c r="B25" s="924" t="s">
        <v>4052</v>
      </c>
      <c r="C25" s="925"/>
      <c r="D25" s="693"/>
      <c r="E25" s="87"/>
      <c r="F25" s="664">
        <f>+'Venda por região'!E55</f>
        <v>95106083.307285681</v>
      </c>
      <c r="G25" s="664">
        <f>+'Venda por região'!F55</f>
        <v>88344635.197158337</v>
      </c>
      <c r="H25" s="664">
        <f>+'Venda por região'!G55</f>
        <v>93675776.976297185</v>
      </c>
      <c r="I25" s="664">
        <f>+'Venda por região'!H55</f>
        <v>92586849.039730519</v>
      </c>
      <c r="J25" s="664">
        <f>+'Venda por região'!I55</f>
        <v>91765822.93734014</v>
      </c>
      <c r="K25" s="664">
        <f>+'Venda por região'!J55</f>
        <v>94059968.510773629</v>
      </c>
      <c r="L25" s="664">
        <f>+'Venda por região'!K55</f>
        <v>96411467.723542973</v>
      </c>
      <c r="M25" s="664">
        <f>+'Venda por região'!L55</f>
        <v>91763057.672586396</v>
      </c>
      <c r="N25" s="664">
        <f>+'Venda por região'!M55</f>
        <v>93574119.094239667</v>
      </c>
      <c r="O25" s="664">
        <f>+'Venda por região'!N55</f>
        <v>92488916.770462766</v>
      </c>
      <c r="P25" s="664">
        <f>+'Venda por região'!O55</f>
        <v>94801139.689724341</v>
      </c>
      <c r="Q25" s="664">
        <f>+'Venda por região'!P55</f>
        <v>97171168.181967422</v>
      </c>
      <c r="R25" s="664">
        <f>+'Venda por região'!Q55</f>
        <v>95616429.491055965</v>
      </c>
      <c r="S25" s="664">
        <f>+'Venda por região'!R55</f>
        <v>98288331.277174652</v>
      </c>
      <c r="T25" s="664">
        <f>+'Venda por região'!S55</f>
        <v>100337086.4295432</v>
      </c>
      <c r="U25" s="664">
        <f>+'Venda por região'!T55</f>
        <v>102845513.59028177</v>
      </c>
      <c r="V25" s="664">
        <f>+'Venda por região'!U55</f>
        <v>105416651.43003881</v>
      </c>
      <c r="W25" s="664">
        <f>+'Venda por região'!V55</f>
        <v>103549898.22763188</v>
      </c>
      <c r="X25" s="664">
        <f>+'Venda por região'!W55</f>
        <v>106025121.99170674</v>
      </c>
      <c r="Y25" s="664">
        <f>+'Venda por região'!X55</f>
        <v>108737932.48684728</v>
      </c>
      <c r="Z25" s="16"/>
      <c r="AA25" s="664">
        <f>SUM(F25:Z25)</f>
        <v>1942565970.0253892</v>
      </c>
    </row>
    <row r="26" spans="1:27" s="120" customFormat="1" ht="15" customHeight="1" x14ac:dyDescent="0.25">
      <c r="A26" s="87"/>
      <c r="B26" s="924" t="s">
        <v>1074</v>
      </c>
      <c r="C26" s="925"/>
      <c r="D26" s="273"/>
      <c r="E26" s="87"/>
      <c r="F26" s="665">
        <f>+F25/F$11</f>
        <v>0.34370390705257536</v>
      </c>
      <c r="G26" s="665">
        <f t="shared" ref="G26:Y26" si="11">+G25/G$11</f>
        <v>0.31454427566922066</v>
      </c>
      <c r="H26" s="665">
        <f t="shared" si="11"/>
        <v>0.32539063000264212</v>
      </c>
      <c r="I26" s="665">
        <f t="shared" si="11"/>
        <v>0.31799334415560193</v>
      </c>
      <c r="J26" s="665">
        <f t="shared" si="11"/>
        <v>0.30671365023992248</v>
      </c>
      <c r="K26" s="665">
        <f t="shared" si="11"/>
        <v>0.30815639852639665</v>
      </c>
      <c r="L26" s="665">
        <f t="shared" si="11"/>
        <v>0.30795837210607935</v>
      </c>
      <c r="M26" s="665">
        <f t="shared" si="11"/>
        <v>0.28914147184773742</v>
      </c>
      <c r="N26" s="665">
        <f t="shared" si="11"/>
        <v>0.28577770003013098</v>
      </c>
      <c r="O26" s="665">
        <f t="shared" si="11"/>
        <v>0.27460989447838563</v>
      </c>
      <c r="P26" s="665">
        <f t="shared" si="11"/>
        <v>0.27258059074937335</v>
      </c>
      <c r="Q26" s="665">
        <f t="shared" si="11"/>
        <v>0.27258059074937335</v>
      </c>
      <c r="R26" s="665">
        <f t="shared" si="11"/>
        <v>0.26456194517158538</v>
      </c>
      <c r="S26" s="665">
        <f t="shared" si="11"/>
        <v>0.26435762690887715</v>
      </c>
      <c r="T26" s="665">
        <f t="shared" si="11"/>
        <v>0.26147747833954554</v>
      </c>
      <c r="U26" s="665">
        <f t="shared" si="11"/>
        <v>0.26456194517158543</v>
      </c>
      <c r="V26" s="665">
        <f t="shared" si="11"/>
        <v>0.26435762690887721</v>
      </c>
      <c r="W26" s="665">
        <f t="shared" si="11"/>
        <v>0.25314722298859649</v>
      </c>
      <c r="X26" s="665">
        <f t="shared" si="11"/>
        <v>0.25314722298859649</v>
      </c>
      <c r="Y26" s="665">
        <f t="shared" si="11"/>
        <v>0.25295202169311992</v>
      </c>
      <c r="Z26" s="16"/>
      <c r="AA26" s="665">
        <f t="shared" ref="AA26" si="12">+AA25/AA$11</f>
        <v>0.28144171807183599</v>
      </c>
    </row>
    <row r="27" spans="1:27" s="120" customFormat="1" ht="8.1" customHeight="1" x14ac:dyDescent="0.25">
      <c r="A27" s="116"/>
      <c r="B27" s="686"/>
      <c r="C27" s="687"/>
      <c r="D27" s="670"/>
      <c r="E27" s="304"/>
      <c r="F27" s="670"/>
      <c r="G27" s="670"/>
      <c r="H27" s="670"/>
      <c r="I27" s="670"/>
      <c r="J27" s="670"/>
      <c r="K27" s="670"/>
      <c r="L27" s="670"/>
      <c r="M27" s="670"/>
      <c r="N27" s="670"/>
      <c r="O27" s="670"/>
      <c r="P27" s="670"/>
      <c r="Q27" s="670"/>
      <c r="R27" s="670"/>
      <c r="S27" s="670"/>
      <c r="T27" s="670"/>
      <c r="U27" s="670"/>
      <c r="V27" s="670"/>
      <c r="W27" s="670"/>
      <c r="X27" s="670"/>
      <c r="Y27" s="670"/>
      <c r="Z27" s="304"/>
      <c r="AA27" s="670"/>
    </row>
    <row r="28" spans="1:27" s="120" customFormat="1" ht="20.100000000000001" customHeight="1" x14ac:dyDescent="0.25">
      <c r="A28" s="87"/>
      <c r="B28" s="924" t="s">
        <v>4053</v>
      </c>
      <c r="C28" s="925"/>
      <c r="D28" s="693"/>
      <c r="E28" s="87"/>
      <c r="F28" s="664">
        <f>+'Venda por região'!E58</f>
        <v>80245757.790522292</v>
      </c>
      <c r="G28" s="664">
        <f>+'Venda por região'!F58</f>
        <v>85907541.812409133</v>
      </c>
      <c r="H28" s="664">
        <f>+'Venda por região'!G58</f>
        <v>88055230.357719332</v>
      </c>
      <c r="I28" s="664">
        <f>+'Venda por região'!H58</f>
        <v>90032729.066220716</v>
      </c>
      <c r="J28" s="664">
        <f>+'Venda por região'!I58</f>
        <v>96354114.084207132</v>
      </c>
      <c r="K28" s="664">
        <f>+'Venda por região'!J58</f>
        <v>82302472.446926907</v>
      </c>
      <c r="L28" s="664">
        <f>+'Venda por região'!K58</f>
        <v>86081667.610306218</v>
      </c>
      <c r="M28" s="664">
        <f>+'Venda por região'!L58</f>
        <v>88233709.300563857</v>
      </c>
      <c r="N28" s="664">
        <f>+'Venda por região'!M58</f>
        <v>91774616.803965837</v>
      </c>
      <c r="O28" s="664">
        <f>+'Venda por região'!N58</f>
        <v>96188473.441281274</v>
      </c>
      <c r="P28" s="664">
        <f>+'Venda por região'!O58</f>
        <v>80391366.456886262</v>
      </c>
      <c r="Q28" s="664">
        <f>+'Venda por região'!P58</f>
        <v>82401150.618308395</v>
      </c>
      <c r="R28" s="664">
        <f>+'Venda por região'!Q58</f>
        <v>84461179.383766115</v>
      </c>
      <c r="S28" s="664">
        <f>+'Venda por região'!R58</f>
        <v>88459498.149457201</v>
      </c>
      <c r="T28" s="664">
        <f>+'Venda por região'!S58</f>
        <v>90303377.786588877</v>
      </c>
      <c r="U28" s="664">
        <f>+'Venda por região'!T58</f>
        <v>90846870.338082224</v>
      </c>
      <c r="V28" s="664">
        <f>+'Venda por região'!U58</f>
        <v>94874986.287034944</v>
      </c>
      <c r="W28" s="664">
        <f>+'Venda por região'!V58</f>
        <v>99047728.739473999</v>
      </c>
      <c r="X28" s="664">
        <f>+'Venda por região'!W58</f>
        <v>101415334.07902385</v>
      </c>
      <c r="Y28" s="664">
        <f>+'Venda por região'!X58</f>
        <v>105901290.76979913</v>
      </c>
      <c r="Z28" s="16"/>
      <c r="AA28" s="664">
        <f>SUM(F28:Z28)</f>
        <v>1803279095.3225441</v>
      </c>
    </row>
    <row r="29" spans="1:27" s="120" customFormat="1" ht="15" customHeight="1" x14ac:dyDescent="0.25">
      <c r="A29" s="87"/>
      <c r="B29" s="924" t="s">
        <v>1074</v>
      </c>
      <c r="C29" s="925"/>
      <c r="D29" s="273"/>
      <c r="E29" s="87"/>
      <c r="F29" s="665">
        <f>+F28/F$11</f>
        <v>0.29000017157561042</v>
      </c>
      <c r="G29" s="665">
        <f t="shared" ref="G29:Y29" si="13">+G28/G$11</f>
        <v>0.30586719220248348</v>
      </c>
      <c r="H29" s="665">
        <f t="shared" si="13"/>
        <v>0.30586719220248348</v>
      </c>
      <c r="I29" s="665">
        <f t="shared" si="13"/>
        <v>0.30922111397199914</v>
      </c>
      <c r="J29" s="665">
        <f t="shared" si="13"/>
        <v>0.32204933275191855</v>
      </c>
      <c r="K29" s="665">
        <f t="shared" si="13"/>
        <v>0.26963684871059701</v>
      </c>
      <c r="L29" s="665">
        <f t="shared" si="13"/>
        <v>0.27496283223757084</v>
      </c>
      <c r="M29" s="665">
        <f t="shared" si="13"/>
        <v>0.27802064600743986</v>
      </c>
      <c r="N29" s="665">
        <f t="shared" si="13"/>
        <v>0.28028197502955154</v>
      </c>
      <c r="O29" s="665">
        <f t="shared" si="13"/>
        <v>0.28559429025752103</v>
      </c>
      <c r="P29" s="665">
        <f t="shared" si="13"/>
        <v>0.23114834095546866</v>
      </c>
      <c r="Q29" s="665">
        <f t="shared" si="13"/>
        <v>0.23114834095546866</v>
      </c>
      <c r="R29" s="665">
        <f t="shared" si="13"/>
        <v>0.23369638490156713</v>
      </c>
      <c r="S29" s="665">
        <f t="shared" si="13"/>
        <v>0.2379218642179895</v>
      </c>
      <c r="T29" s="665">
        <f t="shared" si="13"/>
        <v>0.235329730505591</v>
      </c>
      <c r="U29" s="665">
        <f t="shared" si="13"/>
        <v>0.23369638490156711</v>
      </c>
      <c r="V29" s="665">
        <f t="shared" si="13"/>
        <v>0.23792186421798955</v>
      </c>
      <c r="W29" s="665">
        <f t="shared" si="13"/>
        <v>0.24214082198909234</v>
      </c>
      <c r="X29" s="665">
        <f t="shared" si="13"/>
        <v>0.24214082198909231</v>
      </c>
      <c r="Y29" s="665">
        <f t="shared" si="13"/>
        <v>0.24635327330112555</v>
      </c>
      <c r="Z29" s="16"/>
      <c r="AA29" s="665">
        <f t="shared" ref="AA29" si="14">+AA28/AA$11</f>
        <v>0.26126163774194483</v>
      </c>
    </row>
    <row r="30" spans="1:27" s="120" customFormat="1" ht="8.1" customHeight="1" x14ac:dyDescent="0.25">
      <c r="A30" s="116"/>
      <c r="B30" s="686"/>
      <c r="C30" s="687"/>
      <c r="D30" s="670"/>
      <c r="E30" s="304"/>
      <c r="F30" s="670"/>
      <c r="G30" s="670"/>
      <c r="H30" s="670"/>
      <c r="I30" s="670"/>
      <c r="J30" s="670"/>
      <c r="K30" s="670"/>
      <c r="L30" s="670"/>
      <c r="M30" s="670"/>
      <c r="N30" s="670"/>
      <c r="O30" s="670"/>
      <c r="P30" s="670"/>
      <c r="Q30" s="670"/>
      <c r="R30" s="670"/>
      <c r="S30" s="670"/>
      <c r="T30" s="670"/>
      <c r="U30" s="670"/>
      <c r="V30" s="670"/>
      <c r="W30" s="670"/>
      <c r="X30" s="670"/>
      <c r="Y30" s="670"/>
      <c r="Z30" s="304"/>
      <c r="AA30" s="670"/>
    </row>
    <row r="31" spans="1:27" s="120" customFormat="1" ht="20.100000000000001" customHeight="1" x14ac:dyDescent="0.25">
      <c r="A31" s="87"/>
      <c r="B31" s="924" t="s">
        <v>4050</v>
      </c>
      <c r="C31" s="925"/>
      <c r="D31" s="693"/>
      <c r="E31" s="87"/>
      <c r="F31" s="664">
        <f>+'Venda por região'!E61</f>
        <v>59748593.365417838</v>
      </c>
      <c r="G31" s="664">
        <f>+'Venda por região'!F61</f>
        <v>63964188.563977875</v>
      </c>
      <c r="H31" s="664">
        <f>+'Venda por região'!G61</f>
        <v>65563293.278077304</v>
      </c>
      <c r="I31" s="664">
        <f>+'Venda por região'!H61</f>
        <v>67035679.725262702</v>
      </c>
      <c r="J31" s="664">
        <f>+'Venda por região'!I61</f>
        <v>71742394.115472183</v>
      </c>
      <c r="K31" s="664">
        <f>+'Venda por região'!J61</f>
        <v>91919942.460448712</v>
      </c>
      <c r="L31" s="664">
        <f>+'Venda por região'!K61</f>
        <v>96140756.144857064</v>
      </c>
      <c r="M31" s="664">
        <f>+'Venda por região'!L61</f>
        <v>98544275.048478484</v>
      </c>
      <c r="N31" s="664">
        <f>+'Venda por região'!M61</f>
        <v>102498955.92614432</v>
      </c>
      <c r="O31" s="664">
        <f>+'Venda por região'!N61</f>
        <v>107428594.56357816</v>
      </c>
      <c r="P31" s="664">
        <f>+'Venda por região'!O61</f>
        <v>134678270.76153195</v>
      </c>
      <c r="Q31" s="664">
        <f>+'Venda por região'!P61</f>
        <v>138045227.53057021</v>
      </c>
      <c r="R31" s="664">
        <f>+'Venda por região'!Q61</f>
        <v>141496358.21883446</v>
      </c>
      <c r="S31" s="664">
        <f>+'Venda por região'!R61</f>
        <v>148194672.74002686</v>
      </c>
      <c r="T31" s="664">
        <f>+'Venda por região'!S61</f>
        <v>151283692.51871759</v>
      </c>
      <c r="U31" s="664">
        <f>+'Venda por região'!T61</f>
        <v>152194196.22369131</v>
      </c>
      <c r="V31" s="664">
        <f>+'Venda por região'!U61</f>
        <v>158942429.45247766</v>
      </c>
      <c r="W31" s="664">
        <f>+'Venda por região'!V61</f>
        <v>165932952.97006351</v>
      </c>
      <c r="X31" s="664">
        <f>+'Venda por região'!W61</f>
        <v>169899361.39213395</v>
      </c>
      <c r="Y31" s="664">
        <f>+'Venda por região'!X61</f>
        <v>177414607.32527465</v>
      </c>
      <c r="Z31" s="16"/>
      <c r="AA31" s="664">
        <f>SUM(F31:Z31)</f>
        <v>2362668442.3250365</v>
      </c>
    </row>
    <row r="32" spans="1:27" s="120" customFormat="1" ht="15" customHeight="1" x14ac:dyDescent="0.25">
      <c r="A32" s="87"/>
      <c r="B32" s="924" t="s">
        <v>1074</v>
      </c>
      <c r="C32" s="925"/>
      <c r="D32" s="273"/>
      <c r="E32" s="87"/>
      <c r="F32" s="665">
        <f>+F31/F$11</f>
        <v>0.21592546203631255</v>
      </c>
      <c r="G32" s="665">
        <f t="shared" ref="G32:Y32" si="15">+G31/G$11</f>
        <v>0.22773957146039611</v>
      </c>
      <c r="H32" s="665">
        <f t="shared" si="15"/>
        <v>0.22773957146039614</v>
      </c>
      <c r="I32" s="665">
        <f t="shared" si="15"/>
        <v>0.23023680138885319</v>
      </c>
      <c r="J32" s="665">
        <f t="shared" si="15"/>
        <v>0.23978830976247781</v>
      </c>
      <c r="K32" s="665">
        <f t="shared" si="15"/>
        <v>0.30114531048477922</v>
      </c>
      <c r="L32" s="665">
        <f t="shared" si="15"/>
        <v>0.30709366276132138</v>
      </c>
      <c r="M32" s="665">
        <f t="shared" si="15"/>
        <v>0.31050879790154923</v>
      </c>
      <c r="N32" s="665">
        <f t="shared" si="15"/>
        <v>0.31303437492756975</v>
      </c>
      <c r="O32" s="665">
        <f t="shared" si="15"/>
        <v>0.31896746169360357</v>
      </c>
      <c r="P32" s="665">
        <f t="shared" si="15"/>
        <v>0.38723883199540871</v>
      </c>
      <c r="Q32" s="665">
        <f t="shared" si="15"/>
        <v>0.38723883199540871</v>
      </c>
      <c r="R32" s="665">
        <f t="shared" si="15"/>
        <v>0.39150752610535355</v>
      </c>
      <c r="S32" s="665">
        <f t="shared" si="15"/>
        <v>0.39858639878230434</v>
      </c>
      <c r="T32" s="665">
        <f t="shared" si="15"/>
        <v>0.39424384184671946</v>
      </c>
      <c r="U32" s="665">
        <f t="shared" si="15"/>
        <v>0.39150752610535355</v>
      </c>
      <c r="V32" s="665">
        <f t="shared" si="15"/>
        <v>0.3985863987823044</v>
      </c>
      <c r="W32" s="665">
        <f t="shared" si="15"/>
        <v>0.40565434602677347</v>
      </c>
      <c r="X32" s="665">
        <f t="shared" si="15"/>
        <v>0.40565434602677347</v>
      </c>
      <c r="Y32" s="665">
        <f t="shared" si="15"/>
        <v>0.41271139311249549</v>
      </c>
      <c r="Z32" s="16"/>
      <c r="AA32" s="665">
        <f t="shared" ref="AA32" si="16">+AA31/AA$11</f>
        <v>0.34230676121304437</v>
      </c>
    </row>
    <row r="33" spans="1:27" s="84" customFormat="1" ht="6.75" customHeight="1" thickBot="1" x14ac:dyDescent="0.3">
      <c r="A33" s="116"/>
      <c r="B33" s="260"/>
      <c r="C33" s="671"/>
      <c r="D33" s="666"/>
      <c r="E33" s="307"/>
      <c r="F33" s="666"/>
      <c r="G33" s="666"/>
      <c r="H33" s="666"/>
      <c r="I33" s="666"/>
      <c r="J33" s="666"/>
      <c r="K33" s="666"/>
      <c r="L33" s="666"/>
      <c r="M33" s="666"/>
      <c r="N33" s="666"/>
      <c r="O33" s="666"/>
      <c r="P33" s="666"/>
      <c r="Q33" s="666"/>
      <c r="R33" s="666"/>
      <c r="S33" s="666"/>
      <c r="T33" s="666"/>
      <c r="U33" s="666"/>
      <c r="V33" s="666"/>
      <c r="W33" s="666"/>
      <c r="X33" s="666"/>
      <c r="Y33" s="666"/>
      <c r="Z33" s="307"/>
      <c r="AA33" s="666"/>
    </row>
    <row r="34" spans="1:27" s="120" customFormat="1" ht="8.1" customHeight="1" thickBot="1" x14ac:dyDescent="0.3">
      <c r="A34" s="116"/>
      <c r="B34" s="307"/>
      <c r="C34" s="307"/>
      <c r="D34" s="307"/>
      <c r="E34" s="304"/>
      <c r="F34" s="307"/>
      <c r="G34" s="307"/>
      <c r="H34" s="307"/>
      <c r="I34" s="307"/>
      <c r="J34" s="307"/>
      <c r="K34" s="307"/>
      <c r="L34" s="307"/>
      <c r="M34" s="307"/>
      <c r="N34" s="307"/>
      <c r="O34" s="307"/>
      <c r="P34" s="307"/>
      <c r="Q34" s="307"/>
      <c r="R34" s="307"/>
      <c r="S34" s="307"/>
      <c r="T34" s="307"/>
      <c r="U34" s="307"/>
      <c r="V34" s="307"/>
      <c r="W34" s="307"/>
      <c r="X34" s="307"/>
      <c r="Y34" s="307"/>
      <c r="Z34" s="304"/>
      <c r="AA34" s="307"/>
    </row>
    <row r="35" spans="1:27" s="22" customFormat="1" ht="20.100000000000001" customHeight="1" x14ac:dyDescent="0.25">
      <c r="A35" s="1"/>
      <c r="B35" s="657" t="str">
        <f>+'Informações Gerais'!B59</f>
        <v>Instantânea Física</v>
      </c>
      <c r="C35" s="673" t="s">
        <v>651</v>
      </c>
      <c r="D35" s="658">
        <f>-'Informações Gerais'!E59</f>
        <v>-0.65</v>
      </c>
      <c r="E35" s="692"/>
      <c r="F35" s="811">
        <f>+F13*$D$35</f>
        <v>0</v>
      </c>
      <c r="G35" s="811">
        <f t="shared" ref="G35:Y35" si="17">+G13*$D$35</f>
        <v>0</v>
      </c>
      <c r="H35" s="811">
        <f t="shared" si="17"/>
        <v>0</v>
      </c>
      <c r="I35" s="811">
        <f t="shared" si="17"/>
        <v>0</v>
      </c>
      <c r="J35" s="811">
        <f t="shared" si="17"/>
        <v>0</v>
      </c>
      <c r="K35" s="811">
        <f t="shared" si="17"/>
        <v>0</v>
      </c>
      <c r="L35" s="811">
        <f t="shared" si="17"/>
        <v>0</v>
      </c>
      <c r="M35" s="811">
        <f t="shared" si="17"/>
        <v>0</v>
      </c>
      <c r="N35" s="811">
        <f t="shared" si="17"/>
        <v>0</v>
      </c>
      <c r="O35" s="811">
        <f t="shared" si="17"/>
        <v>0</v>
      </c>
      <c r="P35" s="811">
        <f t="shared" si="17"/>
        <v>0</v>
      </c>
      <c r="Q35" s="811">
        <f t="shared" si="17"/>
        <v>0</v>
      </c>
      <c r="R35" s="811">
        <f t="shared" si="17"/>
        <v>0</v>
      </c>
      <c r="S35" s="811">
        <f t="shared" si="17"/>
        <v>0</v>
      </c>
      <c r="T35" s="811">
        <f t="shared" si="17"/>
        <v>0</v>
      </c>
      <c r="U35" s="811">
        <f t="shared" si="17"/>
        <v>0</v>
      </c>
      <c r="V35" s="811">
        <f t="shared" si="17"/>
        <v>0</v>
      </c>
      <c r="W35" s="811">
        <f t="shared" si="17"/>
        <v>0</v>
      </c>
      <c r="X35" s="811">
        <f t="shared" si="17"/>
        <v>0</v>
      </c>
      <c r="Y35" s="811">
        <f t="shared" si="17"/>
        <v>0</v>
      </c>
      <c r="Z35" s="301"/>
      <c r="AA35" s="812">
        <f t="shared" ref="AA35:AA41" si="18">SUM(F35:Z35)</f>
        <v>0</v>
      </c>
    </row>
    <row r="36" spans="1:27" s="22" customFormat="1" ht="20.100000000000001" customHeight="1" x14ac:dyDescent="0.25">
      <c r="A36" s="1"/>
      <c r="B36" s="327" t="str">
        <f>+'Informações Gerais'!B60</f>
        <v>Instantânea Site</v>
      </c>
      <c r="C36" s="674" t="s">
        <v>651</v>
      </c>
      <c r="D36" s="659">
        <f>-'Informações Gerais'!E60</f>
        <v>-0.75</v>
      </c>
      <c r="E36" s="692"/>
      <c r="F36" s="813">
        <f>+F16*$D$36</f>
        <v>0</v>
      </c>
      <c r="G36" s="813">
        <f t="shared" ref="G36:Y36" si="19">+G16*$D$36</f>
        <v>0</v>
      </c>
      <c r="H36" s="813">
        <f t="shared" si="19"/>
        <v>0</v>
      </c>
      <c r="I36" s="813">
        <f t="shared" si="19"/>
        <v>0</v>
      </c>
      <c r="J36" s="813">
        <f t="shared" si="19"/>
        <v>0</v>
      </c>
      <c r="K36" s="813">
        <f t="shared" si="19"/>
        <v>0</v>
      </c>
      <c r="L36" s="813">
        <f t="shared" si="19"/>
        <v>0</v>
      </c>
      <c r="M36" s="813">
        <f t="shared" si="19"/>
        <v>0</v>
      </c>
      <c r="N36" s="813">
        <f t="shared" si="19"/>
        <v>0</v>
      </c>
      <c r="O36" s="813">
        <f t="shared" si="19"/>
        <v>0</v>
      </c>
      <c r="P36" s="813">
        <f t="shared" si="19"/>
        <v>0</v>
      </c>
      <c r="Q36" s="813">
        <f t="shared" si="19"/>
        <v>0</v>
      </c>
      <c r="R36" s="813">
        <f t="shared" si="19"/>
        <v>0</v>
      </c>
      <c r="S36" s="813">
        <f t="shared" si="19"/>
        <v>0</v>
      </c>
      <c r="T36" s="813">
        <f t="shared" si="19"/>
        <v>0</v>
      </c>
      <c r="U36" s="813">
        <f t="shared" si="19"/>
        <v>0</v>
      </c>
      <c r="V36" s="813">
        <f t="shared" si="19"/>
        <v>0</v>
      </c>
      <c r="W36" s="813">
        <f t="shared" si="19"/>
        <v>0</v>
      </c>
      <c r="X36" s="813">
        <f t="shared" si="19"/>
        <v>0</v>
      </c>
      <c r="Y36" s="813">
        <f t="shared" si="19"/>
        <v>0</v>
      </c>
      <c r="Z36" s="301"/>
      <c r="AA36" s="814">
        <f t="shared" si="18"/>
        <v>0</v>
      </c>
    </row>
    <row r="37" spans="1:27" s="22" customFormat="1" ht="20.100000000000001" customHeight="1" x14ac:dyDescent="0.25">
      <c r="A37" s="1"/>
      <c r="B37" s="328" t="str">
        <f>+'Informações Gerais'!B61</f>
        <v>Instantânea Virtual (VLT)</v>
      </c>
      <c r="C37" s="675" t="s">
        <v>651</v>
      </c>
      <c r="D37" s="660">
        <f>-'Informações Gerais'!E61</f>
        <v>-0.8</v>
      </c>
      <c r="E37" s="692"/>
      <c r="F37" s="815">
        <f>+F19*$D$37</f>
        <v>-33287129.157549992</v>
      </c>
      <c r="G37" s="815">
        <f t="shared" ref="G37:Y37" si="20">+G19*$D$37</f>
        <v>-34119307.386488743</v>
      </c>
      <c r="H37" s="815">
        <f t="shared" si="20"/>
        <v>-32474269.351783026</v>
      </c>
      <c r="I37" s="815">
        <f t="shared" si="20"/>
        <v>-33203559.655627504</v>
      </c>
      <c r="J37" s="815">
        <f t="shared" si="20"/>
        <v>-31462567.864230901</v>
      </c>
      <c r="K37" s="815">
        <f t="shared" si="20"/>
        <v>-29561704.38910028</v>
      </c>
      <c r="L37" s="815">
        <f t="shared" si="20"/>
        <v>-27546133.635297991</v>
      </c>
      <c r="M37" s="815">
        <f t="shared" si="20"/>
        <v>-31058265.673798479</v>
      </c>
      <c r="N37" s="815">
        <f t="shared" si="20"/>
        <v>-31671240.308819581</v>
      </c>
      <c r="O37" s="815">
        <f t="shared" si="20"/>
        <v>-32556098.7032029</v>
      </c>
      <c r="P37" s="815">
        <f t="shared" si="20"/>
        <v>-30336364.700711794</v>
      </c>
      <c r="Q37" s="815">
        <f t="shared" si="20"/>
        <v>-31094773.818229575</v>
      </c>
      <c r="R37" s="815">
        <f t="shared" si="20"/>
        <v>-31872143.163685329</v>
      </c>
      <c r="S37" s="815">
        <f t="shared" si="20"/>
        <v>-29486499.383152403</v>
      </c>
      <c r="T37" s="815">
        <f t="shared" si="20"/>
        <v>-33445695.476514407</v>
      </c>
      <c r="U37" s="815">
        <f t="shared" si="20"/>
        <v>-34281837.863427259</v>
      </c>
      <c r="V37" s="815">
        <f t="shared" si="20"/>
        <v>-31624995.429011643</v>
      </c>
      <c r="W37" s="815">
        <f t="shared" si="20"/>
        <v>-32415620.314736933</v>
      </c>
      <c r="X37" s="815">
        <f t="shared" si="20"/>
        <v>-33190472.971316893</v>
      </c>
      <c r="Y37" s="815">
        <f t="shared" si="20"/>
        <v>-30257511.648514032</v>
      </c>
      <c r="Z37" s="301"/>
      <c r="AA37" s="816">
        <f t="shared" si="18"/>
        <v>-634946190.89519978</v>
      </c>
    </row>
    <row r="38" spans="1:27" s="22" customFormat="1" ht="20.100000000000001" customHeight="1" x14ac:dyDescent="0.25">
      <c r="A38" s="1"/>
      <c r="B38" s="327" t="str">
        <f>+'Informações Gerais'!B62</f>
        <v>Loteria Estadual  - Passiva</v>
      </c>
      <c r="C38" s="674" t="s">
        <v>651</v>
      </c>
      <c r="D38" s="659">
        <f>-'Informações Gerais'!E62</f>
        <v>-0.45</v>
      </c>
      <c r="E38" s="692"/>
      <c r="F38" s="813">
        <f>+F22*$D$38</f>
        <v>0</v>
      </c>
      <c r="G38" s="813">
        <f t="shared" ref="G38:Y38" si="21">+G22*$D$38</f>
        <v>0</v>
      </c>
      <c r="H38" s="813">
        <f t="shared" si="21"/>
        <v>0</v>
      </c>
      <c r="I38" s="813">
        <f t="shared" si="21"/>
        <v>0</v>
      </c>
      <c r="J38" s="813">
        <f t="shared" si="21"/>
        <v>0</v>
      </c>
      <c r="K38" s="813">
        <f t="shared" si="21"/>
        <v>0</v>
      </c>
      <c r="L38" s="813">
        <f t="shared" si="21"/>
        <v>0</v>
      </c>
      <c r="M38" s="813">
        <f t="shared" si="21"/>
        <v>0</v>
      </c>
      <c r="N38" s="813">
        <f t="shared" si="21"/>
        <v>0</v>
      </c>
      <c r="O38" s="813">
        <f t="shared" si="21"/>
        <v>0</v>
      </c>
      <c r="P38" s="813">
        <f t="shared" si="21"/>
        <v>0</v>
      </c>
      <c r="Q38" s="813">
        <f t="shared" si="21"/>
        <v>0</v>
      </c>
      <c r="R38" s="813">
        <f t="shared" si="21"/>
        <v>0</v>
      </c>
      <c r="S38" s="813">
        <f t="shared" si="21"/>
        <v>0</v>
      </c>
      <c r="T38" s="813">
        <f t="shared" si="21"/>
        <v>0</v>
      </c>
      <c r="U38" s="813">
        <f t="shared" si="21"/>
        <v>0</v>
      </c>
      <c r="V38" s="813">
        <f t="shared" si="21"/>
        <v>0</v>
      </c>
      <c r="W38" s="813">
        <f t="shared" si="21"/>
        <v>0</v>
      </c>
      <c r="X38" s="813">
        <f t="shared" si="21"/>
        <v>0</v>
      </c>
      <c r="Y38" s="813">
        <f t="shared" si="21"/>
        <v>0</v>
      </c>
      <c r="Z38" s="301"/>
      <c r="AA38" s="814">
        <f t="shared" si="18"/>
        <v>0</v>
      </c>
    </row>
    <row r="39" spans="1:27" s="22" customFormat="1" ht="20.100000000000001" customHeight="1" x14ac:dyDescent="0.25">
      <c r="A39" s="1"/>
      <c r="B39" s="328" t="str">
        <f>+'Informações Gerais'!B63</f>
        <v>Loteria de Números / Prognóstico Esportivo</v>
      </c>
      <c r="C39" s="675" t="s">
        <v>651</v>
      </c>
      <c r="D39" s="660">
        <f>-'Informações Gerais'!E63</f>
        <v>-0.5</v>
      </c>
      <c r="E39" s="692"/>
      <c r="F39" s="815">
        <f>+F25*$D$39</f>
        <v>-47553041.653642841</v>
      </c>
      <c r="G39" s="815">
        <f t="shared" ref="G39:Y39" si="22">+G25*$D$39</f>
        <v>-44172317.598579168</v>
      </c>
      <c r="H39" s="815">
        <f t="shared" si="22"/>
        <v>-46837888.488148592</v>
      </c>
      <c r="I39" s="815">
        <f t="shared" si="22"/>
        <v>-46293424.51986526</v>
      </c>
      <c r="J39" s="815">
        <f t="shared" si="22"/>
        <v>-45882911.46867007</v>
      </c>
      <c r="K39" s="815">
        <f t="shared" si="22"/>
        <v>-47029984.255386814</v>
      </c>
      <c r="L39" s="815">
        <f t="shared" si="22"/>
        <v>-48205733.861771487</v>
      </c>
      <c r="M39" s="815">
        <f t="shared" si="22"/>
        <v>-45881528.836293198</v>
      </c>
      <c r="N39" s="815">
        <f t="shared" si="22"/>
        <v>-46787059.547119834</v>
      </c>
      <c r="O39" s="815">
        <f t="shared" si="22"/>
        <v>-46244458.385231383</v>
      </c>
      <c r="P39" s="815">
        <f t="shared" si="22"/>
        <v>-47400569.844862171</v>
      </c>
      <c r="Q39" s="815">
        <f t="shared" si="22"/>
        <v>-48585584.090983711</v>
      </c>
      <c r="R39" s="815">
        <f t="shared" si="22"/>
        <v>-47808214.745527983</v>
      </c>
      <c r="S39" s="815">
        <f t="shared" si="22"/>
        <v>-49144165.638587326</v>
      </c>
      <c r="T39" s="815">
        <f t="shared" si="22"/>
        <v>-50168543.214771599</v>
      </c>
      <c r="U39" s="815">
        <f t="shared" si="22"/>
        <v>-51422756.795140885</v>
      </c>
      <c r="V39" s="815">
        <f t="shared" si="22"/>
        <v>-52708325.715019405</v>
      </c>
      <c r="W39" s="815">
        <f t="shared" si="22"/>
        <v>-51774949.113815941</v>
      </c>
      <c r="X39" s="815">
        <f t="shared" si="22"/>
        <v>-53012560.995853372</v>
      </c>
      <c r="Y39" s="815">
        <f t="shared" si="22"/>
        <v>-54368966.243423641</v>
      </c>
      <c r="Z39" s="301"/>
      <c r="AA39" s="816">
        <f t="shared" si="18"/>
        <v>-971282985.0126946</v>
      </c>
    </row>
    <row r="40" spans="1:27" s="22" customFormat="1" ht="20.100000000000001" customHeight="1" x14ac:dyDescent="0.25">
      <c r="A40" s="1"/>
      <c r="B40" s="327" t="str">
        <f>+'Informações Gerais'!B64</f>
        <v>Apostas Esportivas Físicas</v>
      </c>
      <c r="C40" s="674" t="s">
        <v>651</v>
      </c>
      <c r="D40" s="659">
        <f>-'Informações Gerais'!E64</f>
        <v>-0.8</v>
      </c>
      <c r="E40" s="692"/>
      <c r="F40" s="817">
        <f>+F28*$D$40</f>
        <v>-64196606.232417837</v>
      </c>
      <c r="G40" s="817">
        <f t="shared" ref="G40:Y40" si="23">+G28*$D$40</f>
        <v>-68726033.449927315</v>
      </c>
      <c r="H40" s="817">
        <f t="shared" si="23"/>
        <v>-70444184.286175475</v>
      </c>
      <c r="I40" s="817">
        <f t="shared" si="23"/>
        <v>-72026183.252976581</v>
      </c>
      <c r="J40" s="817">
        <f t="shared" si="23"/>
        <v>-77083291.267365709</v>
      </c>
      <c r="K40" s="817">
        <f t="shared" si="23"/>
        <v>-65841977.957541525</v>
      </c>
      <c r="L40" s="817">
        <f t="shared" si="23"/>
        <v>-68865334.088244975</v>
      </c>
      <c r="M40" s="817">
        <f t="shared" si="23"/>
        <v>-70586967.440451086</v>
      </c>
      <c r="N40" s="817">
        <f t="shared" si="23"/>
        <v>-73419693.443172678</v>
      </c>
      <c r="O40" s="817">
        <f t="shared" si="23"/>
        <v>-76950778.753025025</v>
      </c>
      <c r="P40" s="817">
        <f t="shared" si="23"/>
        <v>-64313093.165509015</v>
      </c>
      <c r="Q40" s="817">
        <f t="shared" si="23"/>
        <v>-65920920.494646721</v>
      </c>
      <c r="R40" s="817">
        <f t="shared" si="23"/>
        <v>-67568943.507012889</v>
      </c>
      <c r="S40" s="817">
        <f t="shared" si="23"/>
        <v>-70767598.519565761</v>
      </c>
      <c r="T40" s="817">
        <f t="shared" si="23"/>
        <v>-72242702.229271099</v>
      </c>
      <c r="U40" s="817">
        <f t="shared" si="23"/>
        <v>-72677496.270465776</v>
      </c>
      <c r="V40" s="817">
        <f t="shared" si="23"/>
        <v>-75899989.029627964</v>
      </c>
      <c r="W40" s="817">
        <f t="shared" si="23"/>
        <v>-79238182.991579205</v>
      </c>
      <c r="X40" s="817">
        <f t="shared" si="23"/>
        <v>-81132267.263219088</v>
      </c>
      <c r="Y40" s="817">
        <f t="shared" si="23"/>
        <v>-84721032.615839303</v>
      </c>
      <c r="Z40" s="301"/>
      <c r="AA40" s="814">
        <f t="shared" si="18"/>
        <v>-1442623276.2580349</v>
      </c>
    </row>
    <row r="41" spans="1:27" s="22" customFormat="1" ht="20.100000000000001" customHeight="1" thickBot="1" x14ac:dyDescent="0.3">
      <c r="A41" s="1"/>
      <c r="B41" s="329" t="str">
        <f>+'Informações Gerais'!B65</f>
        <v>Apostas Esportivas Virtuais</v>
      </c>
      <c r="C41" s="676" t="s">
        <v>651</v>
      </c>
      <c r="D41" s="661">
        <f>-'Informações Gerais'!E65</f>
        <v>-0.83</v>
      </c>
      <c r="E41" s="692"/>
      <c r="F41" s="818">
        <f>+F31*$D$41</f>
        <v>-49591332.493296802</v>
      </c>
      <c r="G41" s="818">
        <f t="shared" ref="G41:Y41" si="24">+G31*$D$41</f>
        <v>-53090276.508101635</v>
      </c>
      <c r="H41" s="818">
        <f t="shared" si="24"/>
        <v>-54417533.420804158</v>
      </c>
      <c r="I41" s="818">
        <f t="shared" si="24"/>
        <v>-55639614.171968043</v>
      </c>
      <c r="J41" s="818">
        <f t="shared" si="24"/>
        <v>-59546187.11584191</v>
      </c>
      <c r="K41" s="818">
        <f t="shared" si="24"/>
        <v>-76293552.24217242</v>
      </c>
      <c r="L41" s="818">
        <f t="shared" si="24"/>
        <v>-79796827.600231364</v>
      </c>
      <c r="M41" s="818">
        <f t="shared" si="24"/>
        <v>-81791748.290237144</v>
      </c>
      <c r="N41" s="818">
        <f t="shared" si="24"/>
        <v>-85074133.418699786</v>
      </c>
      <c r="O41" s="818">
        <f t="shared" si="24"/>
        <v>-89165733.487769872</v>
      </c>
      <c r="P41" s="818">
        <f t="shared" si="24"/>
        <v>-111782964.73207152</v>
      </c>
      <c r="Q41" s="818">
        <f t="shared" si="24"/>
        <v>-114577538.85037327</v>
      </c>
      <c r="R41" s="818">
        <f t="shared" si="24"/>
        <v>-117441977.32163259</v>
      </c>
      <c r="S41" s="818">
        <f t="shared" si="24"/>
        <v>-123001578.37422229</v>
      </c>
      <c r="T41" s="818">
        <f t="shared" si="24"/>
        <v>-125565464.79053558</v>
      </c>
      <c r="U41" s="818">
        <f t="shared" si="24"/>
        <v>-126321182.86566378</v>
      </c>
      <c r="V41" s="818">
        <f t="shared" si="24"/>
        <v>-131922216.44555646</v>
      </c>
      <c r="W41" s="818">
        <f t="shared" si="24"/>
        <v>-137724350.96515271</v>
      </c>
      <c r="X41" s="818">
        <f t="shared" si="24"/>
        <v>-141016469.95547116</v>
      </c>
      <c r="Y41" s="818">
        <f t="shared" si="24"/>
        <v>-147254124.07997796</v>
      </c>
      <c r="Z41" s="301"/>
      <c r="AA41" s="819">
        <f t="shared" si="18"/>
        <v>-1961014807.1297808</v>
      </c>
    </row>
    <row r="42" spans="1:27" s="22" customFormat="1" ht="7.5" customHeight="1" thickBot="1" x14ac:dyDescent="0.3">
      <c r="A42" s="1"/>
      <c r="B42" s="305"/>
      <c r="C42" s="305"/>
      <c r="D42" s="305"/>
      <c r="E42" s="304"/>
      <c r="F42" s="351"/>
      <c r="G42" s="351"/>
      <c r="H42" s="351"/>
      <c r="I42" s="351"/>
      <c r="J42" s="351"/>
      <c r="K42" s="351"/>
      <c r="L42" s="351"/>
      <c r="M42" s="351"/>
      <c r="N42" s="351"/>
      <c r="O42" s="351"/>
      <c r="P42" s="351"/>
      <c r="Q42" s="351"/>
      <c r="R42" s="351"/>
      <c r="S42" s="351"/>
      <c r="T42" s="351"/>
      <c r="U42" s="351"/>
      <c r="V42" s="351"/>
      <c r="W42" s="351"/>
      <c r="X42" s="351"/>
      <c r="Y42" s="351"/>
      <c r="Z42" s="304"/>
      <c r="AA42" s="351"/>
    </row>
    <row r="43" spans="1:27" s="22" customFormat="1" ht="20.100000000000001" customHeight="1" x14ac:dyDescent="0.25">
      <c r="A43" s="1"/>
      <c r="B43" s="918" t="s">
        <v>1095</v>
      </c>
      <c r="C43" s="919"/>
      <c r="D43" s="920"/>
      <c r="E43" s="304"/>
      <c r="F43" s="346">
        <f t="shared" ref="F43" si="25">SUM(F35:F42)</f>
        <v>-194628109.53690749</v>
      </c>
      <c r="G43" s="346">
        <f t="shared" ref="G43:Y43" si="26">SUM(G35:G42)</f>
        <v>-200107934.94309688</v>
      </c>
      <c r="H43" s="346">
        <f t="shared" si="26"/>
        <v>-204173875.54691124</v>
      </c>
      <c r="I43" s="346">
        <f t="shared" si="26"/>
        <v>-207162781.6004374</v>
      </c>
      <c r="J43" s="346">
        <f t="shared" si="26"/>
        <v>-213974957.71610862</v>
      </c>
      <c r="K43" s="346">
        <f t="shared" si="26"/>
        <v>-218727218.84420103</v>
      </c>
      <c r="L43" s="346">
        <f t="shared" si="26"/>
        <v>-224414029.1855458</v>
      </c>
      <c r="M43" s="346">
        <f t="shared" si="26"/>
        <v>-229318510.24077988</v>
      </c>
      <c r="N43" s="346">
        <f t="shared" si="26"/>
        <v>-236952126.71781188</v>
      </c>
      <c r="O43" s="346">
        <f t="shared" si="26"/>
        <v>-244917069.32922918</v>
      </c>
      <c r="P43" s="346">
        <f t="shared" si="26"/>
        <v>-253832992.44315451</v>
      </c>
      <c r="Q43" s="346">
        <f t="shared" si="26"/>
        <v>-260178817.25423327</v>
      </c>
      <c r="R43" s="346">
        <f t="shared" si="26"/>
        <v>-264691278.7378588</v>
      </c>
      <c r="S43" s="346">
        <f t="shared" si="26"/>
        <v>-272399841.91552776</v>
      </c>
      <c r="T43" s="346">
        <f t="shared" si="26"/>
        <v>-281422405.71109265</v>
      </c>
      <c r="U43" s="346">
        <f t="shared" si="26"/>
        <v>-284703273.7946977</v>
      </c>
      <c r="V43" s="346">
        <f t="shared" si="26"/>
        <v>-292155526.61921549</v>
      </c>
      <c r="W43" s="346">
        <f t="shared" si="26"/>
        <v>-301153103.38528478</v>
      </c>
      <c r="X43" s="346">
        <f t="shared" si="26"/>
        <v>-308351771.18586051</v>
      </c>
      <c r="Y43" s="346">
        <f t="shared" si="26"/>
        <v>-316601634.58775496</v>
      </c>
      <c r="Z43" s="304"/>
      <c r="AA43" s="757">
        <f>SUM(AA34:AA42)</f>
        <v>-5009867259.2957096</v>
      </c>
    </row>
    <row r="44" spans="1:27" s="22" customFormat="1" ht="20.100000000000001" customHeight="1" thickBot="1" x14ac:dyDescent="0.3">
      <c r="A44" s="1"/>
      <c r="B44" s="921" t="s">
        <v>1096</v>
      </c>
      <c r="C44" s="922"/>
      <c r="D44" s="923"/>
      <c r="E44" s="304"/>
      <c r="F44" s="332">
        <f>+F43/F11</f>
        <v>-0.7033665917453169</v>
      </c>
      <c r="G44" s="332">
        <f t="shared" ref="G44:Y44" si="27">+G43/G11</f>
        <v>-0.71246890444304567</v>
      </c>
      <c r="H44" s="332">
        <f t="shared" si="27"/>
        <v>-0.70921499814301925</v>
      </c>
      <c r="I44" s="332">
        <f t="shared" si="27"/>
        <v>-0.71150910079498508</v>
      </c>
      <c r="J44" s="332">
        <f t="shared" si="27"/>
        <v>-0.71517955422089763</v>
      </c>
      <c r="K44" s="332">
        <f t="shared" si="27"/>
        <v>-0.71658743975662442</v>
      </c>
      <c r="L44" s="332">
        <f t="shared" si="27"/>
        <v>-0.71682529825101571</v>
      </c>
      <c r="M44" s="332">
        <f t="shared" si="27"/>
        <v>-0.72257282238272524</v>
      </c>
      <c r="N44" s="332">
        <f t="shared" si="27"/>
        <v>-0.7236577212387878</v>
      </c>
      <c r="O44" s="332">
        <f t="shared" si="27"/>
        <v>-0.72718605550729243</v>
      </c>
      <c r="P44" s="332">
        <f t="shared" si="27"/>
        <v>-0.7298429877350503</v>
      </c>
      <c r="Q44" s="332">
        <f t="shared" si="27"/>
        <v>-0.7298429877350503</v>
      </c>
      <c r="R44" s="332">
        <f t="shared" si="27"/>
        <v>-0.73237664223168497</v>
      </c>
      <c r="S44" s="332">
        <f t="shared" si="27"/>
        <v>-0.73265030389080588</v>
      </c>
      <c r="T44" s="332">
        <f t="shared" si="27"/>
        <v>-0.73338407175353781</v>
      </c>
      <c r="U44" s="332">
        <f t="shared" si="27"/>
        <v>-0.73237664223168497</v>
      </c>
      <c r="V44" s="332">
        <f t="shared" si="27"/>
        <v>-0.7326503038908061</v>
      </c>
      <c r="W44" s="332">
        <f t="shared" si="27"/>
        <v>-0.73622546348422424</v>
      </c>
      <c r="X44" s="332">
        <f t="shared" si="27"/>
        <v>-0.73622546348422424</v>
      </c>
      <c r="Y44" s="332">
        <f t="shared" si="27"/>
        <v>-0.73649573528543899</v>
      </c>
      <c r="Z44" s="304"/>
      <c r="AA44" s="333">
        <f>+AA43/AA11</f>
        <v>-0.72583668741484042</v>
      </c>
    </row>
    <row r="45" spans="1:27" s="22" customFormat="1" ht="7.5" customHeight="1" thickBot="1" x14ac:dyDescent="0.3">
      <c r="A45" s="1"/>
      <c r="B45" s="305"/>
      <c r="C45" s="305"/>
      <c r="D45" s="305"/>
      <c r="E45" s="304"/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305"/>
      <c r="S45" s="305"/>
      <c r="T45" s="305"/>
      <c r="U45" s="305"/>
      <c r="V45" s="305"/>
      <c r="W45" s="305"/>
      <c r="X45" s="305"/>
      <c r="Y45" s="305"/>
      <c r="Z45" s="304"/>
      <c r="AA45" s="305"/>
    </row>
    <row r="46" spans="1:27" s="22" customFormat="1" ht="20.100000000000001" customHeight="1" x14ac:dyDescent="0.25">
      <c r="A46" s="1"/>
      <c r="B46" s="677" t="str">
        <f>+B35</f>
        <v>Instantânea Física</v>
      </c>
      <c r="C46" s="678" t="s">
        <v>4032</v>
      </c>
      <c r="D46" s="682">
        <f>1+D35</f>
        <v>0.35</v>
      </c>
      <c r="E46" s="304"/>
      <c r="F46" s="662">
        <f>+F13+F35</f>
        <v>0</v>
      </c>
      <c r="G46" s="662">
        <f t="shared" ref="G46:Y46" si="28">+G13+G35</f>
        <v>0</v>
      </c>
      <c r="H46" s="662">
        <f t="shared" si="28"/>
        <v>0</v>
      </c>
      <c r="I46" s="662">
        <f t="shared" si="28"/>
        <v>0</v>
      </c>
      <c r="J46" s="662">
        <f t="shared" si="28"/>
        <v>0</v>
      </c>
      <c r="K46" s="662">
        <f t="shared" si="28"/>
        <v>0</v>
      </c>
      <c r="L46" s="662">
        <f t="shared" si="28"/>
        <v>0</v>
      </c>
      <c r="M46" s="662">
        <f t="shared" si="28"/>
        <v>0</v>
      </c>
      <c r="N46" s="662">
        <f t="shared" si="28"/>
        <v>0</v>
      </c>
      <c r="O46" s="662">
        <f t="shared" si="28"/>
        <v>0</v>
      </c>
      <c r="P46" s="662">
        <f t="shared" si="28"/>
        <v>0</v>
      </c>
      <c r="Q46" s="662">
        <f t="shared" si="28"/>
        <v>0</v>
      </c>
      <c r="R46" s="662">
        <f t="shared" si="28"/>
        <v>0</v>
      </c>
      <c r="S46" s="662">
        <f t="shared" si="28"/>
        <v>0</v>
      </c>
      <c r="T46" s="662">
        <f t="shared" si="28"/>
        <v>0</v>
      </c>
      <c r="U46" s="662">
        <f t="shared" si="28"/>
        <v>0</v>
      </c>
      <c r="V46" s="662">
        <f t="shared" si="28"/>
        <v>0</v>
      </c>
      <c r="W46" s="662">
        <f t="shared" si="28"/>
        <v>0</v>
      </c>
      <c r="X46" s="662">
        <f t="shared" si="28"/>
        <v>0</v>
      </c>
      <c r="Y46" s="662">
        <f t="shared" si="28"/>
        <v>0</v>
      </c>
      <c r="Z46" s="304"/>
      <c r="AA46" s="758">
        <f t="shared" ref="AA46:AA102" si="29">SUM(F46:Y46)</f>
        <v>0</v>
      </c>
    </row>
    <row r="47" spans="1:27" s="22" customFormat="1" ht="20.100000000000001" customHeight="1" x14ac:dyDescent="0.25">
      <c r="A47" s="1"/>
      <c r="B47" s="325" t="str">
        <f t="shared" ref="B47:B52" si="30">+B36</f>
        <v>Instantânea Site</v>
      </c>
      <c r="C47" s="679" t="s">
        <v>4032</v>
      </c>
      <c r="D47" s="683">
        <f t="shared" ref="D47:D52" si="31">1+D36</f>
        <v>0.25</v>
      </c>
      <c r="E47" s="304"/>
      <c r="F47" s="656">
        <f>+F16+F36</f>
        <v>0</v>
      </c>
      <c r="G47" s="656">
        <f t="shared" ref="G47:Y47" si="32">+G16+G36</f>
        <v>0</v>
      </c>
      <c r="H47" s="656">
        <f t="shared" si="32"/>
        <v>0</v>
      </c>
      <c r="I47" s="656">
        <f t="shared" si="32"/>
        <v>0</v>
      </c>
      <c r="J47" s="656">
        <f t="shared" si="32"/>
        <v>0</v>
      </c>
      <c r="K47" s="656">
        <f t="shared" si="32"/>
        <v>0</v>
      </c>
      <c r="L47" s="656">
        <f t="shared" si="32"/>
        <v>0</v>
      </c>
      <c r="M47" s="656">
        <f t="shared" si="32"/>
        <v>0</v>
      </c>
      <c r="N47" s="656">
        <f t="shared" si="32"/>
        <v>0</v>
      </c>
      <c r="O47" s="656">
        <f t="shared" si="32"/>
        <v>0</v>
      </c>
      <c r="P47" s="656">
        <f t="shared" si="32"/>
        <v>0</v>
      </c>
      <c r="Q47" s="656">
        <f t="shared" si="32"/>
        <v>0</v>
      </c>
      <c r="R47" s="656">
        <f t="shared" si="32"/>
        <v>0</v>
      </c>
      <c r="S47" s="656">
        <f t="shared" si="32"/>
        <v>0</v>
      </c>
      <c r="T47" s="656">
        <f t="shared" si="32"/>
        <v>0</v>
      </c>
      <c r="U47" s="656">
        <f t="shared" si="32"/>
        <v>0</v>
      </c>
      <c r="V47" s="656">
        <f t="shared" si="32"/>
        <v>0</v>
      </c>
      <c r="W47" s="656">
        <f t="shared" si="32"/>
        <v>0</v>
      </c>
      <c r="X47" s="656">
        <f t="shared" si="32"/>
        <v>0</v>
      </c>
      <c r="Y47" s="656">
        <f t="shared" si="32"/>
        <v>0</v>
      </c>
      <c r="Z47" s="304"/>
      <c r="AA47" s="763">
        <f t="shared" si="29"/>
        <v>0</v>
      </c>
    </row>
    <row r="48" spans="1:27" s="22" customFormat="1" ht="20.100000000000001" customHeight="1" x14ac:dyDescent="0.25">
      <c r="A48" s="1"/>
      <c r="B48" s="326" t="str">
        <f t="shared" si="30"/>
        <v>Instantânea Virtual (VLT)</v>
      </c>
      <c r="C48" s="680" t="s">
        <v>4032</v>
      </c>
      <c r="D48" s="684">
        <f t="shared" si="31"/>
        <v>0.19999999999999996</v>
      </c>
      <c r="E48" s="304"/>
      <c r="F48" s="349">
        <f>+F19+F37</f>
        <v>8321782.2893874943</v>
      </c>
      <c r="G48" s="349">
        <f t="shared" ref="G48:Y48" si="33">+G19+G37</f>
        <v>8529826.8466221839</v>
      </c>
      <c r="H48" s="349">
        <f t="shared" si="33"/>
        <v>8118567.3379457556</v>
      </c>
      <c r="I48" s="349">
        <f t="shared" si="33"/>
        <v>8300889.9139068723</v>
      </c>
      <c r="J48" s="349">
        <f t="shared" si="33"/>
        <v>7865641.9660577253</v>
      </c>
      <c r="K48" s="349">
        <f t="shared" si="33"/>
        <v>7390426.0972750671</v>
      </c>
      <c r="L48" s="349">
        <f t="shared" si="33"/>
        <v>6886533.408824496</v>
      </c>
      <c r="M48" s="349">
        <f t="shared" si="33"/>
        <v>7764566.4184496179</v>
      </c>
      <c r="N48" s="349">
        <f t="shared" si="33"/>
        <v>7917810.0772048943</v>
      </c>
      <c r="O48" s="349">
        <f t="shared" si="33"/>
        <v>8139024.6758007221</v>
      </c>
      <c r="P48" s="349">
        <f t="shared" si="33"/>
        <v>7584091.1751779467</v>
      </c>
      <c r="Q48" s="349">
        <f t="shared" si="33"/>
        <v>7773693.4545573927</v>
      </c>
      <c r="R48" s="349">
        <f t="shared" si="33"/>
        <v>7968035.7909213305</v>
      </c>
      <c r="S48" s="349">
        <f t="shared" si="33"/>
        <v>7371624.8457880989</v>
      </c>
      <c r="T48" s="349">
        <f t="shared" si="33"/>
        <v>8361423.8691285998</v>
      </c>
      <c r="U48" s="349">
        <f t="shared" si="33"/>
        <v>8570459.4658568129</v>
      </c>
      <c r="V48" s="349">
        <f t="shared" si="33"/>
        <v>7906248.8572529107</v>
      </c>
      <c r="W48" s="349">
        <f t="shared" si="33"/>
        <v>8103905.0786842331</v>
      </c>
      <c r="X48" s="349">
        <f t="shared" si="33"/>
        <v>8297618.2428292222</v>
      </c>
      <c r="Y48" s="349">
        <f t="shared" si="33"/>
        <v>7564377.9121285081</v>
      </c>
      <c r="Z48" s="304"/>
      <c r="AA48" s="759">
        <f t="shared" si="29"/>
        <v>158736547.72379988</v>
      </c>
    </row>
    <row r="49" spans="1:27" s="22" customFormat="1" ht="20.100000000000001" customHeight="1" x14ac:dyDescent="0.25">
      <c r="A49" s="1"/>
      <c r="B49" s="325" t="str">
        <f t="shared" si="30"/>
        <v>Loteria Estadual  - Passiva</v>
      </c>
      <c r="C49" s="679" t="s">
        <v>4032</v>
      </c>
      <c r="D49" s="683">
        <f t="shared" si="31"/>
        <v>0.55000000000000004</v>
      </c>
      <c r="E49" s="304"/>
      <c r="F49" s="656">
        <f>+F22+F38</f>
        <v>0</v>
      </c>
      <c r="G49" s="656">
        <f t="shared" ref="G49:Y49" si="34">+G22+G38</f>
        <v>0</v>
      </c>
      <c r="H49" s="656">
        <f t="shared" si="34"/>
        <v>0</v>
      </c>
      <c r="I49" s="656">
        <f t="shared" si="34"/>
        <v>0</v>
      </c>
      <c r="J49" s="656">
        <f t="shared" si="34"/>
        <v>0</v>
      </c>
      <c r="K49" s="656">
        <f t="shared" si="34"/>
        <v>0</v>
      </c>
      <c r="L49" s="656">
        <f t="shared" si="34"/>
        <v>0</v>
      </c>
      <c r="M49" s="656">
        <f t="shared" si="34"/>
        <v>0</v>
      </c>
      <c r="N49" s="656">
        <f t="shared" si="34"/>
        <v>0</v>
      </c>
      <c r="O49" s="656">
        <f t="shared" si="34"/>
        <v>0</v>
      </c>
      <c r="P49" s="656">
        <f t="shared" si="34"/>
        <v>0</v>
      </c>
      <c r="Q49" s="656">
        <f t="shared" si="34"/>
        <v>0</v>
      </c>
      <c r="R49" s="656">
        <f t="shared" si="34"/>
        <v>0</v>
      </c>
      <c r="S49" s="656">
        <f t="shared" si="34"/>
        <v>0</v>
      </c>
      <c r="T49" s="656">
        <f t="shared" si="34"/>
        <v>0</v>
      </c>
      <c r="U49" s="656">
        <f t="shared" si="34"/>
        <v>0</v>
      </c>
      <c r="V49" s="656">
        <f t="shared" si="34"/>
        <v>0</v>
      </c>
      <c r="W49" s="656">
        <f t="shared" si="34"/>
        <v>0</v>
      </c>
      <c r="X49" s="656">
        <f t="shared" si="34"/>
        <v>0</v>
      </c>
      <c r="Y49" s="656">
        <f t="shared" si="34"/>
        <v>0</v>
      </c>
      <c r="Z49" s="304"/>
      <c r="AA49" s="763">
        <f t="shared" si="29"/>
        <v>0</v>
      </c>
    </row>
    <row r="50" spans="1:27" s="22" customFormat="1" ht="20.100000000000001" customHeight="1" x14ac:dyDescent="0.25">
      <c r="A50" s="1"/>
      <c r="B50" s="326" t="str">
        <f t="shared" si="30"/>
        <v>Loteria de Números / Prognóstico Esportivo</v>
      </c>
      <c r="C50" s="680" t="s">
        <v>4032</v>
      </c>
      <c r="D50" s="684">
        <f t="shared" si="31"/>
        <v>0.5</v>
      </c>
      <c r="E50" s="304"/>
      <c r="F50" s="349">
        <f>+F25+F39</f>
        <v>47553041.653642841</v>
      </c>
      <c r="G50" s="349">
        <f t="shared" ref="G50:Y50" si="35">+G25+G39</f>
        <v>44172317.598579168</v>
      </c>
      <c r="H50" s="349">
        <f t="shared" si="35"/>
        <v>46837888.488148592</v>
      </c>
      <c r="I50" s="349">
        <f t="shared" si="35"/>
        <v>46293424.51986526</v>
      </c>
      <c r="J50" s="349">
        <f t="shared" si="35"/>
        <v>45882911.46867007</v>
      </c>
      <c r="K50" s="349">
        <f t="shared" si="35"/>
        <v>47029984.255386814</v>
      </c>
      <c r="L50" s="349">
        <f t="shared" si="35"/>
        <v>48205733.861771487</v>
      </c>
      <c r="M50" s="349">
        <f t="shared" si="35"/>
        <v>45881528.836293198</v>
      </c>
      <c r="N50" s="349">
        <f t="shared" si="35"/>
        <v>46787059.547119834</v>
      </c>
      <c r="O50" s="349">
        <f t="shared" si="35"/>
        <v>46244458.385231383</v>
      </c>
      <c r="P50" s="349">
        <f t="shared" si="35"/>
        <v>47400569.844862171</v>
      </c>
      <c r="Q50" s="349">
        <f t="shared" si="35"/>
        <v>48585584.090983711</v>
      </c>
      <c r="R50" s="349">
        <f t="shared" si="35"/>
        <v>47808214.745527983</v>
      </c>
      <c r="S50" s="349">
        <f t="shared" si="35"/>
        <v>49144165.638587326</v>
      </c>
      <c r="T50" s="349">
        <f t="shared" si="35"/>
        <v>50168543.214771599</v>
      </c>
      <c r="U50" s="349">
        <f t="shared" si="35"/>
        <v>51422756.795140885</v>
      </c>
      <c r="V50" s="349">
        <f t="shared" si="35"/>
        <v>52708325.715019405</v>
      </c>
      <c r="W50" s="349">
        <f t="shared" si="35"/>
        <v>51774949.113815941</v>
      </c>
      <c r="X50" s="349">
        <f t="shared" si="35"/>
        <v>53012560.995853372</v>
      </c>
      <c r="Y50" s="349">
        <f t="shared" si="35"/>
        <v>54368966.243423641</v>
      </c>
      <c r="Z50" s="304"/>
      <c r="AA50" s="759">
        <f t="shared" si="29"/>
        <v>971282985.0126946</v>
      </c>
    </row>
    <row r="51" spans="1:27" s="22" customFormat="1" ht="20.100000000000001" customHeight="1" x14ac:dyDescent="0.25">
      <c r="A51" s="1"/>
      <c r="B51" s="325" t="str">
        <f t="shared" si="30"/>
        <v>Apostas Esportivas Físicas</v>
      </c>
      <c r="C51" s="679" t="s">
        <v>4032</v>
      </c>
      <c r="D51" s="683">
        <f t="shared" si="31"/>
        <v>0.19999999999999996</v>
      </c>
      <c r="E51" s="304"/>
      <c r="F51" s="345">
        <f>+F28+F40</f>
        <v>16049151.558104455</v>
      </c>
      <c r="G51" s="345">
        <f t="shared" ref="G51:Y51" si="36">+G28+G40</f>
        <v>17181508.362481818</v>
      </c>
      <c r="H51" s="345">
        <f t="shared" si="36"/>
        <v>17611046.071543857</v>
      </c>
      <c r="I51" s="345">
        <f t="shared" si="36"/>
        <v>18006545.813244134</v>
      </c>
      <c r="J51" s="345">
        <f t="shared" si="36"/>
        <v>19270822.816841424</v>
      </c>
      <c r="K51" s="345">
        <f t="shared" si="36"/>
        <v>16460494.489385381</v>
      </c>
      <c r="L51" s="345">
        <f t="shared" si="36"/>
        <v>17216333.522061244</v>
      </c>
      <c r="M51" s="345">
        <f t="shared" si="36"/>
        <v>17646741.860112771</v>
      </c>
      <c r="N51" s="345">
        <f t="shared" si="36"/>
        <v>18354923.360793158</v>
      </c>
      <c r="O51" s="345">
        <f t="shared" si="36"/>
        <v>19237694.688256249</v>
      </c>
      <c r="P51" s="345">
        <f t="shared" si="36"/>
        <v>16078273.291377246</v>
      </c>
      <c r="Q51" s="345">
        <f t="shared" si="36"/>
        <v>16480230.123661675</v>
      </c>
      <c r="R51" s="345">
        <f t="shared" si="36"/>
        <v>16892235.876753226</v>
      </c>
      <c r="S51" s="345">
        <f t="shared" si="36"/>
        <v>17691899.62989144</v>
      </c>
      <c r="T51" s="345">
        <f t="shared" si="36"/>
        <v>18060675.557317778</v>
      </c>
      <c r="U51" s="345">
        <f t="shared" si="36"/>
        <v>18169374.067616448</v>
      </c>
      <c r="V51" s="345">
        <f t="shared" si="36"/>
        <v>18974997.25740698</v>
      </c>
      <c r="W51" s="345">
        <f t="shared" si="36"/>
        <v>19809545.747894794</v>
      </c>
      <c r="X51" s="345">
        <f t="shared" si="36"/>
        <v>20283066.815804765</v>
      </c>
      <c r="Y51" s="345">
        <f t="shared" si="36"/>
        <v>21180258.153959826</v>
      </c>
      <c r="Z51" s="304"/>
      <c r="AA51" s="763">
        <f t="shared" si="29"/>
        <v>360655819.06450868</v>
      </c>
    </row>
    <row r="52" spans="1:27" s="22" customFormat="1" ht="20.100000000000001" customHeight="1" thickBot="1" x14ac:dyDescent="0.3">
      <c r="A52" s="1"/>
      <c r="B52" s="356" t="str">
        <f t="shared" si="30"/>
        <v>Apostas Esportivas Virtuais</v>
      </c>
      <c r="C52" s="681" t="s">
        <v>4032</v>
      </c>
      <c r="D52" s="685">
        <f t="shared" si="31"/>
        <v>0.17000000000000004</v>
      </c>
      <c r="E52" s="304"/>
      <c r="F52" s="350">
        <f>+F31+F41</f>
        <v>10157260.872121036</v>
      </c>
      <c r="G52" s="350">
        <f t="shared" ref="G52:Y52" si="37">+G31+G41</f>
        <v>10873912.05587624</v>
      </c>
      <c r="H52" s="350">
        <f t="shared" si="37"/>
        <v>11145759.857273147</v>
      </c>
      <c r="I52" s="350">
        <f t="shared" si="37"/>
        <v>11396065.553294659</v>
      </c>
      <c r="J52" s="350">
        <f t="shared" si="37"/>
        <v>12196206.999630272</v>
      </c>
      <c r="K52" s="350">
        <f t="shared" si="37"/>
        <v>15626390.218276292</v>
      </c>
      <c r="L52" s="350">
        <f t="shared" si="37"/>
        <v>16343928.5446257</v>
      </c>
      <c r="M52" s="350">
        <f t="shared" si="37"/>
        <v>16752526.758241341</v>
      </c>
      <c r="N52" s="350">
        <f t="shared" si="37"/>
        <v>17424822.507444531</v>
      </c>
      <c r="O52" s="350">
        <f t="shared" si="37"/>
        <v>18262861.075808287</v>
      </c>
      <c r="P52" s="350">
        <f t="shared" si="37"/>
        <v>22895306.02946043</v>
      </c>
      <c r="Q52" s="350">
        <f t="shared" si="37"/>
        <v>23467688.680196941</v>
      </c>
      <c r="R52" s="350">
        <f t="shared" si="37"/>
        <v>24054380.897201866</v>
      </c>
      <c r="S52" s="350">
        <f t="shared" si="37"/>
        <v>25193094.365804568</v>
      </c>
      <c r="T52" s="350">
        <f t="shared" si="37"/>
        <v>25718227.728182003</v>
      </c>
      <c r="U52" s="350">
        <f t="shared" si="37"/>
        <v>25873013.358027533</v>
      </c>
      <c r="V52" s="350">
        <f t="shared" si="37"/>
        <v>27020213.006921202</v>
      </c>
      <c r="W52" s="350">
        <f t="shared" si="37"/>
        <v>28208602.004910797</v>
      </c>
      <c r="X52" s="350">
        <f t="shared" si="37"/>
        <v>28882891.436662793</v>
      </c>
      <c r="Y52" s="350">
        <f t="shared" si="37"/>
        <v>30160483.245296687</v>
      </c>
      <c r="Z52" s="304"/>
      <c r="AA52" s="760">
        <f t="shared" si="29"/>
        <v>401653635.19525635</v>
      </c>
    </row>
    <row r="53" spans="1:27" s="256" customFormat="1" ht="20.100000000000001" customHeight="1" thickBot="1" x14ac:dyDescent="0.3">
      <c r="A53" s="4"/>
      <c r="B53" s="897" t="s">
        <v>4032</v>
      </c>
      <c r="C53" s="898"/>
      <c r="D53" s="899"/>
      <c r="E53" s="304"/>
      <c r="F53" s="346">
        <f>SUM(F46:F52)</f>
        <v>82081236.373255819</v>
      </c>
      <c r="G53" s="346">
        <f t="shared" ref="G53:Y53" si="38">SUM(G46:G52)</f>
        <v>80757564.86355941</v>
      </c>
      <c r="H53" s="346">
        <f t="shared" si="38"/>
        <v>83713261.754911348</v>
      </c>
      <c r="I53" s="346">
        <f t="shared" si="38"/>
        <v>83996925.800310925</v>
      </c>
      <c r="J53" s="346">
        <f t="shared" si="38"/>
        <v>85215583.251199484</v>
      </c>
      <c r="K53" s="346">
        <f t="shared" si="38"/>
        <v>86507295.060323551</v>
      </c>
      <c r="L53" s="346">
        <f t="shared" si="38"/>
        <v>88652529.337282926</v>
      </c>
      <c r="M53" s="346">
        <f t="shared" si="38"/>
        <v>88045363.873096928</v>
      </c>
      <c r="N53" s="346">
        <f t="shared" si="38"/>
        <v>90484615.492562413</v>
      </c>
      <c r="O53" s="346">
        <f t="shared" si="38"/>
        <v>91884038.825096637</v>
      </c>
      <c r="P53" s="346">
        <f t="shared" si="38"/>
        <v>93958240.340877801</v>
      </c>
      <c r="Q53" s="346">
        <f t="shared" si="38"/>
        <v>96307196.349399716</v>
      </c>
      <c r="R53" s="346">
        <f t="shared" si="38"/>
        <v>96722867.310404405</v>
      </c>
      <c r="S53" s="346">
        <f t="shared" si="38"/>
        <v>99400784.48007144</v>
      </c>
      <c r="T53" s="346">
        <f t="shared" si="38"/>
        <v>102308870.36939998</v>
      </c>
      <c r="U53" s="346">
        <f t="shared" si="38"/>
        <v>104035603.68664168</v>
      </c>
      <c r="V53" s="346">
        <f t="shared" si="38"/>
        <v>106609784.8366005</v>
      </c>
      <c r="W53" s="346">
        <f t="shared" si="38"/>
        <v>107897001.94530576</v>
      </c>
      <c r="X53" s="346">
        <f t="shared" si="38"/>
        <v>110476137.49115016</v>
      </c>
      <c r="Y53" s="346">
        <f t="shared" si="38"/>
        <v>113274085.55480866</v>
      </c>
      <c r="Z53" s="304"/>
      <c r="AA53" s="762">
        <f t="shared" si="29"/>
        <v>1892328986.9962597</v>
      </c>
    </row>
    <row r="54" spans="1:27" s="256" customFormat="1" ht="20.100000000000001" customHeight="1" thickBot="1" x14ac:dyDescent="0.3">
      <c r="A54" s="4"/>
      <c r="B54" s="915" t="s">
        <v>1098</v>
      </c>
      <c r="C54" s="916"/>
      <c r="D54" s="917"/>
      <c r="E54" s="304"/>
      <c r="F54" s="334">
        <f>+F53/F11</f>
        <v>0.29663340825468321</v>
      </c>
      <c r="G54" s="334">
        <f t="shared" ref="G54:AA54" si="39">+G53/G11</f>
        <v>0.28753109555695427</v>
      </c>
      <c r="H54" s="334">
        <f t="shared" si="39"/>
        <v>0.2907850018569807</v>
      </c>
      <c r="I54" s="334">
        <f t="shared" si="39"/>
        <v>0.28849089920501492</v>
      </c>
      <c r="J54" s="334">
        <f t="shared" si="39"/>
        <v>0.28482044577910237</v>
      </c>
      <c r="K54" s="334">
        <f t="shared" si="39"/>
        <v>0.28341256024337563</v>
      </c>
      <c r="L54" s="334">
        <f t="shared" si="39"/>
        <v>0.28317470174898413</v>
      </c>
      <c r="M54" s="334">
        <f t="shared" si="39"/>
        <v>0.27742717761727476</v>
      </c>
      <c r="N54" s="334">
        <f t="shared" si="39"/>
        <v>0.27634227876121215</v>
      </c>
      <c r="O54" s="334">
        <f t="shared" si="39"/>
        <v>0.27281394449270752</v>
      </c>
      <c r="P54" s="334">
        <f t="shared" si="39"/>
        <v>0.27015701226494976</v>
      </c>
      <c r="Q54" s="334">
        <f t="shared" si="39"/>
        <v>0.27015701226494976</v>
      </c>
      <c r="R54" s="334">
        <f t="shared" si="39"/>
        <v>0.26762335776831503</v>
      </c>
      <c r="S54" s="334">
        <f t="shared" si="39"/>
        <v>0.26734969610919401</v>
      </c>
      <c r="T54" s="334">
        <f t="shared" si="39"/>
        <v>0.26661592824646213</v>
      </c>
      <c r="U54" s="334">
        <f t="shared" si="39"/>
        <v>0.26762335776831503</v>
      </c>
      <c r="V54" s="334">
        <f t="shared" si="39"/>
        <v>0.26734969610919407</v>
      </c>
      <c r="W54" s="334">
        <f t="shared" si="39"/>
        <v>0.2637745365157757</v>
      </c>
      <c r="X54" s="334">
        <f t="shared" si="39"/>
        <v>0.26377453651577581</v>
      </c>
      <c r="Y54" s="334">
        <f t="shared" si="39"/>
        <v>0.26350426471456112</v>
      </c>
      <c r="Z54" s="304"/>
      <c r="AA54" s="761">
        <f t="shared" si="39"/>
        <v>0.27416331258515947</v>
      </c>
    </row>
    <row r="55" spans="1:27" s="120" customFormat="1" ht="8.1" customHeight="1" thickBot="1" x14ac:dyDescent="0.3">
      <c r="A55" s="116"/>
      <c r="B55" s="307"/>
      <c r="C55" s="307"/>
      <c r="D55" s="307"/>
      <c r="E55" s="304"/>
      <c r="F55" s="307"/>
      <c r="G55" s="307"/>
      <c r="H55" s="307"/>
      <c r="I55" s="307"/>
      <c r="J55" s="307"/>
      <c r="K55" s="307"/>
      <c r="L55" s="307"/>
      <c r="M55" s="307"/>
      <c r="N55" s="307"/>
      <c r="O55" s="307"/>
      <c r="P55" s="307"/>
      <c r="Q55" s="307"/>
      <c r="R55" s="307"/>
      <c r="S55" s="307"/>
      <c r="T55" s="307"/>
      <c r="U55" s="307"/>
      <c r="V55" s="307"/>
      <c r="W55" s="307"/>
      <c r="X55" s="307"/>
      <c r="Y55" s="307"/>
      <c r="Z55" s="304"/>
      <c r="AA55" s="307"/>
    </row>
    <row r="56" spans="1:27" s="256" customFormat="1" ht="20.100000000000001" customHeight="1" x14ac:dyDescent="0.25">
      <c r="A56" s="4"/>
      <c r="B56" s="918" t="s">
        <v>1114</v>
      </c>
      <c r="C56" s="919"/>
      <c r="D56" s="920"/>
      <c r="E56" s="301"/>
      <c r="F56" s="341">
        <f>-'Venda por região'!E64</f>
        <v>-15000000</v>
      </c>
      <c r="G56" s="341">
        <f>-'Venda por região'!F64</f>
        <v>-4000000</v>
      </c>
      <c r="H56" s="341">
        <f>-'Venda por região'!G64</f>
        <v>-4000000</v>
      </c>
      <c r="I56" s="341">
        <f>-'Venda por região'!H64</f>
        <v>-4000000</v>
      </c>
      <c r="J56" s="341">
        <f>-'Venda por região'!I64</f>
        <v>-4000000</v>
      </c>
      <c r="K56" s="341">
        <f>-'Venda por região'!J64</f>
        <v>-4000000</v>
      </c>
      <c r="L56" s="341">
        <f>-'Venda por região'!K64</f>
        <v>-4000000</v>
      </c>
      <c r="M56" s="341">
        <f>-'Venda por região'!L64</f>
        <v>-4000000</v>
      </c>
      <c r="N56" s="341">
        <f>-'Venda por região'!M64</f>
        <v>-4000000</v>
      </c>
      <c r="O56" s="341">
        <f>-'Venda por região'!N64</f>
        <v>-4000000</v>
      </c>
      <c r="P56" s="341">
        <f>-'Venda por região'!O64</f>
        <v>-4000000</v>
      </c>
      <c r="Q56" s="341">
        <f>-'Venda por região'!P64</f>
        <v>-4000000</v>
      </c>
      <c r="R56" s="341">
        <f>-'Venda por região'!Q64</f>
        <v>-4000000</v>
      </c>
      <c r="S56" s="341">
        <f>-'Venda por região'!R64</f>
        <v>-4000000</v>
      </c>
      <c r="T56" s="341">
        <f>-'Venda por região'!S64</f>
        <v>-4000000</v>
      </c>
      <c r="U56" s="341">
        <f>-'Venda por região'!T64</f>
        <v>-4000000</v>
      </c>
      <c r="V56" s="341">
        <f>-'Venda por região'!U64</f>
        <v>-4000000</v>
      </c>
      <c r="W56" s="341">
        <f>-'Venda por região'!V64</f>
        <v>-4000000</v>
      </c>
      <c r="X56" s="341">
        <f>-'Venda por região'!W64</f>
        <v>-4000000</v>
      </c>
      <c r="Y56" s="341">
        <f>-'Venda por região'!X64</f>
        <v>-4000000</v>
      </c>
      <c r="Z56" s="301"/>
      <c r="AA56" s="771">
        <f t="shared" si="29"/>
        <v>-91000000</v>
      </c>
    </row>
    <row r="57" spans="1:27" s="256" customFormat="1" ht="20.100000000000001" customHeight="1" thickBot="1" x14ac:dyDescent="0.3">
      <c r="A57" s="4"/>
      <c r="B57" s="900" t="s">
        <v>1116</v>
      </c>
      <c r="C57" s="901"/>
      <c r="D57" s="902"/>
      <c r="E57" s="321"/>
      <c r="F57" s="342">
        <f t="shared" ref="F57:Y57" si="40">-F56/F53</f>
        <v>0.18274578530699845</v>
      </c>
      <c r="G57" s="343">
        <f t="shared" si="40"/>
        <v>4.953096352964622E-2</v>
      </c>
      <c r="H57" s="343">
        <f t="shared" si="40"/>
        <v>4.7782154417908881E-2</v>
      </c>
      <c r="I57" s="343">
        <f t="shared" si="40"/>
        <v>4.7620790426418126E-2</v>
      </c>
      <c r="J57" s="343">
        <f t="shared" si="40"/>
        <v>4.6939771428997364E-2</v>
      </c>
      <c r="K57" s="343">
        <f t="shared" si="40"/>
        <v>4.6238874966680055E-2</v>
      </c>
      <c r="L57" s="343">
        <f t="shared" si="40"/>
        <v>4.5119976044696961E-2</v>
      </c>
      <c r="M57" s="343">
        <f t="shared" si="40"/>
        <v>4.543112577472392E-2</v>
      </c>
      <c r="N57" s="343">
        <f t="shared" si="40"/>
        <v>4.4206409876702067E-2</v>
      </c>
      <c r="O57" s="343">
        <f t="shared" si="40"/>
        <v>4.353313209940729E-2</v>
      </c>
      <c r="P57" s="343">
        <f t="shared" si="40"/>
        <v>4.2572104218726474E-2</v>
      </c>
      <c r="Q57" s="343">
        <f t="shared" si="40"/>
        <v>4.1533760213391696E-2</v>
      </c>
      <c r="R57" s="343">
        <f t="shared" si="40"/>
        <v>4.1355266972836348E-2</v>
      </c>
      <c r="S57" s="343">
        <f t="shared" si="40"/>
        <v>4.0241131102963755E-2</v>
      </c>
      <c r="T57" s="343">
        <f t="shared" si="40"/>
        <v>3.9097294159904809E-2</v>
      </c>
      <c r="U57" s="343">
        <f t="shared" si="40"/>
        <v>3.8448375923766626E-2</v>
      </c>
      <c r="V57" s="343">
        <f t="shared" si="40"/>
        <v>3.7520008188092216E-2</v>
      </c>
      <c r="W57" s="343">
        <f t="shared" si="40"/>
        <v>3.7072392447267871E-2</v>
      </c>
      <c r="X57" s="343">
        <f t="shared" si="40"/>
        <v>3.6206913916776148E-2</v>
      </c>
      <c r="Y57" s="344">
        <f t="shared" si="40"/>
        <v>3.5312578163030635E-2</v>
      </c>
      <c r="Z57" s="321"/>
      <c r="AA57" s="768">
        <f>-AA56/AA53</f>
        <v>4.8088889736052999E-2</v>
      </c>
    </row>
    <row r="58" spans="1:27" s="120" customFormat="1" ht="8.1" customHeight="1" thickBot="1" x14ac:dyDescent="0.3">
      <c r="A58" s="116"/>
      <c r="B58" s="307"/>
      <c r="C58" s="307"/>
      <c r="D58" s="307"/>
      <c r="E58" s="301"/>
      <c r="F58" s="393"/>
      <c r="G58" s="307"/>
      <c r="H58" s="307"/>
      <c r="I58" s="307"/>
      <c r="J58" s="307"/>
      <c r="K58" s="307"/>
      <c r="L58" s="307"/>
      <c r="M58" s="307"/>
      <c r="N58" s="307"/>
      <c r="O58" s="307"/>
      <c r="P58" s="307"/>
      <c r="Q58" s="307"/>
      <c r="R58" s="307"/>
      <c r="S58" s="307"/>
      <c r="T58" s="307"/>
      <c r="U58" s="307"/>
      <c r="V58" s="307"/>
      <c r="W58" s="307"/>
      <c r="X58" s="307"/>
      <c r="Y58" s="307"/>
      <c r="Z58" s="301"/>
      <c r="AA58" s="307"/>
    </row>
    <row r="59" spans="1:27" s="22" customFormat="1" ht="20.100000000000001" customHeight="1" x14ac:dyDescent="0.25">
      <c r="A59" s="1"/>
      <c r="B59" s="657" t="str">
        <f>+B35</f>
        <v>Instantânea Física</v>
      </c>
      <c r="C59" s="673" t="s">
        <v>1115</v>
      </c>
      <c r="D59" s="658">
        <f>+'Informações Gerais'!E140</f>
        <v>0.1</v>
      </c>
      <c r="E59" s="304"/>
      <c r="F59" s="662">
        <f>-F46*'Informações Gerais'!$E$140</f>
        <v>0</v>
      </c>
      <c r="G59" s="662">
        <f>-G46*'Informações Gerais'!$E$140</f>
        <v>0</v>
      </c>
      <c r="H59" s="662">
        <f>-H46*'Informações Gerais'!$E$140</f>
        <v>0</v>
      </c>
      <c r="I59" s="662">
        <f>-I46*'Informações Gerais'!$E$140</f>
        <v>0</v>
      </c>
      <c r="J59" s="662">
        <f>-J46*'Informações Gerais'!$E$140</f>
        <v>0</v>
      </c>
      <c r="K59" s="662">
        <f>-K46*'Informações Gerais'!$E$140</f>
        <v>0</v>
      </c>
      <c r="L59" s="662">
        <f>-L46*'Informações Gerais'!$E$140</f>
        <v>0</v>
      </c>
      <c r="M59" s="662">
        <f>-M46*'Informações Gerais'!$E$140</f>
        <v>0</v>
      </c>
      <c r="N59" s="662">
        <f>-N46*'Informações Gerais'!$E$140</f>
        <v>0</v>
      </c>
      <c r="O59" s="662">
        <f>-O46*'Informações Gerais'!$E$140</f>
        <v>0</v>
      </c>
      <c r="P59" s="662">
        <f>-P46*'Informações Gerais'!$E$140</f>
        <v>0</v>
      </c>
      <c r="Q59" s="662">
        <f>-Q46*'Informações Gerais'!$E$140</f>
        <v>0</v>
      </c>
      <c r="R59" s="662">
        <f>-R46*'Informações Gerais'!$E$140</f>
        <v>0</v>
      </c>
      <c r="S59" s="662">
        <f>-S46*'Informações Gerais'!$E$140</f>
        <v>0</v>
      </c>
      <c r="T59" s="662">
        <f>-T46*'Informações Gerais'!$E$140</f>
        <v>0</v>
      </c>
      <c r="U59" s="662">
        <f>-U46*'Informações Gerais'!$E$140</f>
        <v>0</v>
      </c>
      <c r="V59" s="662">
        <f>-V46*'Informações Gerais'!$E$140</f>
        <v>0</v>
      </c>
      <c r="W59" s="662">
        <f>-W46*'Informações Gerais'!$E$140</f>
        <v>0</v>
      </c>
      <c r="X59" s="662">
        <f>-X46*'Informações Gerais'!$E$140</f>
        <v>0</v>
      </c>
      <c r="Y59" s="662">
        <f>-Y46*'Informações Gerais'!$E$140</f>
        <v>0</v>
      </c>
      <c r="Z59" s="301"/>
      <c r="AA59" s="764">
        <f t="shared" si="29"/>
        <v>0</v>
      </c>
    </row>
    <row r="60" spans="1:27" s="22" customFormat="1" ht="20.100000000000001" customHeight="1" x14ac:dyDescent="0.25">
      <c r="A60" s="1"/>
      <c r="B60" s="327" t="str">
        <f t="shared" ref="B60:B65" si="41">+B36</f>
        <v>Instantânea Site</v>
      </c>
      <c r="C60" s="674" t="s">
        <v>1115</v>
      </c>
      <c r="D60" s="659">
        <f>+'Informações Gerais'!E141</f>
        <v>0.05</v>
      </c>
      <c r="E60" s="304"/>
      <c r="F60" s="656">
        <f>-F47*'Informações Gerais'!$E$141</f>
        <v>0</v>
      </c>
      <c r="G60" s="656">
        <f>-G47*'Informações Gerais'!$E$141</f>
        <v>0</v>
      </c>
      <c r="H60" s="656">
        <f>-H47*'Informações Gerais'!$E$141</f>
        <v>0</v>
      </c>
      <c r="I60" s="656">
        <f>-I47*'Informações Gerais'!$E$141</f>
        <v>0</v>
      </c>
      <c r="J60" s="656">
        <f>-J47*'Informações Gerais'!$E$141</f>
        <v>0</v>
      </c>
      <c r="K60" s="656">
        <f>-K47*'Informações Gerais'!$E$141</f>
        <v>0</v>
      </c>
      <c r="L60" s="656">
        <f>-L47*'Informações Gerais'!$E$141</f>
        <v>0</v>
      </c>
      <c r="M60" s="656">
        <f>-M47*'Informações Gerais'!$E$141</f>
        <v>0</v>
      </c>
      <c r="N60" s="656">
        <f>-N47*'Informações Gerais'!$E$141</f>
        <v>0</v>
      </c>
      <c r="O60" s="656">
        <f>-O47*'Informações Gerais'!$E$141</f>
        <v>0</v>
      </c>
      <c r="P60" s="656">
        <f>-P47*'Informações Gerais'!$E$141</f>
        <v>0</v>
      </c>
      <c r="Q60" s="656">
        <f>-Q47*'Informações Gerais'!$E$141</f>
        <v>0</v>
      </c>
      <c r="R60" s="656">
        <f>-R47*'Informações Gerais'!$E$141</f>
        <v>0</v>
      </c>
      <c r="S60" s="656">
        <f>-S47*'Informações Gerais'!$E$141</f>
        <v>0</v>
      </c>
      <c r="T60" s="656">
        <f>-T47*'Informações Gerais'!$E$141</f>
        <v>0</v>
      </c>
      <c r="U60" s="656">
        <f>-U47*'Informações Gerais'!$E$141</f>
        <v>0</v>
      </c>
      <c r="V60" s="656">
        <f>-V47*'Informações Gerais'!$E$141</f>
        <v>0</v>
      </c>
      <c r="W60" s="656">
        <f>-W47*'Informações Gerais'!$E$141</f>
        <v>0</v>
      </c>
      <c r="X60" s="656">
        <f>-X47*'Informações Gerais'!$E$141</f>
        <v>0</v>
      </c>
      <c r="Y60" s="656">
        <f>-Y47*'Informações Gerais'!$E$141</f>
        <v>0</v>
      </c>
      <c r="Z60" s="301"/>
      <c r="AA60" s="756">
        <f t="shared" si="29"/>
        <v>0</v>
      </c>
    </row>
    <row r="61" spans="1:27" s="22" customFormat="1" ht="20.100000000000001" customHeight="1" x14ac:dyDescent="0.25">
      <c r="A61" s="1"/>
      <c r="B61" s="328" t="str">
        <f t="shared" si="41"/>
        <v>Instantânea Virtual (VLT)</v>
      </c>
      <c r="C61" s="675" t="s">
        <v>1115</v>
      </c>
      <c r="D61" s="660">
        <f>+'Informações Gerais'!E142</f>
        <v>0.05</v>
      </c>
      <c r="E61" s="304"/>
      <c r="F61" s="349">
        <f>-F48*'Informações Gerais'!$E$142</f>
        <v>-416089.11446937476</v>
      </c>
      <c r="G61" s="349">
        <f>-G48*'Informações Gerais'!$E$142</f>
        <v>-426491.34233110922</v>
      </c>
      <c r="H61" s="349">
        <f>-H48*'Informações Gerais'!$E$142</f>
        <v>-405928.36689728778</v>
      </c>
      <c r="I61" s="349">
        <f>-I48*'Informações Gerais'!$E$142</f>
        <v>-415044.49569534365</v>
      </c>
      <c r="J61" s="349">
        <f>-J48*'Informações Gerais'!$E$142</f>
        <v>-393282.0983028863</v>
      </c>
      <c r="K61" s="349">
        <f>-K48*'Informações Gerais'!$E$142</f>
        <v>-369521.30486375338</v>
      </c>
      <c r="L61" s="349">
        <f>-L48*'Informações Gerais'!$E$142</f>
        <v>-344326.67044122482</v>
      </c>
      <c r="M61" s="349">
        <f>-M48*'Informações Gerais'!$E$142</f>
        <v>-388228.3209224809</v>
      </c>
      <c r="N61" s="349">
        <f>-N48*'Informações Gerais'!$E$142</f>
        <v>-395890.50386024476</v>
      </c>
      <c r="O61" s="349">
        <f>-O48*'Informações Gerais'!$E$142</f>
        <v>-406951.23379003612</v>
      </c>
      <c r="P61" s="349">
        <f>-P48*'Informações Gerais'!$E$142</f>
        <v>-379204.55875889736</v>
      </c>
      <c r="Q61" s="349">
        <f>-Q48*'Informações Gerais'!$E$142</f>
        <v>-388684.67272786965</v>
      </c>
      <c r="R61" s="349">
        <f>-R48*'Informações Gerais'!$E$142</f>
        <v>-398401.78954606655</v>
      </c>
      <c r="S61" s="349">
        <f>-S48*'Informações Gerais'!$E$142</f>
        <v>-368581.24228940497</v>
      </c>
      <c r="T61" s="349">
        <f>-T48*'Informações Gerais'!$E$142</f>
        <v>-418071.19345642999</v>
      </c>
      <c r="U61" s="349">
        <f>-U48*'Informações Gerais'!$E$142</f>
        <v>-428522.97329284064</v>
      </c>
      <c r="V61" s="349">
        <f>-V48*'Informações Gerais'!$E$142</f>
        <v>-395312.44286264555</v>
      </c>
      <c r="W61" s="349">
        <f>-W48*'Informações Gerais'!$E$142</f>
        <v>-405195.25393421168</v>
      </c>
      <c r="X61" s="349">
        <f>-X48*'Informações Gerais'!$E$142</f>
        <v>-414880.91214146116</v>
      </c>
      <c r="Y61" s="349">
        <f>-Y48*'Informações Gerais'!$E$142</f>
        <v>-378218.89560642542</v>
      </c>
      <c r="Z61" s="301"/>
      <c r="AA61" s="765">
        <f t="shared" si="29"/>
        <v>-7936827.3861899963</v>
      </c>
    </row>
    <row r="62" spans="1:27" s="22" customFormat="1" ht="20.100000000000001" customHeight="1" x14ac:dyDescent="0.25">
      <c r="A62" s="1"/>
      <c r="B62" s="327" t="str">
        <f t="shared" si="41"/>
        <v>Loteria Estadual  - Passiva</v>
      </c>
      <c r="C62" s="674" t="s">
        <v>1115</v>
      </c>
      <c r="D62" s="659">
        <f>+'Informações Gerais'!E143</f>
        <v>0.1</v>
      </c>
      <c r="E62" s="304"/>
      <c r="F62" s="656">
        <f>-F49*'Informações Gerais'!$E$143</f>
        <v>0</v>
      </c>
      <c r="G62" s="656">
        <f>-G49*'Informações Gerais'!$E$143</f>
        <v>0</v>
      </c>
      <c r="H62" s="656">
        <f>-H49*'Informações Gerais'!$E$143</f>
        <v>0</v>
      </c>
      <c r="I62" s="656">
        <f>-I49*'Informações Gerais'!$E$143</f>
        <v>0</v>
      </c>
      <c r="J62" s="656">
        <f>-J49*'Informações Gerais'!$E$143</f>
        <v>0</v>
      </c>
      <c r="K62" s="656">
        <f>-K49*'Informações Gerais'!$E$143</f>
        <v>0</v>
      </c>
      <c r="L62" s="656">
        <f>-L49*'Informações Gerais'!$E$143</f>
        <v>0</v>
      </c>
      <c r="M62" s="656">
        <f>-M49*'Informações Gerais'!$E$143</f>
        <v>0</v>
      </c>
      <c r="N62" s="656">
        <f>-N49*'Informações Gerais'!$E$143</f>
        <v>0</v>
      </c>
      <c r="O62" s="656">
        <f>-O49*'Informações Gerais'!$E$143</f>
        <v>0</v>
      </c>
      <c r="P62" s="656">
        <f>-P49*'Informações Gerais'!$E$143</f>
        <v>0</v>
      </c>
      <c r="Q62" s="656">
        <f>-Q49*'Informações Gerais'!$E$143</f>
        <v>0</v>
      </c>
      <c r="R62" s="656">
        <f>-R49*'Informações Gerais'!$E$143</f>
        <v>0</v>
      </c>
      <c r="S62" s="656">
        <f>-S49*'Informações Gerais'!$E$143</f>
        <v>0</v>
      </c>
      <c r="T62" s="656">
        <f>-T49*'Informações Gerais'!$E$143</f>
        <v>0</v>
      </c>
      <c r="U62" s="656">
        <f>-U49*'Informações Gerais'!$E$143</f>
        <v>0</v>
      </c>
      <c r="V62" s="656">
        <f>-V49*'Informações Gerais'!$E$143</f>
        <v>0</v>
      </c>
      <c r="W62" s="656">
        <f>-W49*'Informações Gerais'!$E$143</f>
        <v>0</v>
      </c>
      <c r="X62" s="656">
        <f>-X49*'Informações Gerais'!$E$143</f>
        <v>0</v>
      </c>
      <c r="Y62" s="656">
        <f>-Y49*'Informações Gerais'!$E$143</f>
        <v>0</v>
      </c>
      <c r="Z62" s="301"/>
      <c r="AA62" s="756">
        <f t="shared" si="29"/>
        <v>0</v>
      </c>
    </row>
    <row r="63" spans="1:27" s="22" customFormat="1" ht="20.100000000000001" customHeight="1" x14ac:dyDescent="0.25">
      <c r="A63" s="1"/>
      <c r="B63" s="328" t="str">
        <f t="shared" si="41"/>
        <v>Loteria de Números / Prognóstico Esportivo</v>
      </c>
      <c r="C63" s="675" t="s">
        <v>1115</v>
      </c>
      <c r="D63" s="660">
        <f>+'Informações Gerais'!E144</f>
        <v>0.1</v>
      </c>
      <c r="E63" s="304"/>
      <c r="F63" s="349">
        <f>-F50*'Informações Gerais'!$E$144</f>
        <v>-4755304.1653642841</v>
      </c>
      <c r="G63" s="349">
        <f>-G50*'Informações Gerais'!$E$144</f>
        <v>-4417231.7598579172</v>
      </c>
      <c r="H63" s="349">
        <f>-H50*'Informações Gerais'!$E$144</f>
        <v>-4683788.8488148591</v>
      </c>
      <c r="I63" s="349">
        <f>-I50*'Informações Gerais'!$E$144</f>
        <v>-4629342.4519865261</v>
      </c>
      <c r="J63" s="349">
        <f>-J50*'Informações Gerais'!$E$144</f>
        <v>-4588291.146867007</v>
      </c>
      <c r="K63" s="349">
        <f>-K50*'Informações Gerais'!$E$144</f>
        <v>-4702998.4255386814</v>
      </c>
      <c r="L63" s="349">
        <f>-L50*'Informações Gerais'!$E$144</f>
        <v>-4820573.3861771487</v>
      </c>
      <c r="M63" s="349">
        <f>-M50*'Informações Gerais'!$E$144</f>
        <v>-4588152.8836293202</v>
      </c>
      <c r="N63" s="349">
        <f>-N50*'Informações Gerais'!$E$144</f>
        <v>-4678705.9547119839</v>
      </c>
      <c r="O63" s="349">
        <f>-O50*'Informações Gerais'!$E$144</f>
        <v>-4624445.8385231383</v>
      </c>
      <c r="P63" s="349">
        <f>-P50*'Informações Gerais'!$E$144</f>
        <v>-4740056.9844862176</v>
      </c>
      <c r="Q63" s="349">
        <f>-Q50*'Informações Gerais'!$E$144</f>
        <v>-4858558.4090983709</v>
      </c>
      <c r="R63" s="349">
        <f>-R50*'Informações Gerais'!$E$144</f>
        <v>-4780821.4745527981</v>
      </c>
      <c r="S63" s="349">
        <f>-S50*'Informações Gerais'!$E$144</f>
        <v>-4914416.5638587326</v>
      </c>
      <c r="T63" s="349">
        <f>-T50*'Informações Gerais'!$E$144</f>
        <v>-5016854.3214771599</v>
      </c>
      <c r="U63" s="349">
        <f>-U50*'Informações Gerais'!$E$144</f>
        <v>-5142275.6795140887</v>
      </c>
      <c r="V63" s="349">
        <f>-V50*'Informações Gerais'!$E$144</f>
        <v>-5270832.5715019405</v>
      </c>
      <c r="W63" s="349">
        <f>-W50*'Informações Gerais'!$E$144</f>
        <v>-5177494.9113815948</v>
      </c>
      <c r="X63" s="349">
        <f>-X50*'Informações Gerais'!$E$144</f>
        <v>-5301256.0995853376</v>
      </c>
      <c r="Y63" s="349">
        <f>-Y50*'Informações Gerais'!$E$144</f>
        <v>-5436896.6243423643</v>
      </c>
      <c r="Z63" s="301"/>
      <c r="AA63" s="765">
        <f t="shared" si="29"/>
        <v>-97128298.50126946</v>
      </c>
    </row>
    <row r="64" spans="1:27" s="22" customFormat="1" ht="20.100000000000001" customHeight="1" x14ac:dyDescent="0.25">
      <c r="A64" s="1"/>
      <c r="B64" s="327" t="str">
        <f t="shared" si="41"/>
        <v>Apostas Esportivas Físicas</v>
      </c>
      <c r="C64" s="674" t="s">
        <v>1115</v>
      </c>
      <c r="D64" s="659">
        <f>+'Informações Gerais'!E145</f>
        <v>0.05</v>
      </c>
      <c r="E64" s="304"/>
      <c r="F64" s="345">
        <f>-F51*'Informações Gerais'!$E$145</f>
        <v>-802457.57790522277</v>
      </c>
      <c r="G64" s="345">
        <f>-G51*'Informações Gerais'!$E$145</f>
        <v>-859075.41812409088</v>
      </c>
      <c r="H64" s="345">
        <f>-H51*'Informações Gerais'!$E$145</f>
        <v>-880552.30357719294</v>
      </c>
      <c r="I64" s="345">
        <f>-I51*'Informações Gerais'!$E$145</f>
        <v>-900327.29066220671</v>
      </c>
      <c r="J64" s="345">
        <f>-J51*'Informações Gerais'!$E$145</f>
        <v>-963541.14084207127</v>
      </c>
      <c r="K64" s="345">
        <f>-K51*'Informações Gerais'!$E$145</f>
        <v>-823024.72446926916</v>
      </c>
      <c r="L64" s="345">
        <f>-L51*'Informações Gerais'!$E$145</f>
        <v>-860816.67610306223</v>
      </c>
      <c r="M64" s="345">
        <f>-M51*'Informações Gerais'!$E$145</f>
        <v>-882337.09300563857</v>
      </c>
      <c r="N64" s="345">
        <f>-N51*'Informações Gerais'!$E$145</f>
        <v>-917746.16803965799</v>
      </c>
      <c r="O64" s="345">
        <f>-O51*'Informações Gerais'!$E$145</f>
        <v>-961884.73441281251</v>
      </c>
      <c r="P64" s="345">
        <f>-P51*'Informações Gerais'!$E$145</f>
        <v>-803913.66456886241</v>
      </c>
      <c r="Q64" s="345">
        <f>-Q51*'Informações Gerais'!$E$145</f>
        <v>-824011.50618308375</v>
      </c>
      <c r="R64" s="345">
        <f>-R51*'Informações Gerais'!$E$145</f>
        <v>-844611.79383766139</v>
      </c>
      <c r="S64" s="345">
        <f>-S51*'Informações Gerais'!$E$145</f>
        <v>-884594.98149457201</v>
      </c>
      <c r="T64" s="345">
        <f>-T51*'Informações Gerais'!$E$145</f>
        <v>-903033.77786588902</v>
      </c>
      <c r="U64" s="345">
        <f>-U51*'Informações Gerais'!$E$145</f>
        <v>-908468.70338082244</v>
      </c>
      <c r="V64" s="345">
        <f>-V51*'Informações Gerais'!$E$145</f>
        <v>-948749.86287034908</v>
      </c>
      <c r="W64" s="345">
        <f>-W51*'Informações Gerais'!$E$145</f>
        <v>-990477.28739473969</v>
      </c>
      <c r="X64" s="345">
        <f>-X51*'Informações Gerais'!$E$145</f>
        <v>-1014153.3407902382</v>
      </c>
      <c r="Y64" s="345">
        <f>-Y51*'Informações Gerais'!$E$145</f>
        <v>-1059012.9076979912</v>
      </c>
      <c r="Z64" s="301"/>
      <c r="AA64" s="756">
        <f t="shared" si="29"/>
        <v>-18032790.953225434</v>
      </c>
    </row>
    <row r="65" spans="1:28" s="22" customFormat="1" ht="20.100000000000001" customHeight="1" thickBot="1" x14ac:dyDescent="0.3">
      <c r="A65" s="1"/>
      <c r="B65" s="329" t="str">
        <f t="shared" si="41"/>
        <v>Apostas Esportivas Virtuais</v>
      </c>
      <c r="C65" s="676" t="s">
        <v>1115</v>
      </c>
      <c r="D65" s="661">
        <f>+'Informações Gerais'!E146</f>
        <v>0.05</v>
      </c>
      <c r="E65" s="304"/>
      <c r="F65" s="350">
        <f>-F52*'Informações Gerais'!$E$146</f>
        <v>-507863.04360605183</v>
      </c>
      <c r="G65" s="350">
        <f>-G52*'Informações Gerais'!$E$146</f>
        <v>-543695.60279381205</v>
      </c>
      <c r="H65" s="350">
        <f>-H52*'Informações Gerais'!$E$146</f>
        <v>-557287.9928636573</v>
      </c>
      <c r="I65" s="350">
        <f>-I52*'Informações Gerais'!$E$146</f>
        <v>-569803.277664733</v>
      </c>
      <c r="J65" s="350">
        <f>-J52*'Informações Gerais'!$E$146</f>
        <v>-609810.34998151369</v>
      </c>
      <c r="K65" s="350">
        <f>-K52*'Informações Gerais'!$E$146</f>
        <v>-781319.51091381465</v>
      </c>
      <c r="L65" s="350">
        <f>-L52*'Informações Gerais'!$E$146</f>
        <v>-817196.42723128502</v>
      </c>
      <c r="M65" s="350">
        <f>-M52*'Informações Gerais'!$E$146</f>
        <v>-837626.33791206707</v>
      </c>
      <c r="N65" s="350">
        <f>-N52*'Informações Gerais'!$E$146</f>
        <v>-871241.12537222658</v>
      </c>
      <c r="O65" s="350">
        <f>-O52*'Informações Gerais'!$E$146</f>
        <v>-913143.05379041436</v>
      </c>
      <c r="P65" s="350">
        <f>-P52*'Informações Gerais'!$E$146</f>
        <v>-1144765.3014730215</v>
      </c>
      <c r="Q65" s="350">
        <f>-Q52*'Informações Gerais'!$E$146</f>
        <v>-1173384.434009847</v>
      </c>
      <c r="R65" s="350">
        <f>-R52*'Informações Gerais'!$E$146</f>
        <v>-1202719.0448600934</v>
      </c>
      <c r="S65" s="350">
        <f>-S52*'Informações Gerais'!$E$146</f>
        <v>-1259654.7182902284</v>
      </c>
      <c r="T65" s="350">
        <f>-T52*'Informações Gerais'!$E$146</f>
        <v>-1285911.3864091001</v>
      </c>
      <c r="U65" s="350">
        <f>-U52*'Informações Gerais'!$E$146</f>
        <v>-1293650.6679013767</v>
      </c>
      <c r="V65" s="350">
        <f>-V52*'Informações Gerais'!$E$146</f>
        <v>-1351010.6503460603</v>
      </c>
      <c r="W65" s="350">
        <f>-W52*'Informações Gerais'!$E$146</f>
        <v>-1410430.10024554</v>
      </c>
      <c r="X65" s="350">
        <f>-X52*'Informações Gerais'!$E$146</f>
        <v>-1444144.5718331398</v>
      </c>
      <c r="Y65" s="350">
        <f>-Y52*'Informações Gerais'!$E$146</f>
        <v>-1508024.1622648344</v>
      </c>
      <c r="Z65" s="301"/>
      <c r="AA65" s="766">
        <f t="shared" si="29"/>
        <v>-20082681.759762816</v>
      </c>
    </row>
    <row r="66" spans="1:28" s="256" customFormat="1" ht="20.100000000000001" customHeight="1" x14ac:dyDescent="0.25">
      <c r="A66" s="4"/>
      <c r="B66" s="906" t="s">
        <v>1115</v>
      </c>
      <c r="C66" s="907"/>
      <c r="D66" s="908"/>
      <c r="E66" s="301"/>
      <c r="F66" s="346">
        <f>SUM(F59:F65)</f>
        <v>-6481713.9013449335</v>
      </c>
      <c r="G66" s="346">
        <f t="shared" ref="G66:Y66" si="42">SUM(G59:G65)</f>
        <v>-6246494.1231069295</v>
      </c>
      <c r="H66" s="346">
        <f t="shared" si="42"/>
        <v>-6527557.5121529968</v>
      </c>
      <c r="I66" s="346">
        <f t="shared" si="42"/>
        <v>-6514517.5160088092</v>
      </c>
      <c r="J66" s="346">
        <f t="shared" si="42"/>
        <v>-6554924.7359934775</v>
      </c>
      <c r="K66" s="346">
        <f t="shared" si="42"/>
        <v>-6676863.9657855192</v>
      </c>
      <c r="L66" s="346">
        <f t="shared" si="42"/>
        <v>-6842913.1599527206</v>
      </c>
      <c r="M66" s="346">
        <f t="shared" si="42"/>
        <v>-6696344.6354695065</v>
      </c>
      <c r="N66" s="346">
        <f t="shared" si="42"/>
        <v>-6863583.7519841129</v>
      </c>
      <c r="O66" s="346">
        <f t="shared" si="42"/>
        <v>-6906424.8605164019</v>
      </c>
      <c r="P66" s="346">
        <f t="shared" si="42"/>
        <v>-7067940.5092869997</v>
      </c>
      <c r="Q66" s="346">
        <f t="shared" si="42"/>
        <v>-7244639.0220191721</v>
      </c>
      <c r="R66" s="346">
        <f t="shared" si="42"/>
        <v>-7226554.1027966198</v>
      </c>
      <c r="S66" s="346">
        <f t="shared" si="42"/>
        <v>-7427247.5059329383</v>
      </c>
      <c r="T66" s="346">
        <f t="shared" si="42"/>
        <v>-7623870.6792085785</v>
      </c>
      <c r="U66" s="346">
        <f t="shared" si="42"/>
        <v>-7772918.0240891278</v>
      </c>
      <c r="V66" s="346">
        <f t="shared" si="42"/>
        <v>-7965905.527580996</v>
      </c>
      <c r="W66" s="346">
        <f t="shared" si="42"/>
        <v>-7983597.5529560866</v>
      </c>
      <c r="X66" s="346">
        <f t="shared" si="42"/>
        <v>-8174434.924350176</v>
      </c>
      <c r="Y66" s="767">
        <f t="shared" si="42"/>
        <v>-8382152.5899116155</v>
      </c>
      <c r="Z66" s="301"/>
      <c r="AA66" s="767">
        <f t="shared" si="29"/>
        <v>-143180598.60044771</v>
      </c>
      <c r="AB66" s="793"/>
    </row>
    <row r="67" spans="1:28" s="256" customFormat="1" ht="20.100000000000001" customHeight="1" thickBot="1" x14ac:dyDescent="0.3">
      <c r="A67" s="4"/>
      <c r="B67" s="934" t="s">
        <v>1126</v>
      </c>
      <c r="C67" s="935"/>
      <c r="D67" s="936"/>
      <c r="E67" s="321"/>
      <c r="F67" s="342">
        <f t="shared" ref="F67" si="43">-F66/F53</f>
        <v>7.89670598024379E-2</v>
      </c>
      <c r="G67" s="342">
        <f t="shared" ref="G67:Y67" si="44">-G66/G53</f>
        <v>7.7348718149939683E-2</v>
      </c>
      <c r="H67" s="342">
        <f t="shared" si="44"/>
        <v>7.7975190254368915E-2</v>
      </c>
      <c r="I67" s="342">
        <f t="shared" si="44"/>
        <v>7.7556618339771372E-2</v>
      </c>
      <c r="J67" s="342">
        <f t="shared" si="44"/>
        <v>7.6921667210453681E-2</v>
      </c>
      <c r="K67" s="342">
        <f t="shared" si="44"/>
        <v>7.7182669520872049E-2</v>
      </c>
      <c r="L67" s="342">
        <f t="shared" si="44"/>
        <v>7.7188019463252086E-2</v>
      </c>
      <c r="M67" s="342">
        <f t="shared" si="44"/>
        <v>7.6055618841228231E-2</v>
      </c>
      <c r="N67" s="342">
        <f t="shared" si="44"/>
        <v>7.5853599140820585E-2</v>
      </c>
      <c r="O67" s="342">
        <f t="shared" si="44"/>
        <v>7.5164576446872772E-2</v>
      </c>
      <c r="P67" s="342">
        <f t="shared" si="44"/>
        <v>7.5224274993281215E-2</v>
      </c>
      <c r="Q67" s="342">
        <f t="shared" si="44"/>
        <v>7.5224274993281201E-2</v>
      </c>
      <c r="R67" s="342">
        <f t="shared" si="44"/>
        <v>7.4714018553700023E-2</v>
      </c>
      <c r="S67" s="342">
        <f t="shared" si="44"/>
        <v>7.4720210155101996E-2</v>
      </c>
      <c r="T67" s="342">
        <f t="shared" si="44"/>
        <v>7.4518178645522765E-2</v>
      </c>
      <c r="U67" s="342">
        <f t="shared" si="44"/>
        <v>7.471401855370001E-2</v>
      </c>
      <c r="V67" s="342">
        <f t="shared" si="44"/>
        <v>7.472021015510201E-2</v>
      </c>
      <c r="W67" s="342">
        <f t="shared" si="44"/>
        <v>7.3992765406058869E-2</v>
      </c>
      <c r="X67" s="342">
        <f t="shared" si="44"/>
        <v>7.3992765406058841E-2</v>
      </c>
      <c r="Y67" s="768">
        <f t="shared" si="44"/>
        <v>7.39988546264259E-2</v>
      </c>
      <c r="Z67" s="321"/>
      <c r="AA67" s="768">
        <f>-AA66/AA53</f>
        <v>7.5663692510318625E-2</v>
      </c>
    </row>
    <row r="68" spans="1:28" s="120" customFormat="1" ht="8.1" customHeight="1" thickBot="1" x14ac:dyDescent="0.3">
      <c r="A68" s="116"/>
      <c r="B68" s="307"/>
      <c r="C68" s="307"/>
      <c r="D68" s="307"/>
      <c r="E68" s="301"/>
      <c r="F68" s="307"/>
      <c r="G68" s="307"/>
      <c r="H68" s="307"/>
      <c r="I68" s="307"/>
      <c r="J68" s="307"/>
      <c r="K68" s="307"/>
      <c r="L68" s="307"/>
      <c r="M68" s="307"/>
      <c r="N68" s="307"/>
      <c r="O68" s="307"/>
      <c r="P68" s="307"/>
      <c r="Q68" s="307"/>
      <c r="R68" s="307"/>
      <c r="S68" s="307"/>
      <c r="T68" s="307"/>
      <c r="U68" s="307"/>
      <c r="V68" s="307"/>
      <c r="W68" s="307"/>
      <c r="X68" s="307"/>
      <c r="Y68" s="307"/>
      <c r="Z68" s="301"/>
      <c r="AA68" s="307"/>
    </row>
    <row r="69" spans="1:28" s="256" customFormat="1" ht="20.100000000000001" customHeight="1" x14ac:dyDescent="0.25">
      <c r="A69" s="4"/>
      <c r="B69" s="906" t="s">
        <v>1117</v>
      </c>
      <c r="C69" s="907"/>
      <c r="D69" s="908"/>
      <c r="E69" s="301"/>
      <c r="F69" s="352">
        <f t="shared" ref="F69:Y69" si="45">+F66+F56</f>
        <v>-21481713.901344933</v>
      </c>
      <c r="G69" s="352">
        <f t="shared" si="45"/>
        <v>-10246494.12310693</v>
      </c>
      <c r="H69" s="352">
        <f t="shared" si="45"/>
        <v>-10527557.512152996</v>
      </c>
      <c r="I69" s="352">
        <f t="shared" si="45"/>
        <v>-10514517.516008809</v>
      </c>
      <c r="J69" s="352">
        <f t="shared" si="45"/>
        <v>-10554924.735993478</v>
      </c>
      <c r="K69" s="352">
        <f t="shared" si="45"/>
        <v>-10676863.965785518</v>
      </c>
      <c r="L69" s="352">
        <f t="shared" si="45"/>
        <v>-10842913.159952721</v>
      </c>
      <c r="M69" s="352">
        <f t="shared" si="45"/>
        <v>-10696344.635469507</v>
      </c>
      <c r="N69" s="352">
        <f t="shared" si="45"/>
        <v>-10863583.751984112</v>
      </c>
      <c r="O69" s="352">
        <f t="shared" si="45"/>
        <v>-10906424.860516403</v>
      </c>
      <c r="P69" s="352">
        <f t="shared" si="45"/>
        <v>-11067940.509287</v>
      </c>
      <c r="Q69" s="352">
        <f t="shared" si="45"/>
        <v>-11244639.022019172</v>
      </c>
      <c r="R69" s="352">
        <f t="shared" si="45"/>
        <v>-11226554.10279662</v>
      </c>
      <c r="S69" s="352">
        <f t="shared" si="45"/>
        <v>-11427247.505932938</v>
      </c>
      <c r="T69" s="352">
        <f t="shared" si="45"/>
        <v>-11623870.679208579</v>
      </c>
      <c r="U69" s="352">
        <f t="shared" si="45"/>
        <v>-11772918.024089128</v>
      </c>
      <c r="V69" s="352">
        <f t="shared" si="45"/>
        <v>-11965905.527580995</v>
      </c>
      <c r="W69" s="352">
        <f t="shared" si="45"/>
        <v>-11983597.552956086</v>
      </c>
      <c r="X69" s="352">
        <f t="shared" si="45"/>
        <v>-12174434.924350176</v>
      </c>
      <c r="Y69" s="352">
        <f t="shared" si="45"/>
        <v>-12382152.589911615</v>
      </c>
      <c r="Z69" s="301"/>
      <c r="AA69" s="353">
        <f t="shared" si="29"/>
        <v>-234180598.60044768</v>
      </c>
      <c r="AB69" s="807"/>
    </row>
    <row r="70" spans="1:28" s="256" customFormat="1" ht="20.100000000000001" customHeight="1" thickBot="1" x14ac:dyDescent="0.3">
      <c r="A70" s="4"/>
      <c r="B70" s="900" t="s">
        <v>1118</v>
      </c>
      <c r="C70" s="901"/>
      <c r="D70" s="902"/>
      <c r="E70" s="321"/>
      <c r="F70" s="342">
        <f t="shared" ref="F70:Y70" si="46">-F69/F53</f>
        <v>0.26171284510943632</v>
      </c>
      <c r="G70" s="343">
        <f t="shared" si="46"/>
        <v>0.12687968167958591</v>
      </c>
      <c r="H70" s="343">
        <f t="shared" si="46"/>
        <v>0.12575734467227778</v>
      </c>
      <c r="I70" s="343">
        <f t="shared" si="46"/>
        <v>0.12517740876618949</v>
      </c>
      <c r="J70" s="343">
        <f t="shared" si="46"/>
        <v>0.12386143863945107</v>
      </c>
      <c r="K70" s="343">
        <f t="shared" si="46"/>
        <v>0.12342154448755209</v>
      </c>
      <c r="L70" s="343">
        <f t="shared" si="46"/>
        <v>0.12230799550794905</v>
      </c>
      <c r="M70" s="343">
        <f t="shared" si="46"/>
        <v>0.12148674461595216</v>
      </c>
      <c r="N70" s="343">
        <f t="shared" si="46"/>
        <v>0.12006000901752265</v>
      </c>
      <c r="O70" s="343">
        <f t="shared" si="46"/>
        <v>0.11869770854628008</v>
      </c>
      <c r="P70" s="343">
        <f t="shared" si="46"/>
        <v>0.11779637921200768</v>
      </c>
      <c r="Q70" s="343">
        <f t="shared" si="46"/>
        <v>0.1167580352066729</v>
      </c>
      <c r="R70" s="343">
        <f t="shared" si="46"/>
        <v>0.11606928552653636</v>
      </c>
      <c r="S70" s="343">
        <f t="shared" si="46"/>
        <v>0.11496134125806574</v>
      </c>
      <c r="T70" s="343">
        <f t="shared" si="46"/>
        <v>0.11361547280542758</v>
      </c>
      <c r="U70" s="343">
        <f t="shared" si="46"/>
        <v>0.11316239447746664</v>
      </c>
      <c r="V70" s="343">
        <f t="shared" si="46"/>
        <v>0.11224021834319421</v>
      </c>
      <c r="W70" s="343">
        <f t="shared" si="46"/>
        <v>0.11106515785332673</v>
      </c>
      <c r="X70" s="343">
        <f t="shared" si="46"/>
        <v>0.110199679322835</v>
      </c>
      <c r="Y70" s="344">
        <f t="shared" si="46"/>
        <v>0.10931143278945653</v>
      </c>
      <c r="Z70" s="321"/>
      <c r="AA70" s="344">
        <f>-AA69/AA53</f>
        <v>0.1237525822463716</v>
      </c>
    </row>
    <row r="71" spans="1:28" s="120" customFormat="1" ht="8.1" customHeight="1" thickBot="1" x14ac:dyDescent="0.3">
      <c r="A71" s="116"/>
      <c r="B71" s="307"/>
      <c r="C71" s="307"/>
      <c r="D71" s="307"/>
      <c r="E71" s="301"/>
      <c r="F71" s="307"/>
      <c r="G71" s="307"/>
      <c r="H71" s="307"/>
      <c r="I71" s="307"/>
      <c r="J71" s="307"/>
      <c r="K71" s="307"/>
      <c r="L71" s="307"/>
      <c r="M71" s="307"/>
      <c r="N71" s="307"/>
      <c r="O71" s="307"/>
      <c r="P71" s="307"/>
      <c r="Q71" s="307"/>
      <c r="R71" s="307"/>
      <c r="S71" s="307"/>
      <c r="T71" s="307"/>
      <c r="U71" s="307"/>
      <c r="V71" s="307"/>
      <c r="W71" s="307"/>
      <c r="X71" s="307"/>
      <c r="Y71" s="307"/>
      <c r="Z71" s="301"/>
      <c r="AA71" s="307"/>
    </row>
    <row r="72" spans="1:28" s="256" customFormat="1" ht="20.100000000000001" customHeight="1" x14ac:dyDescent="0.25">
      <c r="A72" s="4"/>
      <c r="B72" s="897" t="s">
        <v>4043</v>
      </c>
      <c r="C72" s="898"/>
      <c r="D72" s="899"/>
      <c r="E72" s="304"/>
      <c r="F72" s="346">
        <f t="shared" ref="F72" si="47">+F53+F69</f>
        <v>60599522.471910886</v>
      </c>
      <c r="G72" s="346">
        <f t="shared" ref="G72:Y72" si="48">+G53+G69</f>
        <v>70511070.740452483</v>
      </c>
      <c r="H72" s="346">
        <f t="shared" si="48"/>
        <v>73185704.242758349</v>
      </c>
      <c r="I72" s="346">
        <f t="shared" si="48"/>
        <v>73482408.284302115</v>
      </c>
      <c r="J72" s="346">
        <f t="shared" si="48"/>
        <v>74660658.515206009</v>
      </c>
      <c r="K72" s="346">
        <f t="shared" si="48"/>
        <v>75830431.094538033</v>
      </c>
      <c r="L72" s="346">
        <f t="shared" si="48"/>
        <v>77809616.177330211</v>
      </c>
      <c r="M72" s="346">
        <f t="shared" si="48"/>
        <v>77349019.237627417</v>
      </c>
      <c r="N72" s="346">
        <f t="shared" si="48"/>
        <v>79621031.740578294</v>
      </c>
      <c r="O72" s="346">
        <f t="shared" si="48"/>
        <v>80977613.964580238</v>
      </c>
      <c r="P72" s="346">
        <f t="shared" si="48"/>
        <v>82890299.831590801</v>
      </c>
      <c r="Q72" s="346">
        <f t="shared" si="48"/>
        <v>85062557.327380538</v>
      </c>
      <c r="R72" s="346">
        <f t="shared" si="48"/>
        <v>85496313.207607791</v>
      </c>
      <c r="S72" s="346">
        <f t="shared" si="48"/>
        <v>87973536.974138498</v>
      </c>
      <c r="T72" s="346">
        <f t="shared" si="48"/>
        <v>90684999.690191403</v>
      </c>
      <c r="U72" s="346">
        <f t="shared" si="48"/>
        <v>92262685.66255255</v>
      </c>
      <c r="V72" s="346">
        <f t="shared" si="48"/>
        <v>94643879.309019506</v>
      </c>
      <c r="W72" s="346">
        <f t="shared" si="48"/>
        <v>95913404.392349675</v>
      </c>
      <c r="X72" s="346">
        <f t="shared" si="48"/>
        <v>98301702.566799983</v>
      </c>
      <c r="Y72" s="346">
        <f t="shared" si="48"/>
        <v>100891932.96489705</v>
      </c>
      <c r="Z72" s="304"/>
      <c r="AA72" s="348">
        <f t="shared" si="29"/>
        <v>1658148388.395812</v>
      </c>
    </row>
    <row r="73" spans="1:28" s="256" customFormat="1" ht="20.100000000000001" customHeight="1" thickBot="1" x14ac:dyDescent="0.3">
      <c r="A73" s="4"/>
      <c r="B73" s="915" t="s">
        <v>3763</v>
      </c>
      <c r="C73" s="916"/>
      <c r="D73" s="917"/>
      <c r="E73" s="304"/>
      <c r="F73" s="473">
        <f>+F72/F53</f>
        <v>0.73828715489056362</v>
      </c>
      <c r="G73" s="473">
        <f t="shared" ref="G73:Y73" si="49">+G72/G53</f>
        <v>0.87312031832041415</v>
      </c>
      <c r="H73" s="473">
        <f t="shared" si="49"/>
        <v>0.87424265532772216</v>
      </c>
      <c r="I73" s="473">
        <f t="shared" si="49"/>
        <v>0.87482259123381045</v>
      </c>
      <c r="J73" s="473">
        <f t="shared" si="49"/>
        <v>0.87613856136054902</v>
      </c>
      <c r="K73" s="473">
        <f t="shared" si="49"/>
        <v>0.87657845551244795</v>
      </c>
      <c r="L73" s="473">
        <f t="shared" si="49"/>
        <v>0.87769200449205098</v>
      </c>
      <c r="M73" s="473">
        <f t="shared" si="49"/>
        <v>0.87851325538404779</v>
      </c>
      <c r="N73" s="473">
        <f t="shared" si="49"/>
        <v>0.87993999098247733</v>
      </c>
      <c r="O73" s="473">
        <f t="shared" si="49"/>
        <v>0.88130229145371997</v>
      </c>
      <c r="P73" s="473">
        <f t="shared" si="49"/>
        <v>0.8822036207879923</v>
      </c>
      <c r="Q73" s="473">
        <f t="shared" si="49"/>
        <v>0.88324196479332706</v>
      </c>
      <c r="R73" s="473">
        <f t="shared" si="49"/>
        <v>0.88393071447346372</v>
      </c>
      <c r="S73" s="473">
        <f t="shared" si="49"/>
        <v>0.88503865874193421</v>
      </c>
      <c r="T73" s="473">
        <f t="shared" si="49"/>
        <v>0.88638452719457239</v>
      </c>
      <c r="U73" s="473">
        <f t="shared" si="49"/>
        <v>0.88683760552253332</v>
      </c>
      <c r="V73" s="473">
        <f t="shared" si="49"/>
        <v>0.8877597816568058</v>
      </c>
      <c r="W73" s="473">
        <f t="shared" si="49"/>
        <v>0.88893484214667329</v>
      </c>
      <c r="X73" s="473">
        <f t="shared" si="49"/>
        <v>0.88980032067716508</v>
      </c>
      <c r="Y73" s="473">
        <f t="shared" si="49"/>
        <v>0.89068856721054357</v>
      </c>
      <c r="Z73" s="304"/>
      <c r="AA73" s="474">
        <f t="shared" ref="AA73" si="50">+AA72/AA53</f>
        <v>0.87624741775362847</v>
      </c>
    </row>
    <row r="74" spans="1:28" s="120" customFormat="1" ht="8.1" customHeight="1" thickBot="1" x14ac:dyDescent="0.3">
      <c r="A74" s="116"/>
      <c r="B74" s="307"/>
      <c r="C74" s="307"/>
      <c r="D74" s="307"/>
      <c r="E74" s="301"/>
      <c r="F74" s="307"/>
      <c r="G74" s="307"/>
      <c r="H74" s="307"/>
      <c r="I74" s="307"/>
      <c r="J74" s="307"/>
      <c r="K74" s="307"/>
      <c r="L74" s="307"/>
      <c r="M74" s="307"/>
      <c r="N74" s="307"/>
      <c r="O74" s="307"/>
      <c r="P74" s="307"/>
      <c r="Q74" s="307"/>
      <c r="R74" s="307"/>
      <c r="S74" s="307"/>
      <c r="T74" s="307"/>
      <c r="U74" s="307"/>
      <c r="V74" s="307"/>
      <c r="W74" s="307"/>
      <c r="X74" s="307"/>
      <c r="Y74" s="307"/>
      <c r="Z74" s="301"/>
      <c r="AA74" s="307"/>
    </row>
    <row r="75" spans="1:28" s="301" customFormat="1" ht="20.100000000000001" customHeight="1" thickBot="1" x14ac:dyDescent="0.3">
      <c r="A75" s="302"/>
      <c r="B75" s="931" t="s">
        <v>707</v>
      </c>
      <c r="C75" s="932"/>
      <c r="D75" s="933"/>
      <c r="E75" s="304"/>
      <c r="F75" s="335">
        <f>-Opex!F60-Opex!H60</f>
        <v>-48503298.936701939</v>
      </c>
      <c r="G75" s="336">
        <f>-Opex!I60</f>
        <v>-43296006.234589912</v>
      </c>
      <c r="H75" s="336">
        <f>-Opex!J60</f>
        <v>-44775666.192016438</v>
      </c>
      <c r="I75" s="336">
        <f>-Opex!K60</f>
        <v>-45336360.64757672</v>
      </c>
      <c r="J75" s="336">
        <f>-Opex!L60</f>
        <v>-46316588.902868554</v>
      </c>
      <c r="K75" s="336">
        <f>-Opex!M60</f>
        <v>-47024974.340516306</v>
      </c>
      <c r="L75" s="336">
        <f>-Opex!N60</f>
        <v>-48292512.91401127</v>
      </c>
      <c r="M75" s="336">
        <f>-Opex!O60</f>
        <v>-48592402.962511308</v>
      </c>
      <c r="N75" s="336">
        <f>-Opex!P60</f>
        <v>-50005284.354185201</v>
      </c>
      <c r="O75" s="336">
        <f>-Opex!Q60</f>
        <v>-51093411.964078605</v>
      </c>
      <c r="P75" s="336">
        <f>-Opex!R60</f>
        <v>-52167923.790880829</v>
      </c>
      <c r="Q75" s="336">
        <f>-Opex!S60</f>
        <v>-53549154.016480811</v>
      </c>
      <c r="R75" s="336">
        <f>-Opex!T60</f>
        <v>-54260062.785201386</v>
      </c>
      <c r="S75" s="336">
        <f>-Opex!U60</f>
        <v>-55833969.034372769</v>
      </c>
      <c r="T75" s="336">
        <f>-Opex!V60</f>
        <v>-57480112.758476928</v>
      </c>
      <c r="U75" s="336">
        <f>-Opex!W60</f>
        <v>-58642249.965906888</v>
      </c>
      <c r="V75" s="336">
        <f>-Opex!X60</f>
        <v>-60223412.372093476</v>
      </c>
      <c r="W75" s="336">
        <f>-Opex!Y60</f>
        <v>-61401713.219793864</v>
      </c>
      <c r="X75" s="336">
        <f>-Opex!Z60</f>
        <v>-62984953.011499025</v>
      </c>
      <c r="Y75" s="337">
        <f>-Opex!AA60</f>
        <v>-64346038.854484484</v>
      </c>
      <c r="Z75" s="304"/>
      <c r="AA75" s="337">
        <f t="shared" si="29"/>
        <v>-1054126097.2582469</v>
      </c>
    </row>
    <row r="76" spans="1:28" s="120" customFormat="1" ht="8.1" customHeight="1" thickBot="1" x14ac:dyDescent="0.3">
      <c r="A76" s="116"/>
      <c r="B76" s="307"/>
      <c r="C76" s="307"/>
      <c r="D76" s="307"/>
      <c r="E76" s="301"/>
      <c r="F76" s="307"/>
      <c r="G76" s="307"/>
      <c r="H76" s="307"/>
      <c r="I76" s="307"/>
      <c r="J76" s="307"/>
      <c r="K76" s="307"/>
      <c r="L76" s="307"/>
      <c r="M76" s="307"/>
      <c r="N76" s="307"/>
      <c r="O76" s="307"/>
      <c r="P76" s="307"/>
      <c r="Q76" s="307"/>
      <c r="R76" s="307"/>
      <c r="S76" s="307"/>
      <c r="T76" s="307"/>
      <c r="U76" s="307"/>
      <c r="V76" s="307"/>
      <c r="W76" s="307"/>
      <c r="X76" s="307"/>
      <c r="Y76" s="307"/>
      <c r="Z76" s="301"/>
      <c r="AA76" s="307"/>
    </row>
    <row r="77" spans="1:28" s="256" customFormat="1" ht="20.100000000000001" customHeight="1" x14ac:dyDescent="0.25">
      <c r="A77" s="4"/>
      <c r="B77" s="897" t="s">
        <v>652</v>
      </c>
      <c r="C77" s="898"/>
      <c r="D77" s="899"/>
      <c r="E77" s="301"/>
      <c r="F77" s="346">
        <f>+F72+F75</f>
        <v>12096223.535208948</v>
      </c>
      <c r="G77" s="347">
        <f t="shared" ref="G77:Y77" si="51">+G72+G75</f>
        <v>27215064.505862571</v>
      </c>
      <c r="H77" s="347">
        <f t="shared" si="51"/>
        <v>28410038.050741911</v>
      </c>
      <c r="I77" s="347">
        <f t="shared" si="51"/>
        <v>28146047.636725396</v>
      </c>
      <c r="J77" s="347">
        <f t="shared" si="51"/>
        <v>28344069.612337455</v>
      </c>
      <c r="K77" s="347">
        <f t="shared" si="51"/>
        <v>28805456.754021727</v>
      </c>
      <c r="L77" s="347">
        <f t="shared" si="51"/>
        <v>29517103.263318941</v>
      </c>
      <c r="M77" s="347">
        <f t="shared" si="51"/>
        <v>28756616.275116108</v>
      </c>
      <c r="N77" s="347">
        <f t="shared" si="51"/>
        <v>29615747.386393093</v>
      </c>
      <c r="O77" s="347">
        <f t="shared" si="51"/>
        <v>29884202.000501633</v>
      </c>
      <c r="P77" s="347">
        <f t="shared" si="51"/>
        <v>30722376.040709972</v>
      </c>
      <c r="Q77" s="347">
        <f t="shared" si="51"/>
        <v>31513403.310899727</v>
      </c>
      <c r="R77" s="347">
        <f t="shared" si="51"/>
        <v>31236250.422406405</v>
      </c>
      <c r="S77" s="347">
        <f t="shared" si="51"/>
        <v>32139567.939765729</v>
      </c>
      <c r="T77" s="347">
        <f t="shared" si="51"/>
        <v>33204886.931714475</v>
      </c>
      <c r="U77" s="347">
        <f t="shared" si="51"/>
        <v>33620435.696645662</v>
      </c>
      <c r="V77" s="347">
        <f t="shared" si="51"/>
        <v>34420466.93692603</v>
      </c>
      <c r="W77" s="347">
        <f t="shared" si="51"/>
        <v>34511691.172555812</v>
      </c>
      <c r="X77" s="347">
        <f t="shared" si="51"/>
        <v>35316749.555300958</v>
      </c>
      <c r="Y77" s="348">
        <f t="shared" si="51"/>
        <v>36545894.110412568</v>
      </c>
      <c r="Z77" s="301"/>
      <c r="AA77" s="348">
        <f t="shared" si="29"/>
        <v>604022291.13756526</v>
      </c>
    </row>
    <row r="78" spans="1:28" s="256" customFormat="1" ht="20.100000000000001" customHeight="1" thickBot="1" x14ac:dyDescent="0.3">
      <c r="A78" s="4"/>
      <c r="B78" s="912" t="s">
        <v>1147</v>
      </c>
      <c r="C78" s="913"/>
      <c r="D78" s="914"/>
      <c r="E78" s="301"/>
      <c r="F78" s="406">
        <f t="shared" ref="F78:Y78" si="52">+F77/F53</f>
        <v>0.14736892461271708</v>
      </c>
      <c r="G78" s="407">
        <f t="shared" si="52"/>
        <v>0.33699709187421206</v>
      </c>
      <c r="H78" s="407">
        <f t="shared" si="52"/>
        <v>0.33937320628980427</v>
      </c>
      <c r="I78" s="407">
        <f t="shared" si="52"/>
        <v>0.33508425896012028</v>
      </c>
      <c r="J78" s="407">
        <f t="shared" si="52"/>
        <v>0.33261603724267752</v>
      </c>
      <c r="K78" s="407">
        <f t="shared" si="52"/>
        <v>0.33298297830183005</v>
      </c>
      <c r="L78" s="407">
        <f t="shared" si="52"/>
        <v>0.33295274803744929</v>
      </c>
      <c r="M78" s="407">
        <f t="shared" si="52"/>
        <v>0.32661136271256819</v>
      </c>
      <c r="N78" s="407">
        <f t="shared" si="52"/>
        <v>0.32730146694194029</v>
      </c>
      <c r="O78" s="407">
        <f t="shared" si="52"/>
        <v>0.32523822834330229</v>
      </c>
      <c r="P78" s="407">
        <f t="shared" si="52"/>
        <v>0.32697904866300254</v>
      </c>
      <c r="Q78" s="407">
        <f t="shared" si="52"/>
        <v>0.32721753415570332</v>
      </c>
      <c r="R78" s="407">
        <f t="shared" si="52"/>
        <v>0.3229458688622473</v>
      </c>
      <c r="S78" s="407">
        <f t="shared" si="52"/>
        <v>0.32333314176418088</v>
      </c>
      <c r="T78" s="407">
        <f t="shared" si="52"/>
        <v>0.32455530797890497</v>
      </c>
      <c r="U78" s="407">
        <f t="shared" si="52"/>
        <v>0.32316278759636374</v>
      </c>
      <c r="V78" s="407">
        <f t="shared" si="52"/>
        <v>0.32286405032785548</v>
      </c>
      <c r="W78" s="407">
        <f t="shared" si="52"/>
        <v>0.31985773979197479</v>
      </c>
      <c r="X78" s="407">
        <f t="shared" si="52"/>
        <v>0.31967762774228103</v>
      </c>
      <c r="Y78" s="408">
        <f t="shared" si="52"/>
        <v>0.32263243557794619</v>
      </c>
      <c r="Z78" s="301"/>
      <c r="AA78" s="408">
        <f>+AA77/AA53</f>
        <v>0.31919517974321404</v>
      </c>
    </row>
    <row r="79" spans="1:28" s="120" customFormat="1" ht="8.1" customHeight="1" thickBot="1" x14ac:dyDescent="0.3">
      <c r="A79" s="226"/>
      <c r="B79" s="226"/>
      <c r="C79" s="226"/>
      <c r="D79" s="226"/>
      <c r="E79" s="301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301"/>
      <c r="AA79" s="226"/>
    </row>
    <row r="80" spans="1:28" ht="16.5" hidden="1" thickBot="1" x14ac:dyDescent="0.3">
      <c r="A80" s="1" t="s">
        <v>0</v>
      </c>
      <c r="AA80" s="1">
        <f t="shared" si="29"/>
        <v>0</v>
      </c>
    </row>
    <row r="81" spans="1:27" ht="16.5" hidden="1" thickBot="1" x14ac:dyDescent="0.3">
      <c r="A81" s="2">
        <v>120</v>
      </c>
      <c r="B81" s="5"/>
      <c r="C81" s="2"/>
      <c r="D81" s="2"/>
      <c r="E81" s="10"/>
      <c r="F81" s="10"/>
      <c r="G81" s="2"/>
      <c r="H81" s="10"/>
      <c r="I81" s="7">
        <v>1</v>
      </c>
      <c r="K81" s="6" t="e">
        <f>+#REF!/$A81</f>
        <v>#REF!</v>
      </c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e">
        <f>+#REF!/$A81</f>
        <v>#REF!</v>
      </c>
      <c r="Z81" s="10"/>
      <c r="AA81" s="6" t="e">
        <f t="shared" si="29"/>
        <v>#REF!</v>
      </c>
    </row>
    <row r="82" spans="1:27" ht="16.5" hidden="1" thickBot="1" x14ac:dyDescent="0.3">
      <c r="A82" s="2">
        <v>40</v>
      </c>
      <c r="B82" s="5"/>
      <c r="C82" s="2"/>
      <c r="D82" s="2"/>
      <c r="E82" s="10"/>
      <c r="F82" s="10"/>
      <c r="G82" s="2"/>
      <c r="H82" s="10"/>
      <c r="I82" s="7">
        <v>2</v>
      </c>
      <c r="K82" s="6" t="e">
        <f>+#REF!/$A82</f>
        <v>#REF!</v>
      </c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e">
        <f>+#REF!/$A82</f>
        <v>#REF!</v>
      </c>
      <c r="Z82" s="10"/>
      <c r="AA82" s="6" t="e">
        <f t="shared" si="29"/>
        <v>#REF!</v>
      </c>
    </row>
    <row r="83" spans="1:27" ht="16.5" hidden="1" thickBot="1" x14ac:dyDescent="0.3">
      <c r="A83" s="2">
        <v>30</v>
      </c>
      <c r="B83" s="5"/>
      <c r="C83" s="2"/>
      <c r="D83" s="2"/>
      <c r="E83" s="10"/>
      <c r="F83" s="10"/>
      <c r="G83" s="2"/>
      <c r="H83" s="10"/>
      <c r="I83" s="7">
        <v>3</v>
      </c>
      <c r="K83" s="6" t="e">
        <f>+#REF!/$A83</f>
        <v>#REF!</v>
      </c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 t="e">
        <f>+#REF!/$A83</f>
        <v>#REF!</v>
      </c>
      <c r="Z83" s="10"/>
      <c r="AA83" s="6" t="e">
        <f t="shared" si="29"/>
        <v>#REF!</v>
      </c>
    </row>
    <row r="84" spans="1:27" ht="16.5" hidden="1" thickBot="1" x14ac:dyDescent="0.3">
      <c r="A84" s="2">
        <v>20</v>
      </c>
      <c r="B84" s="5"/>
      <c r="C84" s="2"/>
      <c r="D84" s="2"/>
      <c r="E84" s="10"/>
      <c r="F84" s="10"/>
      <c r="G84" s="2"/>
      <c r="H84" s="10"/>
      <c r="I84" s="7">
        <v>5</v>
      </c>
      <c r="K84" s="6" t="e">
        <f>+#REF!/$A84</f>
        <v>#REF!</v>
      </c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 t="e">
        <f>+#REF!/$A84</f>
        <v>#REF!</v>
      </c>
      <c r="Z84" s="10"/>
      <c r="AA84" s="6" t="e">
        <f t="shared" si="29"/>
        <v>#REF!</v>
      </c>
    </row>
    <row r="85" spans="1:27" ht="16.5" hidden="1" thickBot="1" x14ac:dyDescent="0.3">
      <c r="A85" s="2">
        <v>20</v>
      </c>
      <c r="B85" s="5"/>
      <c r="C85" s="2"/>
      <c r="D85" s="2"/>
      <c r="E85" s="10"/>
      <c r="F85" s="10"/>
      <c r="G85" s="2"/>
      <c r="H85" s="10"/>
      <c r="I85" s="7">
        <v>10</v>
      </c>
      <c r="K85" s="6" t="e">
        <f>+#REF!/$A85</f>
        <v>#REF!</v>
      </c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 t="e">
        <f>+#REF!/$A85</f>
        <v>#REF!</v>
      </c>
      <c r="Z85" s="10"/>
      <c r="AA85" s="6" t="e">
        <f t="shared" si="29"/>
        <v>#REF!</v>
      </c>
    </row>
    <row r="86" spans="1:27" ht="16.5" hidden="1" thickBot="1" x14ac:dyDescent="0.3">
      <c r="A86" s="2">
        <v>20</v>
      </c>
      <c r="B86" s="5"/>
      <c r="C86" s="2"/>
      <c r="D86" s="2"/>
      <c r="E86" s="10"/>
      <c r="F86" s="10"/>
      <c r="G86" s="2"/>
      <c r="H86" s="10"/>
      <c r="I86" s="7">
        <v>20</v>
      </c>
      <c r="K86" s="6" t="e">
        <f>+#REF!/$A86</f>
        <v>#REF!</v>
      </c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e">
        <f>+#REF!/$A86</f>
        <v>#REF!</v>
      </c>
      <c r="Z86" s="10"/>
      <c r="AA86" s="6" t="e">
        <f t="shared" si="29"/>
        <v>#REF!</v>
      </c>
    </row>
    <row r="87" spans="1:27" ht="16.5" hidden="1" thickBot="1" x14ac:dyDescent="0.3">
      <c r="A87" s="2" t="s">
        <v>7</v>
      </c>
      <c r="B87" s="5"/>
      <c r="C87" s="2"/>
      <c r="D87" s="2"/>
      <c r="E87" s="10"/>
      <c r="F87" s="10"/>
      <c r="G87" s="2"/>
      <c r="H87" s="10"/>
      <c r="I87" s="7"/>
      <c r="K87" s="6" t="e">
        <f>SUM(K81:K86)</f>
        <v>#REF!</v>
      </c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 t="e">
        <f>SUM(Y81:Y86)</f>
        <v>#REF!</v>
      </c>
      <c r="Z87" s="10"/>
      <c r="AA87" s="6" t="e">
        <f t="shared" si="29"/>
        <v>#REF!</v>
      </c>
    </row>
    <row r="88" spans="1:27" ht="16.5" hidden="1" thickBot="1" x14ac:dyDescent="0.3">
      <c r="A88" s="2" t="s">
        <v>8</v>
      </c>
      <c r="B88" s="5"/>
      <c r="C88" s="2"/>
      <c r="D88" s="2"/>
      <c r="E88" s="10"/>
      <c r="F88" s="10"/>
      <c r="G88" s="2"/>
      <c r="H88" s="10"/>
      <c r="I88" s="7"/>
      <c r="K88" s="6" t="e">
        <f>+K87/2/#REF!</f>
        <v>#REF!</v>
      </c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e">
        <f>+Y87/2/#REF!</f>
        <v>#REF!</v>
      </c>
      <c r="Z88" s="10"/>
      <c r="AA88" s="6" t="e">
        <f t="shared" si="29"/>
        <v>#REF!</v>
      </c>
    </row>
    <row r="89" spans="1:27" ht="16.5" hidden="1" thickBot="1" x14ac:dyDescent="0.3">
      <c r="AA89" s="1">
        <f t="shared" si="29"/>
        <v>0</v>
      </c>
    </row>
    <row r="90" spans="1:27" s="120" customFormat="1" ht="20.100000000000001" customHeight="1" x14ac:dyDescent="0.25">
      <c r="A90" s="116"/>
      <c r="B90" s="338" t="s">
        <v>1133</v>
      </c>
      <c r="C90" s="401" t="str">
        <f>+Capex!E76</f>
        <v>DEPRECIAÇÃO DEDUTÍVEL PIS/COFINS</v>
      </c>
      <c r="D90" s="339"/>
      <c r="E90" s="301"/>
      <c r="F90" s="341">
        <f>-Capex!I76</f>
        <v>-2040485</v>
      </c>
      <c r="G90" s="341">
        <f>-Capex!J76</f>
        <v>-3918970</v>
      </c>
      <c r="H90" s="341">
        <f>-Capex!K76</f>
        <v>-3944038.75</v>
      </c>
      <c r="I90" s="341">
        <f>-Capex!L76</f>
        <v>-3945710</v>
      </c>
      <c r="J90" s="341">
        <f>-Capex!M76</f>
        <v>-3947381.25</v>
      </c>
      <c r="K90" s="341">
        <f>-Capex!N76</f>
        <v>-1914567.5</v>
      </c>
      <c r="L90" s="341">
        <f>-Capex!O76</f>
        <v>-37753.75</v>
      </c>
      <c r="M90" s="341">
        <f>-Capex!P76</f>
        <v>-14356.25</v>
      </c>
      <c r="N90" s="341">
        <f>-Capex!Q76</f>
        <v>-14356.25</v>
      </c>
      <c r="O90" s="341">
        <f>-Capex!R76</f>
        <v>-14356.25</v>
      </c>
      <c r="P90" s="341">
        <f>-Capex!S76</f>
        <v>-2047911.25</v>
      </c>
      <c r="Q90" s="341">
        <f>-Capex!T76</f>
        <v>-2047911.25</v>
      </c>
      <c r="R90" s="341">
        <f>-Capex!U76</f>
        <v>-2047911.25</v>
      </c>
      <c r="S90" s="341">
        <f>-Capex!V76</f>
        <v>-2047911.25</v>
      </c>
      <c r="T90" s="341">
        <f>-Capex!W76</f>
        <v>-2047911.25</v>
      </c>
      <c r="U90" s="341">
        <f>-Capex!X76</f>
        <v>-14356.25</v>
      </c>
      <c r="V90" s="341">
        <f>-Capex!Y76</f>
        <v>-14356.25</v>
      </c>
      <c r="W90" s="341">
        <f>-Capex!Z76</f>
        <v>-14356.25</v>
      </c>
      <c r="X90" s="341">
        <f>-Capex!AA76</f>
        <v>-12685</v>
      </c>
      <c r="Y90" s="771">
        <f>-Capex!AB76</f>
        <v>-11013.75</v>
      </c>
      <c r="Z90" s="301"/>
      <c r="AA90" s="341">
        <f t="shared" si="29"/>
        <v>-30098298.75</v>
      </c>
    </row>
    <row r="91" spans="1:27" s="120" customFormat="1" ht="20.100000000000001" customHeight="1" thickBot="1" x14ac:dyDescent="0.3">
      <c r="A91" s="116"/>
      <c r="B91" s="402" t="s">
        <v>1133</v>
      </c>
      <c r="C91" s="403" t="str">
        <f>+Capex!E84</f>
        <v>DEPRECIAÇÃO DEDUTÍVEL IRRF e CSLL</v>
      </c>
      <c r="D91" s="404"/>
      <c r="E91" s="320"/>
      <c r="F91" s="405">
        <f>-Capex!I84</f>
        <v>-36370</v>
      </c>
      <c r="G91" s="405">
        <f>-Capex!J84</f>
        <v>-60820</v>
      </c>
      <c r="H91" s="405">
        <f>-Capex!K84</f>
        <v>-61820</v>
      </c>
      <c r="I91" s="405">
        <f>-Capex!L84</f>
        <v>-62820</v>
      </c>
      <c r="J91" s="405">
        <f>-Capex!M84</f>
        <v>-63820</v>
      </c>
      <c r="K91" s="405">
        <f>-Capex!N84</f>
        <v>-36050</v>
      </c>
      <c r="L91" s="405">
        <f>-Capex!O84</f>
        <v>-20000</v>
      </c>
      <c r="M91" s="405">
        <f>-Capex!P84</f>
        <v>-20500</v>
      </c>
      <c r="N91" s="405">
        <f>-Capex!Q84</f>
        <v>-21000</v>
      </c>
      <c r="O91" s="405">
        <f>-Capex!R84</f>
        <v>-21500</v>
      </c>
      <c r="P91" s="405">
        <f>-Capex!S84</f>
        <v>-13900</v>
      </c>
      <c r="Q91" s="405">
        <f>-Capex!T84</f>
        <v>-7500</v>
      </c>
      <c r="R91" s="405">
        <f>-Capex!U84</f>
        <v>-7000</v>
      </c>
      <c r="S91" s="405">
        <f>-Capex!V84</f>
        <v>-6500</v>
      </c>
      <c r="T91" s="405">
        <f>-Capex!W84</f>
        <v>-6000</v>
      </c>
      <c r="U91" s="405">
        <f>-Capex!X84</f>
        <v>-6600</v>
      </c>
      <c r="V91" s="405">
        <f>-Capex!Y84</f>
        <v>-5600</v>
      </c>
      <c r="W91" s="405">
        <f>-Capex!Z84</f>
        <v>-5600</v>
      </c>
      <c r="X91" s="405">
        <f>-Capex!AA84</f>
        <v>-5600</v>
      </c>
      <c r="Y91" s="772">
        <f>-Capex!AB84</f>
        <v>-5100</v>
      </c>
      <c r="Z91" s="320"/>
      <c r="AA91" s="405">
        <f t="shared" si="29"/>
        <v>-474100</v>
      </c>
    </row>
    <row r="92" spans="1:27" s="120" customFormat="1" ht="8.1" customHeight="1" thickBot="1" x14ac:dyDescent="0.3">
      <c r="A92" s="226"/>
      <c r="B92" s="226"/>
      <c r="C92" s="226"/>
      <c r="D92" s="226"/>
      <c r="E92" s="301"/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301"/>
      <c r="AA92" s="226"/>
    </row>
    <row r="93" spans="1:27" s="256" customFormat="1" ht="20.100000000000001" customHeight="1" thickBot="1" x14ac:dyDescent="0.3">
      <c r="A93" s="4"/>
      <c r="B93" s="903" t="s">
        <v>4</v>
      </c>
      <c r="C93" s="904"/>
      <c r="D93" s="905"/>
      <c r="E93" s="301"/>
      <c r="F93" s="387">
        <f>+F77+F90+F91</f>
        <v>10019368.535208948</v>
      </c>
      <c r="G93" s="388">
        <f t="shared" ref="G93:Y93" si="53">+G77+G90+G91</f>
        <v>23235274.505862571</v>
      </c>
      <c r="H93" s="388">
        <f t="shared" si="53"/>
        <v>24404179.300741911</v>
      </c>
      <c r="I93" s="388">
        <f t="shared" si="53"/>
        <v>24137517.636725396</v>
      </c>
      <c r="J93" s="388">
        <f t="shared" si="53"/>
        <v>24332868.362337455</v>
      </c>
      <c r="K93" s="388">
        <f t="shared" si="53"/>
        <v>26854839.254021727</v>
      </c>
      <c r="L93" s="388">
        <f t="shared" si="53"/>
        <v>29459349.513318941</v>
      </c>
      <c r="M93" s="388">
        <f t="shared" si="53"/>
        <v>28721760.025116108</v>
      </c>
      <c r="N93" s="388">
        <f t="shared" si="53"/>
        <v>29580391.136393093</v>
      </c>
      <c r="O93" s="388">
        <f t="shared" si="53"/>
        <v>29848345.750501633</v>
      </c>
      <c r="P93" s="388">
        <f t="shared" si="53"/>
        <v>28660564.790709972</v>
      </c>
      <c r="Q93" s="388">
        <f t="shared" si="53"/>
        <v>29457992.060899727</v>
      </c>
      <c r="R93" s="388">
        <f t="shared" si="53"/>
        <v>29181339.172406405</v>
      </c>
      <c r="S93" s="388">
        <f t="shared" si="53"/>
        <v>30085156.689765729</v>
      </c>
      <c r="T93" s="388">
        <f t="shared" si="53"/>
        <v>31150975.681714475</v>
      </c>
      <c r="U93" s="388">
        <f t="shared" si="53"/>
        <v>33599479.446645662</v>
      </c>
      <c r="V93" s="388">
        <f t="shared" si="53"/>
        <v>34400510.68692603</v>
      </c>
      <c r="W93" s="388">
        <f t="shared" si="53"/>
        <v>34491734.922555812</v>
      </c>
      <c r="X93" s="388">
        <f t="shared" si="53"/>
        <v>35298464.555300958</v>
      </c>
      <c r="Y93" s="389">
        <f t="shared" si="53"/>
        <v>36529780.360412568</v>
      </c>
      <c r="Z93" s="301"/>
      <c r="AA93" s="389">
        <f t="shared" si="29"/>
        <v>573449892.38756526</v>
      </c>
    </row>
    <row r="94" spans="1:27" s="120" customFormat="1" ht="8.1" customHeight="1" thickBot="1" x14ac:dyDescent="0.3">
      <c r="A94" s="226"/>
      <c r="B94" s="226"/>
      <c r="C94" s="226"/>
      <c r="D94" s="226"/>
      <c r="E94" s="301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301"/>
      <c r="AA94" s="226"/>
    </row>
    <row r="95" spans="1:27" s="120" customFormat="1" ht="20.100000000000001" customHeight="1" x14ac:dyDescent="0.25">
      <c r="A95" s="302"/>
      <c r="B95" s="338" t="s">
        <v>1119</v>
      </c>
      <c r="C95" s="397" t="s">
        <v>1</v>
      </c>
      <c r="D95" s="339">
        <f>+'Informações Gerais'!AB13</f>
        <v>0.05</v>
      </c>
      <c r="E95" s="301"/>
      <c r="F95" s="392">
        <f>-F72*$D95</f>
        <v>-3029976.1235955446</v>
      </c>
      <c r="G95" s="392">
        <f t="shared" ref="G95:Y95" si="54">-G72*$D95</f>
        <v>-3525553.5370226242</v>
      </c>
      <c r="H95" s="392">
        <f t="shared" si="54"/>
        <v>-3659285.2121379175</v>
      </c>
      <c r="I95" s="392">
        <f t="shared" si="54"/>
        <v>-3674120.4142151061</v>
      </c>
      <c r="J95" s="392">
        <f t="shared" si="54"/>
        <v>-3733032.9257603008</v>
      </c>
      <c r="K95" s="392">
        <f t="shared" si="54"/>
        <v>-3791521.5547269019</v>
      </c>
      <c r="L95" s="392">
        <f t="shared" si="54"/>
        <v>-3890480.8088665106</v>
      </c>
      <c r="M95" s="392">
        <f t="shared" si="54"/>
        <v>-3867450.9618813712</v>
      </c>
      <c r="N95" s="392">
        <f t="shared" si="54"/>
        <v>-3981051.5870289151</v>
      </c>
      <c r="O95" s="392">
        <f t="shared" si="54"/>
        <v>-4048880.6982290121</v>
      </c>
      <c r="P95" s="392">
        <f t="shared" si="54"/>
        <v>-4144514.9915795401</v>
      </c>
      <c r="Q95" s="392">
        <f t="shared" si="54"/>
        <v>-4253127.8663690267</v>
      </c>
      <c r="R95" s="392">
        <f t="shared" si="54"/>
        <v>-4274815.6603803895</v>
      </c>
      <c r="S95" s="392">
        <f t="shared" si="54"/>
        <v>-4398676.8487069253</v>
      </c>
      <c r="T95" s="392">
        <f t="shared" si="54"/>
        <v>-4534249.9845095705</v>
      </c>
      <c r="U95" s="392">
        <f t="shared" si="54"/>
        <v>-4613134.2831276273</v>
      </c>
      <c r="V95" s="392">
        <f t="shared" si="54"/>
        <v>-4732193.9654509751</v>
      </c>
      <c r="W95" s="392">
        <f t="shared" si="54"/>
        <v>-4795670.2196174841</v>
      </c>
      <c r="X95" s="392">
        <f t="shared" si="54"/>
        <v>-4915085.1283399994</v>
      </c>
      <c r="Y95" s="392">
        <f t="shared" si="54"/>
        <v>-5044596.6482448531</v>
      </c>
      <c r="Z95" s="301"/>
      <c r="AA95" s="392">
        <f t="shared" si="29"/>
        <v>-82907419.419790611</v>
      </c>
    </row>
    <row r="96" spans="1:27" s="301" customFormat="1" ht="20.100000000000001" customHeight="1" x14ac:dyDescent="0.25">
      <c r="A96" s="302"/>
      <c r="B96" s="328" t="s">
        <v>1119</v>
      </c>
      <c r="C96" s="398" t="s">
        <v>6</v>
      </c>
      <c r="D96" s="340">
        <f>+'Informações Gerais'!AB11</f>
        <v>1.6500000000000001E-2</v>
      </c>
      <c r="F96" s="471">
        <f>-(F72-Opex!F14-Opex!F16-Opex!H14-Opex!H16-Opex!H17-Opex!F17-Opex!F45-Opex!H45-Opex!F46-Opex!F47-Opex!H47-Opex!F48-Opex!H48-Opex!F50-Opex!H50-Opex!F51-Opex!H51-Opex!F55-Opex!H55+F90)*$D$96</f>
        <v>-488800.26623743959</v>
      </c>
      <c r="G96" s="471">
        <f>-(G72-Opex!I14-Opex!I16-Opex!I17-Opex!I45-Opex!I47-Opex!I48-Opex!I50-Opex!I51-Opex!I55+G90)*$D$96</f>
        <v>-661310.87742165534</v>
      </c>
      <c r="H96" s="471">
        <f>-(H72-Opex!J14-Opex!J16-Opex!J17-Opex!J45-Opex!J47-Opex!J48-Opex!J50-Opex!J51-Opex!J55+H90)*$D$96</f>
        <v>-689964.50697453471</v>
      </c>
      <c r="I96" s="471">
        <f>-(I72-Opex!K14-Opex!K16-Opex!K17-Opex!K45-Opex!K47-Opex!K48-Opex!K50-Opex!K51-Opex!K55+I90)*$D$96</f>
        <v>-691417.22630368907</v>
      </c>
      <c r="J96" s="471">
        <f>-(J72-Opex!L14-Opex!L16-Opex!L17-Opex!L45-Opex!L47-Opex!L48-Opex!L50-Opex!L51-Opex!L55+J90)*$D$96</f>
        <v>-701673.67425541242</v>
      </c>
      <c r="K96" s="471">
        <f>-(K72-Opex!M14-Opex!M16-Opex!M17-Opex!M45-Opex!M47-Opex!M48-Opex!M50-Opex!M51-Opex!M55+K90)*$D$96</f>
        <v>-750011.42653701722</v>
      </c>
      <c r="L96" s="471">
        <f>-(L72-Opex!N14-Opex!N16-Opex!N17-Opex!N45-Opex!N47-Opex!N48-Opex!N50-Opex!N51-Opex!N55+L90)*$D$96</f>
        <v>-801261.73792153702</v>
      </c>
      <c r="M96" s="471">
        <f>-(M72-Opex!O14-Opex!O16-Opex!O17-Opex!O45-Opex!O47-Opex!O48-Opex!O50-Opex!O51-Opex!O55+M90)*$D$96</f>
        <v>-794023.08132222027</v>
      </c>
      <c r="N96" s="471">
        <f>-(N72-Opex!P14-Opex!P16-Opex!P17-Opex!P45-Opex!P47-Opex!P48-Opex!P50-Opex!P51-Opex!P55+N90)*$D$96</f>
        <v>-817548.00212860887</v>
      </c>
      <c r="O96" s="471">
        <f>-(O72-Opex!Q14-Opex!Q16-Opex!Q17-Opex!Q45-Opex!Q47-Opex!Q48-Opex!Q50-Opex!Q51-Opex!Q55+O90)*$D$96</f>
        <v>-830096.37986488582</v>
      </c>
      <c r="P96" s="471">
        <f>-(P72-Opex!R14-Opex!R16-Opex!R17-Opex!R45-Opex!R47-Opex!R48-Opex!R50-Opex!R51-Opex!R55+P90)*$D$96</f>
        <v>-819625.80111076368</v>
      </c>
      <c r="Q96" s="471">
        <f>-(Q72-Opex!S14-Opex!S16-Opex!S17-Opex!S45-Opex!S47-Opex!S48-Opex!S50-Opex!S51-Opex!S55+Q90)*$D$96</f>
        <v>-842380.80870280473</v>
      </c>
      <c r="R96" s="471">
        <f>-(R72-Opex!T14-Opex!T16-Opex!T17-Opex!T45-Opex!T47-Opex!T48-Opex!T50-Opex!T51-Opex!T55+R90)*$D$96</f>
        <v>-844990.84644820006</v>
      </c>
      <c r="S96" s="471">
        <f>-(S72-Opex!U14-Opex!U16-Opex!U17-Opex!U45-Opex!U47-Opex!U48-Opex!U50-Opex!U51-Opex!U55+S90)*$D$96</f>
        <v>-870482.90041479503</v>
      </c>
      <c r="T96" s="471">
        <f>-(T72-Opex!V14-Opex!V16-Opex!V17-Opex!V45-Opex!V47-Opex!V48-Opex!V50-Opex!V51-Opex!V55+T90)*$D$96</f>
        <v>-899214.21906579926</v>
      </c>
      <c r="U96" s="471">
        <f>-(U72-Opex!W14-Opex!W16-Opex!W17-Opex!W45-Opex!W47-Opex!W48-Opex!W50-Opex!W51-Opex!W55+U90)*$D$96</f>
        <v>-949137.70761245559</v>
      </c>
      <c r="V96" s="471">
        <f>-(V72-Opex!X14-Opex!X16-Opex!X17-Opex!X45-Opex!X47-Opex!X48-Opex!X50-Opex!X51-Opex!X55+V90)*$D$96</f>
        <v>-973387.98023188417</v>
      </c>
      <c r="W96" s="471">
        <f>-(W72-Opex!Y14-Opex!Y16-Opex!Y17-Opex!Y45-Opex!Y47-Opex!Y48-Opex!Y50-Opex!Y51-Opex!Y55+W90)*$D$96</f>
        <v>-984471.94951507309</v>
      </c>
      <c r="X96" s="471">
        <f>-(X72-Opex!Z14-Opex!Z16-Opex!Z17-Opex!Z45-Opex!Z47-Opex!Z48-Opex!Z50-Opex!Z51-Opex!Z55+X90)*$D$96</f>
        <v>-1009269.8386803289</v>
      </c>
      <c r="Y96" s="471">
        <f>-(Y72-Opex!AA14-Opex!AA16-Opex!AA17-Opex!AA45-Opex!AA47-Opex!AA48-Opex!AA50-Opex!AA51-Opex!AA55+Y90)*$D$96</f>
        <v>-1035624.325360406</v>
      </c>
      <c r="AA96" s="471">
        <f t="shared" si="29"/>
        <v>-16454693.556109508</v>
      </c>
    </row>
    <row r="97" spans="1:28" s="301" customFormat="1" ht="20.100000000000001" customHeight="1" x14ac:dyDescent="0.25">
      <c r="A97" s="302"/>
      <c r="B97" s="391" t="s">
        <v>1119</v>
      </c>
      <c r="C97" s="399" t="s">
        <v>2</v>
      </c>
      <c r="D97" s="394">
        <f>+'Informações Gerais'!AB12</f>
        <v>7.5999999999999998E-2</v>
      </c>
      <c r="F97" s="472">
        <f>-(F72-Opex!F14-Opex!F16-Opex!H14-Opex!H16-Opex!H17-Opex!F17-Opex!F45-Opex!H45-Opex!F46-Opex!F47-Opex!H47-Opex!F48-Opex!H48-Opex!F50-Opex!H50-Opex!F51-Opex!H51-Opex!F55-Opex!H55+F90)*$D$97</f>
        <v>-2251443.6505482062</v>
      </c>
      <c r="G97" s="472">
        <f>-(G72-Opex!I14-Opex!I16-Opex!I17-Opex!I45-Opex!I47-Opex!I48-Opex!I50-Opex!I51-Opex!I55+G90)*$D$97</f>
        <v>-3046037.9808512609</v>
      </c>
      <c r="H97" s="472">
        <f>-(H72-Opex!J14-Opex!J16-Opex!J17-Opex!J45-Opex!J47-Opex!J48-Opex!J50-Opex!J51-Opex!J55+H90)*$D$97</f>
        <v>-3178018.3351554326</v>
      </c>
      <c r="I97" s="472">
        <f>-(I72-Opex!K14-Opex!K16-Opex!K17-Opex!K45-Opex!K47-Opex!K48-Opex!K50-Opex!K51-Opex!K55+I90)*$D$97</f>
        <v>-3184709.648429113</v>
      </c>
      <c r="J97" s="472">
        <f>-(J72-Opex!L14-Opex!L16-Opex!L17-Opex!L45-Opex!L47-Opex!L48-Opex!L50-Opex!L51-Opex!L55+J90)*$D$97</f>
        <v>-3231951.4692976573</v>
      </c>
      <c r="K97" s="472">
        <f>-(K72-Opex!M14-Opex!M16-Opex!M17-Opex!M45-Opex!M47-Opex!M48-Opex!M50-Opex!M51-Opex!M55+K90)*$D$97</f>
        <v>-3454598.0858674729</v>
      </c>
      <c r="L97" s="472">
        <f>-(L72-Opex!N14-Opex!N16-Opex!N17-Opex!N45-Opex!N47-Opex!N48-Opex!N50-Opex!N51-Opex!N55+L90)*$D$97</f>
        <v>-3690660.1261840491</v>
      </c>
      <c r="M97" s="472">
        <f>-(M72-Opex!O14-Opex!O16-Opex!O17-Opex!O45-Opex!O47-Opex!O48-Opex!O50-Opex!O51-Opex!O55+M90)*$D$97</f>
        <v>-3657318.4351811358</v>
      </c>
      <c r="N97" s="472">
        <f>-(N72-Opex!P14-Opex!P16-Opex!P17-Opex!P45-Opex!P47-Opex!P48-Opex!P50-Opex!P51-Opex!P55+N90)*$D$97</f>
        <v>-3765675.6461681379</v>
      </c>
      <c r="O97" s="472">
        <f>-(O72-Opex!Q14-Opex!Q16-Opex!Q17-Opex!Q45-Opex!Q47-Opex!Q48-Opex!Q50-Opex!Q51-Opex!Q55+O90)*$D$97</f>
        <v>-3823474.2345291707</v>
      </c>
      <c r="P97" s="472">
        <f>-(P72-Opex!R14-Opex!R16-Opex!R17-Opex!R45-Opex!R47-Opex!R48-Opex!R50-Opex!R51-Opex!R55+P90)*$D$97</f>
        <v>-3775246.1142071537</v>
      </c>
      <c r="Q97" s="472">
        <f>-(Q72-Opex!S14-Opex!S16-Opex!S17-Opex!S45-Opex!S47-Opex!S48-Opex!S50-Opex!S51-Opex!S55+Q90)*$D$97</f>
        <v>-3880057.0582674639</v>
      </c>
      <c r="R97" s="472">
        <f>-(R72-Opex!T14-Opex!T16-Opex!T17-Opex!T45-Opex!T47-Opex!T48-Opex!T50-Opex!T51-Opex!T55+R90)*$D$97</f>
        <v>-3892079.0503068604</v>
      </c>
      <c r="S97" s="472">
        <f>-(S72-Opex!U14-Opex!U16-Opex!U17-Opex!U45-Opex!U47-Opex!U48-Opex!U50-Opex!U51-Opex!U55+S90)*$D$97</f>
        <v>-4009496.9958499647</v>
      </c>
      <c r="T97" s="472">
        <f>-(T72-Opex!V14-Opex!V16-Opex!V17-Opex!V45-Opex!V47-Opex!V48-Opex!V50-Opex!V51-Opex!V55+T90)*$D$97</f>
        <v>-4141835.1908485298</v>
      </c>
      <c r="U97" s="472">
        <f>-(U72-Opex!W14-Opex!W16-Opex!W17-Opex!W45-Opex!W47-Opex!W48-Opex!W50-Opex!W51-Opex!W55+U90)*$D$97</f>
        <v>-4371785.8047604011</v>
      </c>
      <c r="V97" s="472">
        <f>-(V72-Opex!X14-Opex!X16-Opex!X17-Opex!X45-Opex!X47-Opex!X48-Opex!X50-Opex!X51-Opex!X55+V90)*$D$97</f>
        <v>-4483484.0301589807</v>
      </c>
      <c r="W97" s="472">
        <f>-(W72-Opex!Y14-Opex!Y16-Opex!Y17-Opex!Y45-Opex!Y47-Opex!Y48-Opex!Y50-Opex!Y51-Opex!Y55+W90)*$D$97</f>
        <v>-4534537.4644330638</v>
      </c>
      <c r="X97" s="472">
        <f>-(X72-Opex!Z14-Opex!Z16-Opex!Z17-Opex!Z45-Opex!Z47-Opex!Z48-Opex!Z50-Opex!Z51-Opex!Z55+X90)*$D$97</f>
        <v>-4648758.0448306054</v>
      </c>
      <c r="Y97" s="472">
        <f>-(Y72-Opex!AA14-Opex!AA16-Opex!AA17-Opex!AA45-Opex!AA47-Opex!AA48-Opex!AA50-Opex!AA51-Opex!AA55+Y90)*$D$97</f>
        <v>-4770148.4077206571</v>
      </c>
      <c r="AA97" s="472">
        <f t="shared" si="29"/>
        <v>-75791315.773595333</v>
      </c>
    </row>
    <row r="98" spans="1:28" s="120" customFormat="1" ht="20.100000000000001" customHeight="1" x14ac:dyDescent="0.25">
      <c r="A98" s="116"/>
      <c r="B98" s="328" t="s">
        <v>1119</v>
      </c>
      <c r="C98" s="398" t="s">
        <v>1121</v>
      </c>
      <c r="D98" s="390">
        <f>+'Informações Gerais'!AB16</f>
        <v>0.25</v>
      </c>
      <c r="E98" s="301"/>
      <c r="F98" s="438">
        <f>-IF(F93&gt;0,F93*$D98,0)</f>
        <v>-2504842.133802237</v>
      </c>
      <c r="G98" s="438">
        <f t="shared" ref="G98:Y98" si="55">-IF(G93&gt;0,G93*$D98,0)</f>
        <v>-5808818.6264656428</v>
      </c>
      <c r="H98" s="438">
        <f t="shared" si="55"/>
        <v>-6101044.8251854777</v>
      </c>
      <c r="I98" s="438">
        <f t="shared" si="55"/>
        <v>-6034379.409181349</v>
      </c>
      <c r="J98" s="438">
        <f t="shared" si="55"/>
        <v>-6083217.0905843638</v>
      </c>
      <c r="K98" s="438">
        <f t="shared" si="55"/>
        <v>-6713709.8135054316</v>
      </c>
      <c r="L98" s="438">
        <f t="shared" si="55"/>
        <v>-7364837.3783297352</v>
      </c>
      <c r="M98" s="438">
        <f t="shared" si="55"/>
        <v>-7180440.0062790271</v>
      </c>
      <c r="N98" s="438">
        <f t="shared" si="55"/>
        <v>-7395097.7840982731</v>
      </c>
      <c r="O98" s="438">
        <f t="shared" si="55"/>
        <v>-7462086.4376254082</v>
      </c>
      <c r="P98" s="438">
        <f t="shared" si="55"/>
        <v>-7165141.1976774931</v>
      </c>
      <c r="Q98" s="438">
        <f t="shared" si="55"/>
        <v>-7364498.0152249318</v>
      </c>
      <c r="R98" s="438">
        <f t="shared" si="55"/>
        <v>-7295334.7931016013</v>
      </c>
      <c r="S98" s="438">
        <f t="shared" si="55"/>
        <v>-7521289.1724414323</v>
      </c>
      <c r="T98" s="438">
        <f t="shared" si="55"/>
        <v>-7787743.9204286188</v>
      </c>
      <c r="U98" s="438">
        <f t="shared" si="55"/>
        <v>-8399869.8616614155</v>
      </c>
      <c r="V98" s="438">
        <f t="shared" si="55"/>
        <v>-8600127.6717315074</v>
      </c>
      <c r="W98" s="438">
        <f t="shared" si="55"/>
        <v>-8622933.7306389529</v>
      </c>
      <c r="X98" s="438">
        <f t="shared" si="55"/>
        <v>-8824616.1388252396</v>
      </c>
      <c r="Y98" s="438">
        <f t="shared" si="55"/>
        <v>-9132445.090103142</v>
      </c>
      <c r="Z98" s="301"/>
      <c r="AA98" s="438">
        <f t="shared" si="29"/>
        <v>-143362473.09689131</v>
      </c>
    </row>
    <row r="99" spans="1:28" s="120" customFormat="1" ht="20.100000000000001" customHeight="1" thickBot="1" x14ac:dyDescent="0.3">
      <c r="A99" s="116"/>
      <c r="B99" s="395" t="s">
        <v>1119</v>
      </c>
      <c r="C99" s="400" t="s">
        <v>1122</v>
      </c>
      <c r="D99" s="396">
        <f>+'Informações Gerais'!AB17</f>
        <v>0.09</v>
      </c>
      <c r="E99" s="301"/>
      <c r="F99" s="439">
        <f>-IF(F93&gt;0,F93*$D99,0)</f>
        <v>-901743.16816880531</v>
      </c>
      <c r="G99" s="439">
        <f t="shared" ref="G99:Y99" si="56">-IF(G93&gt;0,G93*$D99,0)</f>
        <v>-2091174.7055276313</v>
      </c>
      <c r="H99" s="439">
        <f t="shared" si="56"/>
        <v>-2196376.1370667717</v>
      </c>
      <c r="I99" s="439">
        <f t="shared" si="56"/>
        <v>-2172376.5873052855</v>
      </c>
      <c r="J99" s="439">
        <f t="shared" si="56"/>
        <v>-2189958.1526103709</v>
      </c>
      <c r="K99" s="439">
        <f t="shared" si="56"/>
        <v>-2416935.5328619555</v>
      </c>
      <c r="L99" s="439">
        <f t="shared" si="56"/>
        <v>-2651341.4561987044</v>
      </c>
      <c r="M99" s="439">
        <f t="shared" si="56"/>
        <v>-2584958.4022604497</v>
      </c>
      <c r="N99" s="439">
        <f t="shared" si="56"/>
        <v>-2662235.2022753782</v>
      </c>
      <c r="O99" s="439">
        <f t="shared" si="56"/>
        <v>-2686351.117545147</v>
      </c>
      <c r="P99" s="439">
        <f t="shared" si="56"/>
        <v>-2579450.8311638976</v>
      </c>
      <c r="Q99" s="439">
        <f t="shared" si="56"/>
        <v>-2651219.2854809752</v>
      </c>
      <c r="R99" s="439">
        <f t="shared" si="56"/>
        <v>-2626320.5255165766</v>
      </c>
      <c r="S99" s="439">
        <f t="shared" si="56"/>
        <v>-2707664.1020789156</v>
      </c>
      <c r="T99" s="439">
        <f t="shared" si="56"/>
        <v>-2803587.8113543028</v>
      </c>
      <c r="U99" s="439">
        <f t="shared" si="56"/>
        <v>-3023953.1501981094</v>
      </c>
      <c r="V99" s="439">
        <f t="shared" si="56"/>
        <v>-3096045.9618233424</v>
      </c>
      <c r="W99" s="439">
        <f t="shared" si="56"/>
        <v>-3104256.1430300227</v>
      </c>
      <c r="X99" s="439">
        <f t="shared" si="56"/>
        <v>-3176861.8099770863</v>
      </c>
      <c r="Y99" s="439">
        <f t="shared" si="56"/>
        <v>-3287680.232437131</v>
      </c>
      <c r="Z99" s="301"/>
      <c r="AA99" s="439">
        <f t="shared" si="29"/>
        <v>-51610490.314880863</v>
      </c>
    </row>
    <row r="100" spans="1:28" s="120" customFormat="1" ht="20.100000000000001" customHeight="1" thickBot="1" x14ac:dyDescent="0.3">
      <c r="A100" s="116"/>
      <c r="B100" s="909" t="s">
        <v>1120</v>
      </c>
      <c r="C100" s="910"/>
      <c r="D100" s="911"/>
      <c r="E100" s="301"/>
      <c r="F100" s="354">
        <f t="shared" ref="F100:Y100" si="57">SUM(F95:F99)</f>
        <v>-9176805.342352232</v>
      </c>
      <c r="G100" s="354">
        <f t="shared" si="57"/>
        <v>-15132895.727288814</v>
      </c>
      <c r="H100" s="354">
        <f t="shared" si="57"/>
        <v>-15824689.016520135</v>
      </c>
      <c r="I100" s="354">
        <f t="shared" si="57"/>
        <v>-15757003.285434542</v>
      </c>
      <c r="J100" s="354">
        <f t="shared" si="57"/>
        <v>-15939833.312508104</v>
      </c>
      <c r="K100" s="354">
        <f t="shared" si="57"/>
        <v>-17126776.413498778</v>
      </c>
      <c r="L100" s="354">
        <f t="shared" si="57"/>
        <v>-18398581.507500537</v>
      </c>
      <c r="M100" s="354">
        <f t="shared" si="57"/>
        <v>-18084190.886924203</v>
      </c>
      <c r="N100" s="354">
        <f t="shared" si="57"/>
        <v>-18621608.221699312</v>
      </c>
      <c r="O100" s="354">
        <f t="shared" si="57"/>
        <v>-18850888.867793623</v>
      </c>
      <c r="P100" s="354">
        <f t="shared" si="57"/>
        <v>-18483978.935738847</v>
      </c>
      <c r="Q100" s="354">
        <f t="shared" si="57"/>
        <v>-18991283.034045201</v>
      </c>
      <c r="R100" s="354">
        <f t="shared" si="57"/>
        <v>-18933540.875753626</v>
      </c>
      <c r="S100" s="354">
        <f t="shared" si="57"/>
        <v>-19507610.01949203</v>
      </c>
      <c r="T100" s="354">
        <f t="shared" si="57"/>
        <v>-20166631.126206823</v>
      </c>
      <c r="U100" s="354">
        <f t="shared" si="57"/>
        <v>-21357880.807360008</v>
      </c>
      <c r="V100" s="354">
        <f t="shared" si="57"/>
        <v>-21885239.609396689</v>
      </c>
      <c r="W100" s="354">
        <f t="shared" si="57"/>
        <v>-22041869.507234592</v>
      </c>
      <c r="X100" s="354">
        <f t="shared" si="57"/>
        <v>-22574590.96065326</v>
      </c>
      <c r="Y100" s="354">
        <f t="shared" si="57"/>
        <v>-23270494.703866187</v>
      </c>
      <c r="Z100" s="301"/>
      <c r="AA100" s="440">
        <f t="shared" si="29"/>
        <v>-370126392.16126746</v>
      </c>
    </row>
    <row r="101" spans="1:28" s="120" customFormat="1" ht="8.1" customHeight="1" thickBot="1" x14ac:dyDescent="0.3">
      <c r="A101" s="226"/>
      <c r="B101" s="226"/>
      <c r="C101" s="226"/>
      <c r="D101" s="226"/>
      <c r="E101" s="301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301"/>
      <c r="AA101" s="226"/>
    </row>
    <row r="102" spans="1:28" s="256" customFormat="1" ht="20.100000000000001" customHeight="1" thickBot="1" x14ac:dyDescent="0.3">
      <c r="A102" s="4"/>
      <c r="B102" s="903" t="s">
        <v>1148</v>
      </c>
      <c r="C102" s="904"/>
      <c r="D102" s="905"/>
      <c r="E102" s="301"/>
      <c r="F102" s="355">
        <f>+F77+F100</f>
        <v>2919418.192856716</v>
      </c>
      <c r="G102" s="355">
        <f t="shared" ref="G102:Y102" si="58">+G77+G100</f>
        <v>12082168.778573757</v>
      </c>
      <c r="H102" s="355">
        <f t="shared" si="58"/>
        <v>12585349.034221776</v>
      </c>
      <c r="I102" s="355">
        <f t="shared" si="58"/>
        <v>12389044.351290854</v>
      </c>
      <c r="J102" s="355">
        <f t="shared" si="58"/>
        <v>12404236.299829351</v>
      </c>
      <c r="K102" s="355">
        <f t="shared" si="58"/>
        <v>11678680.340522949</v>
      </c>
      <c r="L102" s="355">
        <f t="shared" si="58"/>
        <v>11118521.755818404</v>
      </c>
      <c r="M102" s="355">
        <f t="shared" si="58"/>
        <v>10672425.388191905</v>
      </c>
      <c r="N102" s="355">
        <f t="shared" si="58"/>
        <v>10994139.16469378</v>
      </c>
      <c r="O102" s="355">
        <f t="shared" si="58"/>
        <v>11033313.132708009</v>
      </c>
      <c r="P102" s="355">
        <f t="shared" si="58"/>
        <v>12238397.104971126</v>
      </c>
      <c r="Q102" s="355">
        <f t="shared" si="58"/>
        <v>12522120.276854526</v>
      </c>
      <c r="R102" s="355">
        <f t="shared" si="58"/>
        <v>12302709.546652779</v>
      </c>
      <c r="S102" s="355">
        <f t="shared" si="58"/>
        <v>12631957.920273699</v>
      </c>
      <c r="T102" s="355">
        <f t="shared" si="58"/>
        <v>13038255.805507652</v>
      </c>
      <c r="U102" s="355">
        <f t="shared" si="58"/>
        <v>12262554.889285654</v>
      </c>
      <c r="V102" s="355">
        <f t="shared" si="58"/>
        <v>12535227.327529341</v>
      </c>
      <c r="W102" s="355">
        <f t="shared" si="58"/>
        <v>12469821.66532122</v>
      </c>
      <c r="X102" s="355">
        <f t="shared" si="58"/>
        <v>12742158.594647698</v>
      </c>
      <c r="Y102" s="355">
        <f t="shared" si="58"/>
        <v>13275399.40654638</v>
      </c>
      <c r="Z102" s="301"/>
      <c r="AA102" s="355">
        <f t="shared" si="29"/>
        <v>233895898.97629762</v>
      </c>
      <c r="AB102" s="807"/>
    </row>
    <row r="103" spans="1:28" ht="19.5" customHeight="1" thickBot="1" x14ac:dyDescent="0.3">
      <c r="B103" s="900" t="s">
        <v>1149</v>
      </c>
      <c r="C103" s="901"/>
      <c r="D103" s="902"/>
      <c r="E103" s="321"/>
      <c r="F103" s="342">
        <f t="shared" ref="F103:Y103" si="59">+F102/F53</f>
        <v>3.5567424686209256E-2</v>
      </c>
      <c r="G103" s="342">
        <f t="shared" si="59"/>
        <v>0.14961036528264174</v>
      </c>
      <c r="H103" s="342">
        <f t="shared" si="59"/>
        <v>0.15033877273911633</v>
      </c>
      <c r="I103" s="342">
        <f t="shared" si="59"/>
        <v>0.14749402115910526</v>
      </c>
      <c r="J103" s="342">
        <f t="shared" si="59"/>
        <v>0.14556300416631543</v>
      </c>
      <c r="K103" s="342">
        <f t="shared" si="59"/>
        <v>0.13500226001031626</v>
      </c>
      <c r="L103" s="342">
        <f t="shared" si="59"/>
        <v>0.12541685881874209</v>
      </c>
      <c r="M103" s="342">
        <f t="shared" si="59"/>
        <v>0.1212150750330758</v>
      </c>
      <c r="N103" s="342">
        <f t="shared" si="59"/>
        <v>0.12150285553898904</v>
      </c>
      <c r="O103" s="342">
        <f t="shared" si="59"/>
        <v>0.12007866952507576</v>
      </c>
      <c r="P103" s="342">
        <f t="shared" si="59"/>
        <v>0.13025357925574779</v>
      </c>
      <c r="Q103" s="342">
        <f t="shared" si="59"/>
        <v>0.13002268523553148</v>
      </c>
      <c r="R103" s="342">
        <f t="shared" si="59"/>
        <v>0.12719545944777202</v>
      </c>
      <c r="S103" s="342">
        <f t="shared" si="59"/>
        <v>0.12708106868921384</v>
      </c>
      <c r="T103" s="342">
        <f t="shared" si="59"/>
        <v>0.12744013064000484</v>
      </c>
      <c r="U103" s="342">
        <f t="shared" si="59"/>
        <v>0.11786883004226931</v>
      </c>
      <c r="V103" s="342">
        <f t="shared" si="59"/>
        <v>0.11758045799212455</v>
      </c>
      <c r="W103" s="342">
        <f t="shared" si="59"/>
        <v>0.11557153063105791</v>
      </c>
      <c r="X103" s="342">
        <f t="shared" si="59"/>
        <v>0.11533855983757964</v>
      </c>
      <c r="Y103" s="342">
        <f t="shared" si="59"/>
        <v>0.11719714479727988</v>
      </c>
      <c r="Z103" s="321"/>
      <c r="AA103" s="342">
        <f>+AA102/AA53</f>
        <v>0.12360213291852931</v>
      </c>
    </row>
    <row r="105" spans="1:28" x14ac:dyDescent="0.25">
      <c r="F105" s="795"/>
      <c r="G105" s="795"/>
      <c r="H105" s="795"/>
      <c r="I105" s="795"/>
      <c r="J105" s="795"/>
      <c r="K105" s="795"/>
      <c r="L105" s="795"/>
      <c r="M105" s="795"/>
      <c r="N105" s="795"/>
      <c r="O105" s="795"/>
      <c r="P105" s="795"/>
      <c r="Q105" s="795"/>
      <c r="R105" s="795"/>
      <c r="S105" s="795"/>
      <c r="T105" s="795"/>
      <c r="U105" s="795"/>
      <c r="V105" s="795"/>
      <c r="W105" s="795"/>
      <c r="X105" s="795"/>
      <c r="Y105" s="795"/>
      <c r="AA105" s="2">
        <f>SUM(F105:Y105)</f>
        <v>0</v>
      </c>
    </row>
    <row r="106" spans="1:28" x14ac:dyDescent="0.25">
      <c r="D106" s="796"/>
      <c r="F106" s="796"/>
      <c r="G106" s="796"/>
      <c r="H106" s="796"/>
      <c r="I106" s="796"/>
      <c r="J106" s="796"/>
      <c r="K106" s="796"/>
      <c r="L106" s="796"/>
      <c r="M106" s="796"/>
      <c r="N106" s="796"/>
      <c r="O106" s="796"/>
      <c r="P106" s="796"/>
      <c r="Q106" s="796"/>
      <c r="R106" s="796"/>
      <c r="S106" s="796"/>
      <c r="T106" s="796"/>
      <c r="U106" s="796"/>
      <c r="V106" s="796"/>
      <c r="W106" s="796"/>
      <c r="X106" s="796"/>
      <c r="Y106" s="796"/>
    </row>
    <row r="108" spans="1:28" x14ac:dyDescent="0.25">
      <c r="D108" s="796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  <c r="U108" s="481"/>
      <c r="V108" s="481"/>
      <c r="W108" s="481"/>
      <c r="X108" s="481"/>
      <c r="Y108" s="481"/>
      <c r="Z108" s="481">
        <f t="shared" ref="Z108" si="60">+X108+Z105</f>
        <v>0</v>
      </c>
    </row>
  </sheetData>
  <mergeCells count="37">
    <mergeCell ref="B23:C23"/>
    <mergeCell ref="B25:C25"/>
    <mergeCell ref="B26:C26"/>
    <mergeCell ref="B28:C28"/>
    <mergeCell ref="B29:C29"/>
    <mergeCell ref="AA6:AA7"/>
    <mergeCell ref="B75:D75"/>
    <mergeCell ref="B66:D66"/>
    <mergeCell ref="B67:D67"/>
    <mergeCell ref="B56:D56"/>
    <mergeCell ref="B57:D57"/>
    <mergeCell ref="B72:D72"/>
    <mergeCell ref="B73:D73"/>
    <mergeCell ref="B11:C11"/>
    <mergeCell ref="B13:C13"/>
    <mergeCell ref="B14:C14"/>
    <mergeCell ref="B16:C16"/>
    <mergeCell ref="B17:C17"/>
    <mergeCell ref="B19:C19"/>
    <mergeCell ref="B20:C20"/>
    <mergeCell ref="B22:C22"/>
    <mergeCell ref="C1:L4"/>
    <mergeCell ref="B77:D77"/>
    <mergeCell ref="B103:D103"/>
    <mergeCell ref="B102:D102"/>
    <mergeCell ref="B93:D93"/>
    <mergeCell ref="B69:D69"/>
    <mergeCell ref="B70:D70"/>
    <mergeCell ref="B100:D100"/>
    <mergeCell ref="B78:D78"/>
    <mergeCell ref="B53:D53"/>
    <mergeCell ref="B54:D54"/>
    <mergeCell ref="B43:D43"/>
    <mergeCell ref="B44:D44"/>
    <mergeCell ref="B31:C31"/>
    <mergeCell ref="B32:C32"/>
    <mergeCell ref="B9:D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90"/>
  <sheetViews>
    <sheetView zoomScaleNormal="100" workbookViewId="0">
      <selection activeCell="T107" sqref="T107"/>
    </sheetView>
  </sheetViews>
  <sheetFormatPr defaultRowHeight="15" x14ac:dyDescent="0.25"/>
  <cols>
    <col min="1" max="1" width="28.5703125" style="197" bestFit="1" customWidth="1"/>
    <col min="2" max="2" width="46.5703125" style="178" bestFit="1" customWidth="1"/>
    <col min="3" max="3" width="16" style="774" customWidth="1"/>
    <col min="4" max="4" width="15.42578125" style="218" bestFit="1" customWidth="1"/>
    <col min="5" max="5" width="16.85546875" style="774" bestFit="1" customWidth="1"/>
    <col min="6" max="6" width="1.5703125" style="174" customWidth="1"/>
    <col min="7" max="7" width="19.140625" style="217" bestFit="1" customWidth="1"/>
    <col min="8" max="8" width="1.7109375" style="174" customWidth="1"/>
    <col min="9" max="18" width="16.42578125" style="217" bestFit="1" customWidth="1"/>
    <col min="19" max="27" width="16.42578125" style="174" bestFit="1" customWidth="1"/>
    <col min="28" max="28" width="16.42578125" style="174" customWidth="1"/>
    <col min="29" max="29" width="13.28515625" style="174" bestFit="1" customWidth="1"/>
    <col min="30" max="16384" width="9.140625" style="174"/>
  </cols>
  <sheetData>
    <row r="5" spans="1:28" ht="35.25" x14ac:dyDescent="0.5">
      <c r="B5" s="939" t="s">
        <v>705</v>
      </c>
      <c r="C5" s="940"/>
      <c r="D5" s="940"/>
      <c r="E5" s="773"/>
      <c r="F5" s="461"/>
      <c r="G5" s="461"/>
      <c r="H5" s="461"/>
      <c r="I5" s="461"/>
      <c r="J5" s="461"/>
      <c r="K5" s="461"/>
      <c r="L5" s="461"/>
      <c r="M5" s="461"/>
      <c r="N5" s="461"/>
      <c r="O5" s="461"/>
      <c r="P5" s="461"/>
      <c r="Q5" s="461"/>
      <c r="R5" s="461"/>
      <c r="S5" s="461"/>
      <c r="T5" s="461"/>
      <c r="U5" s="461"/>
      <c r="V5" s="461"/>
      <c r="W5" s="461"/>
      <c r="X5" s="461"/>
      <c r="Y5" s="461"/>
      <c r="Z5" s="461"/>
      <c r="AA5" s="461"/>
      <c r="AB5" s="461"/>
    </row>
    <row r="8" spans="1:28" x14ac:dyDescent="0.25"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</row>
    <row r="9" spans="1:28" s="457" customFormat="1" ht="33" customHeight="1" x14ac:dyDescent="0.25">
      <c r="A9" s="455" t="s">
        <v>360</v>
      </c>
      <c r="B9" s="455" t="s">
        <v>692</v>
      </c>
      <c r="C9" s="775" t="s">
        <v>406</v>
      </c>
      <c r="D9" s="776" t="s">
        <v>401</v>
      </c>
      <c r="E9" s="775" t="s">
        <v>5</v>
      </c>
      <c r="F9" s="187"/>
      <c r="G9" s="191" t="s">
        <v>1063</v>
      </c>
      <c r="H9" s="187"/>
      <c r="I9" s="456" t="s">
        <v>55</v>
      </c>
      <c r="J9" s="456" t="s">
        <v>340</v>
      </c>
      <c r="K9" s="456" t="s">
        <v>341</v>
      </c>
      <c r="L9" s="456" t="s">
        <v>342</v>
      </c>
      <c r="M9" s="456" t="s">
        <v>343</v>
      </c>
      <c r="N9" s="456" t="s">
        <v>344</v>
      </c>
      <c r="O9" s="456" t="s">
        <v>345</v>
      </c>
      <c r="P9" s="456" t="s">
        <v>346</v>
      </c>
      <c r="Q9" s="456" t="s">
        <v>347</v>
      </c>
      <c r="R9" s="456" t="s">
        <v>348</v>
      </c>
      <c r="S9" s="456" t="s">
        <v>349</v>
      </c>
      <c r="T9" s="456" t="s">
        <v>350</v>
      </c>
      <c r="U9" s="456" t="s">
        <v>351</v>
      </c>
      <c r="V9" s="456" t="s">
        <v>352</v>
      </c>
      <c r="W9" s="456" t="s">
        <v>353</v>
      </c>
      <c r="X9" s="456" t="s">
        <v>354</v>
      </c>
      <c r="Y9" s="456" t="s">
        <v>355</v>
      </c>
      <c r="Z9" s="456" t="s">
        <v>356</v>
      </c>
      <c r="AA9" s="456" t="s">
        <v>357</v>
      </c>
      <c r="AB9" s="456" t="s">
        <v>358</v>
      </c>
    </row>
    <row r="10" spans="1:28" s="199" customFormat="1" ht="20.100000000000001" customHeight="1" x14ac:dyDescent="0.2">
      <c r="A10" s="192" t="s">
        <v>1058</v>
      </c>
      <c r="B10" s="173" t="s">
        <v>1159</v>
      </c>
      <c r="C10" s="777">
        <v>2000000</v>
      </c>
      <c r="D10" s="219">
        <v>1</v>
      </c>
      <c r="E10" s="777">
        <f>+C10*D10</f>
        <v>2000000</v>
      </c>
      <c r="F10" s="174"/>
      <c r="G10" s="172">
        <v>0</v>
      </c>
      <c r="H10" s="174"/>
      <c r="I10" s="181">
        <v>1000000</v>
      </c>
      <c r="J10" s="181">
        <f>+I10</f>
        <v>1000000</v>
      </c>
      <c r="K10" s="181">
        <v>0</v>
      </c>
      <c r="L10" s="181">
        <f t="shared" ref="K10:AB29" si="0">+K10</f>
        <v>0</v>
      </c>
      <c r="M10" s="181">
        <f t="shared" si="0"/>
        <v>0</v>
      </c>
      <c r="N10" s="181">
        <f t="shared" si="0"/>
        <v>0</v>
      </c>
      <c r="O10" s="181">
        <f t="shared" si="0"/>
        <v>0</v>
      </c>
      <c r="P10" s="181">
        <f t="shared" si="0"/>
        <v>0</v>
      </c>
      <c r="Q10" s="181">
        <f t="shared" si="0"/>
        <v>0</v>
      </c>
      <c r="R10" s="181">
        <f t="shared" si="0"/>
        <v>0</v>
      </c>
      <c r="S10" s="181">
        <f t="shared" si="0"/>
        <v>0</v>
      </c>
      <c r="T10" s="181">
        <f t="shared" si="0"/>
        <v>0</v>
      </c>
      <c r="U10" s="181">
        <f t="shared" si="0"/>
        <v>0</v>
      </c>
      <c r="V10" s="181">
        <f t="shared" si="0"/>
        <v>0</v>
      </c>
      <c r="W10" s="181">
        <f t="shared" si="0"/>
        <v>0</v>
      </c>
      <c r="X10" s="181">
        <f t="shared" si="0"/>
        <v>0</v>
      </c>
      <c r="Y10" s="181">
        <f t="shared" si="0"/>
        <v>0</v>
      </c>
      <c r="Z10" s="181">
        <f t="shared" si="0"/>
        <v>0</v>
      </c>
      <c r="AA10" s="181">
        <f t="shared" si="0"/>
        <v>0</v>
      </c>
      <c r="AB10" s="181">
        <f t="shared" si="0"/>
        <v>0</v>
      </c>
    </row>
    <row r="11" spans="1:28" ht="20.100000000000001" customHeight="1" x14ac:dyDescent="0.2">
      <c r="A11" s="185"/>
      <c r="B11" s="173" t="s">
        <v>1160</v>
      </c>
      <c r="C11" s="777"/>
      <c r="D11" s="219"/>
      <c r="E11" s="778"/>
      <c r="G11" s="181">
        <f>+'Venda por região'!E64</f>
        <v>15000000</v>
      </c>
      <c r="I11" s="181">
        <v>0</v>
      </c>
      <c r="J11" s="181">
        <f>+'Venda por região'!F64</f>
        <v>4000000</v>
      </c>
      <c r="K11" s="181">
        <f>+'Venda por região'!G64</f>
        <v>4000000</v>
      </c>
      <c r="L11" s="181">
        <f>+'Venda por região'!H64</f>
        <v>4000000</v>
      </c>
      <c r="M11" s="181">
        <f>+'Venda por região'!I64</f>
        <v>4000000</v>
      </c>
      <c r="N11" s="181">
        <f>+'Venda por região'!J64</f>
        <v>4000000</v>
      </c>
      <c r="O11" s="181">
        <f>+'Venda por região'!K64</f>
        <v>4000000</v>
      </c>
      <c r="P11" s="181">
        <f>+'Venda por região'!L64</f>
        <v>4000000</v>
      </c>
      <c r="Q11" s="181">
        <f>+'Venda por região'!M64</f>
        <v>4000000</v>
      </c>
      <c r="R11" s="181">
        <f>+'Venda por região'!N64</f>
        <v>4000000</v>
      </c>
      <c r="S11" s="181">
        <f>+'Venda por região'!O64</f>
        <v>4000000</v>
      </c>
      <c r="T11" s="181">
        <f>+'Venda por região'!P64</f>
        <v>4000000</v>
      </c>
      <c r="U11" s="181">
        <f>+'Venda por região'!Q64</f>
        <v>4000000</v>
      </c>
      <c r="V11" s="181">
        <f>+'Venda por região'!R64</f>
        <v>4000000</v>
      </c>
      <c r="W11" s="181">
        <f>+'Venda por região'!S64</f>
        <v>4000000</v>
      </c>
      <c r="X11" s="181">
        <f>+'Venda por região'!T64</f>
        <v>4000000</v>
      </c>
      <c r="Y11" s="181">
        <f>+'Venda por região'!U64</f>
        <v>4000000</v>
      </c>
      <c r="Z11" s="181">
        <f>+'Venda por região'!V64</f>
        <v>4000000</v>
      </c>
      <c r="AA11" s="181">
        <f>+'Venda por região'!W64</f>
        <v>4000000</v>
      </c>
      <c r="AB11" s="181">
        <f>+'Venda por região'!X64</f>
        <v>4000000</v>
      </c>
    </row>
    <row r="12" spans="1:28" ht="8.1" customHeight="1" x14ac:dyDescent="0.25">
      <c r="A12" s="193"/>
      <c r="B12" s="174"/>
      <c r="E12" s="779"/>
      <c r="I12" s="174"/>
      <c r="J12" s="174"/>
      <c r="K12" s="174"/>
      <c r="L12" s="174"/>
      <c r="M12" s="174"/>
      <c r="N12" s="174"/>
      <c r="O12" s="174"/>
      <c r="P12" s="174"/>
      <c r="Q12" s="174"/>
      <c r="R12" s="174"/>
    </row>
    <row r="13" spans="1:28" ht="20.100000000000001" customHeight="1" x14ac:dyDescent="0.2">
      <c r="A13" s="192" t="s">
        <v>1061</v>
      </c>
      <c r="B13" s="173" t="s">
        <v>1060</v>
      </c>
      <c r="C13" s="777">
        <v>1000000</v>
      </c>
      <c r="D13" s="219">
        <v>1</v>
      </c>
      <c r="E13" s="778">
        <v>500000</v>
      </c>
      <c r="G13" s="172">
        <f>+E13</f>
        <v>500000</v>
      </c>
      <c r="I13" s="181">
        <v>0</v>
      </c>
      <c r="J13" s="181">
        <f>+I13</f>
        <v>0</v>
      </c>
      <c r="K13" s="181">
        <f t="shared" si="0"/>
        <v>0</v>
      </c>
      <c r="L13" s="181">
        <f t="shared" si="0"/>
        <v>0</v>
      </c>
      <c r="M13" s="181">
        <f t="shared" si="0"/>
        <v>0</v>
      </c>
      <c r="N13" s="181">
        <f t="shared" si="0"/>
        <v>0</v>
      </c>
      <c r="O13" s="181">
        <f t="shared" si="0"/>
        <v>0</v>
      </c>
      <c r="P13" s="181">
        <f t="shared" si="0"/>
        <v>0</v>
      </c>
      <c r="Q13" s="181">
        <f t="shared" si="0"/>
        <v>0</v>
      </c>
      <c r="R13" s="181">
        <f t="shared" si="0"/>
        <v>0</v>
      </c>
      <c r="S13" s="181">
        <f t="shared" si="0"/>
        <v>0</v>
      </c>
      <c r="T13" s="181">
        <f t="shared" si="0"/>
        <v>0</v>
      </c>
      <c r="U13" s="181">
        <f t="shared" si="0"/>
        <v>0</v>
      </c>
      <c r="V13" s="181">
        <f t="shared" si="0"/>
        <v>0</v>
      </c>
      <c r="W13" s="181">
        <f t="shared" si="0"/>
        <v>0</v>
      </c>
      <c r="X13" s="181">
        <f t="shared" si="0"/>
        <v>0</v>
      </c>
      <c r="Y13" s="181">
        <f t="shared" si="0"/>
        <v>0</v>
      </c>
      <c r="Z13" s="181">
        <f t="shared" si="0"/>
        <v>0</v>
      </c>
      <c r="AA13" s="181">
        <f t="shared" si="0"/>
        <v>0</v>
      </c>
      <c r="AB13" s="181">
        <f t="shared" si="0"/>
        <v>0</v>
      </c>
    </row>
    <row r="14" spans="1:28" ht="20.100000000000001" customHeight="1" x14ac:dyDescent="0.2">
      <c r="A14" s="185"/>
      <c r="B14" s="173" t="s">
        <v>1062</v>
      </c>
      <c r="C14" s="777">
        <v>200000</v>
      </c>
      <c r="D14" s="219">
        <v>1</v>
      </c>
      <c r="E14" s="778">
        <v>100000</v>
      </c>
      <c r="G14" s="172">
        <f>+E14</f>
        <v>100000</v>
      </c>
      <c r="I14" s="181">
        <v>0</v>
      </c>
      <c r="J14" s="181">
        <f>+I14</f>
        <v>0</v>
      </c>
      <c r="K14" s="181">
        <f t="shared" si="0"/>
        <v>0</v>
      </c>
      <c r="L14" s="181">
        <f t="shared" si="0"/>
        <v>0</v>
      </c>
      <c r="M14" s="181">
        <f t="shared" si="0"/>
        <v>0</v>
      </c>
      <c r="N14" s="181">
        <f t="shared" si="0"/>
        <v>0</v>
      </c>
      <c r="O14" s="181">
        <f t="shared" si="0"/>
        <v>0</v>
      </c>
      <c r="P14" s="181">
        <f t="shared" si="0"/>
        <v>0</v>
      </c>
      <c r="Q14" s="181">
        <f t="shared" si="0"/>
        <v>0</v>
      </c>
      <c r="R14" s="181">
        <f t="shared" si="0"/>
        <v>0</v>
      </c>
      <c r="S14" s="181">
        <f t="shared" si="0"/>
        <v>0</v>
      </c>
      <c r="T14" s="181">
        <f t="shared" si="0"/>
        <v>0</v>
      </c>
      <c r="U14" s="181">
        <f t="shared" si="0"/>
        <v>0</v>
      </c>
      <c r="V14" s="181">
        <f t="shared" si="0"/>
        <v>0</v>
      </c>
      <c r="W14" s="181">
        <f t="shared" si="0"/>
        <v>0</v>
      </c>
      <c r="X14" s="181">
        <f t="shared" si="0"/>
        <v>0</v>
      </c>
      <c r="Y14" s="181">
        <f t="shared" si="0"/>
        <v>0</v>
      </c>
      <c r="Z14" s="181">
        <f t="shared" si="0"/>
        <v>0</v>
      </c>
      <c r="AA14" s="181">
        <f t="shared" si="0"/>
        <v>0</v>
      </c>
      <c r="AB14" s="181">
        <f t="shared" si="0"/>
        <v>0</v>
      </c>
    </row>
    <row r="15" spans="1:28" ht="20.100000000000001" customHeight="1" x14ac:dyDescent="0.2">
      <c r="A15" s="185"/>
      <c r="B15" s="173" t="s">
        <v>1158</v>
      </c>
      <c r="C15" s="777">
        <v>50000</v>
      </c>
      <c r="D15" s="219">
        <v>1</v>
      </c>
      <c r="E15" s="778">
        <f>+C15*D15</f>
        <v>50000</v>
      </c>
      <c r="G15" s="172">
        <f>+E15</f>
        <v>50000</v>
      </c>
      <c r="I15" s="181">
        <v>0</v>
      </c>
      <c r="J15" s="181">
        <f>+I15</f>
        <v>0</v>
      </c>
      <c r="K15" s="181">
        <f t="shared" ref="K15" si="1">+J15</f>
        <v>0</v>
      </c>
      <c r="L15" s="181">
        <f t="shared" ref="L15" si="2">+K15</f>
        <v>0</v>
      </c>
      <c r="M15" s="181">
        <f t="shared" ref="M15" si="3">+L15</f>
        <v>0</v>
      </c>
      <c r="N15" s="181">
        <f t="shared" ref="N15" si="4">+M15</f>
        <v>0</v>
      </c>
      <c r="O15" s="181">
        <f t="shared" ref="O15" si="5">+N15</f>
        <v>0</v>
      </c>
      <c r="P15" s="181">
        <f t="shared" ref="P15" si="6">+O15</f>
        <v>0</v>
      </c>
      <c r="Q15" s="181">
        <f t="shared" ref="Q15" si="7">+P15</f>
        <v>0</v>
      </c>
      <c r="R15" s="181">
        <f t="shared" ref="R15" si="8">+Q15</f>
        <v>0</v>
      </c>
      <c r="S15" s="181">
        <f t="shared" ref="S15" si="9">+R15</f>
        <v>0</v>
      </c>
      <c r="T15" s="181">
        <f t="shared" ref="T15" si="10">+S15</f>
        <v>0</v>
      </c>
      <c r="U15" s="181">
        <f t="shared" ref="U15" si="11">+T15</f>
        <v>0</v>
      </c>
      <c r="V15" s="181">
        <f t="shared" ref="V15" si="12">+U15</f>
        <v>0</v>
      </c>
      <c r="W15" s="181">
        <f t="shared" ref="W15" si="13">+V15</f>
        <v>0</v>
      </c>
      <c r="X15" s="181">
        <f t="shared" ref="X15" si="14">+W15</f>
        <v>0</v>
      </c>
      <c r="Y15" s="181">
        <f t="shared" ref="Y15" si="15">+X15</f>
        <v>0</v>
      </c>
      <c r="Z15" s="181">
        <f t="shared" ref="Z15" si="16">+Y15</f>
        <v>0</v>
      </c>
      <c r="AA15" s="181">
        <f t="shared" ref="AA15" si="17">+Z15</f>
        <v>0</v>
      </c>
      <c r="AB15" s="181">
        <f t="shared" ref="AB15" si="18">+AA15</f>
        <v>0</v>
      </c>
    </row>
    <row r="16" spans="1:28" ht="8.1" customHeight="1" x14ac:dyDescent="0.25">
      <c r="A16" s="193"/>
      <c r="B16" s="174"/>
      <c r="E16" s="779"/>
      <c r="I16" s="174"/>
      <c r="J16" s="174"/>
      <c r="K16" s="174"/>
      <c r="L16" s="174"/>
      <c r="M16" s="174"/>
      <c r="N16" s="174"/>
      <c r="O16" s="174"/>
      <c r="P16" s="174"/>
      <c r="Q16" s="174"/>
      <c r="R16" s="174"/>
    </row>
    <row r="17" spans="1:28" s="184" customFormat="1" ht="20.100000000000001" customHeight="1" x14ac:dyDescent="0.2">
      <c r="A17" s="192" t="s">
        <v>694</v>
      </c>
      <c r="B17" s="164" t="s">
        <v>649</v>
      </c>
      <c r="C17" s="777">
        <v>50000</v>
      </c>
      <c r="D17" s="219">
        <v>1</v>
      </c>
      <c r="E17" s="778">
        <f>+C17*D17</f>
        <v>50000</v>
      </c>
      <c r="F17" s="174"/>
      <c r="G17" s="172">
        <f>+E17</f>
        <v>50000</v>
      </c>
      <c r="H17" s="174"/>
      <c r="I17" s="181">
        <v>0</v>
      </c>
      <c r="J17" s="181">
        <f>+I17</f>
        <v>0</v>
      </c>
      <c r="K17" s="181">
        <f t="shared" si="0"/>
        <v>0</v>
      </c>
      <c r="L17" s="181">
        <f t="shared" si="0"/>
        <v>0</v>
      </c>
      <c r="M17" s="181">
        <f t="shared" si="0"/>
        <v>0</v>
      </c>
      <c r="N17" s="181">
        <f t="shared" si="0"/>
        <v>0</v>
      </c>
      <c r="O17" s="181">
        <f t="shared" si="0"/>
        <v>0</v>
      </c>
      <c r="P17" s="181">
        <f t="shared" si="0"/>
        <v>0</v>
      </c>
      <c r="Q17" s="181">
        <f t="shared" si="0"/>
        <v>0</v>
      </c>
      <c r="R17" s="181">
        <f t="shared" si="0"/>
        <v>0</v>
      </c>
      <c r="S17" s="181">
        <f t="shared" si="0"/>
        <v>0</v>
      </c>
      <c r="T17" s="181">
        <f t="shared" si="0"/>
        <v>0</v>
      </c>
      <c r="U17" s="181">
        <f t="shared" si="0"/>
        <v>0</v>
      </c>
      <c r="V17" s="181">
        <f t="shared" si="0"/>
        <v>0</v>
      </c>
      <c r="W17" s="181">
        <f t="shared" si="0"/>
        <v>0</v>
      </c>
      <c r="X17" s="181">
        <f t="shared" si="0"/>
        <v>0</v>
      </c>
      <c r="Y17" s="181">
        <f t="shared" si="0"/>
        <v>0</v>
      </c>
      <c r="Z17" s="181">
        <f t="shared" si="0"/>
        <v>0</v>
      </c>
      <c r="AA17" s="181">
        <f t="shared" si="0"/>
        <v>0</v>
      </c>
      <c r="AB17" s="181">
        <f t="shared" si="0"/>
        <v>0</v>
      </c>
    </row>
    <row r="18" spans="1:28" s="184" customFormat="1" ht="20.100000000000001" customHeight="1" x14ac:dyDescent="0.2">
      <c r="A18" s="185"/>
      <c r="B18" s="164" t="s">
        <v>650</v>
      </c>
      <c r="C18" s="777">
        <v>10000</v>
      </c>
      <c r="D18" s="219">
        <v>1</v>
      </c>
      <c r="E18" s="778">
        <f>+C18*D18</f>
        <v>10000</v>
      </c>
      <c r="F18" s="174"/>
      <c r="G18" s="172">
        <f>+E18</f>
        <v>10000</v>
      </c>
      <c r="H18" s="174"/>
      <c r="I18" s="181">
        <v>0</v>
      </c>
      <c r="J18" s="181">
        <f>+I18</f>
        <v>0</v>
      </c>
      <c r="K18" s="181">
        <f t="shared" si="0"/>
        <v>0</v>
      </c>
      <c r="L18" s="181">
        <f t="shared" si="0"/>
        <v>0</v>
      </c>
      <c r="M18" s="181">
        <f t="shared" si="0"/>
        <v>0</v>
      </c>
      <c r="N18" s="181">
        <f t="shared" si="0"/>
        <v>0</v>
      </c>
      <c r="O18" s="181">
        <f t="shared" si="0"/>
        <v>0</v>
      </c>
      <c r="P18" s="181">
        <f t="shared" si="0"/>
        <v>0</v>
      </c>
      <c r="Q18" s="181">
        <f t="shared" si="0"/>
        <v>0</v>
      </c>
      <c r="R18" s="181">
        <f t="shared" si="0"/>
        <v>0</v>
      </c>
      <c r="S18" s="181">
        <f t="shared" si="0"/>
        <v>0</v>
      </c>
      <c r="T18" s="181">
        <f t="shared" si="0"/>
        <v>0</v>
      </c>
      <c r="U18" s="181">
        <f t="shared" si="0"/>
        <v>0</v>
      </c>
      <c r="V18" s="181">
        <f t="shared" si="0"/>
        <v>0</v>
      </c>
      <c r="W18" s="181">
        <f t="shared" si="0"/>
        <v>0</v>
      </c>
      <c r="X18" s="181">
        <f t="shared" si="0"/>
        <v>0</v>
      </c>
      <c r="Y18" s="181">
        <f t="shared" si="0"/>
        <v>0</v>
      </c>
      <c r="Z18" s="181">
        <f t="shared" si="0"/>
        <v>0</v>
      </c>
      <c r="AA18" s="181">
        <f t="shared" si="0"/>
        <v>0</v>
      </c>
      <c r="AB18" s="181">
        <f t="shared" si="0"/>
        <v>0</v>
      </c>
    </row>
    <row r="19" spans="1:28" ht="8.1" customHeight="1" x14ac:dyDescent="0.25">
      <c r="A19" s="193"/>
      <c r="B19" s="174"/>
      <c r="E19" s="779"/>
      <c r="I19" s="174"/>
      <c r="J19" s="174"/>
      <c r="K19" s="174"/>
      <c r="L19" s="174"/>
      <c r="M19" s="174"/>
      <c r="N19" s="174"/>
      <c r="O19" s="174"/>
      <c r="P19" s="174"/>
      <c r="Q19" s="174"/>
      <c r="R19" s="174"/>
    </row>
    <row r="20" spans="1:28" s="184" customFormat="1" ht="20.100000000000001" customHeight="1" x14ac:dyDescent="0.2">
      <c r="A20" s="192" t="s">
        <v>695</v>
      </c>
      <c r="B20" s="164" t="s">
        <v>706</v>
      </c>
      <c r="C20" s="777">
        <f>400*5.25</f>
        <v>2100</v>
      </c>
      <c r="D20" s="219">
        <f>+'Pessoal R2'!R10</f>
        <v>1671.25</v>
      </c>
      <c r="E20" s="778">
        <f>+C20*D20</f>
        <v>3509625</v>
      </c>
      <c r="F20" s="174"/>
      <c r="G20" s="172">
        <f>+E20/2</f>
        <v>1754812.5</v>
      </c>
      <c r="H20" s="174"/>
      <c r="I20" s="181">
        <f>+G20</f>
        <v>1754812.5</v>
      </c>
      <c r="J20" s="181"/>
      <c r="K20" s="181">
        <f t="shared" si="0"/>
        <v>0</v>
      </c>
      <c r="L20" s="181">
        <f t="shared" si="0"/>
        <v>0</v>
      </c>
      <c r="M20" s="181">
        <v>0</v>
      </c>
      <c r="N20" s="181">
        <v>0</v>
      </c>
      <c r="O20" s="181">
        <f t="shared" si="0"/>
        <v>0</v>
      </c>
      <c r="P20" s="181">
        <f t="shared" si="0"/>
        <v>0</v>
      </c>
      <c r="Q20" s="181">
        <f t="shared" si="0"/>
        <v>0</v>
      </c>
      <c r="R20" s="181">
        <f>+E20*1.2/2</f>
        <v>2105775</v>
      </c>
      <c r="S20" s="181">
        <v>0</v>
      </c>
      <c r="T20" s="181">
        <f t="shared" si="0"/>
        <v>0</v>
      </c>
      <c r="U20" s="181">
        <f t="shared" si="0"/>
        <v>0</v>
      </c>
      <c r="V20" s="181">
        <f t="shared" si="0"/>
        <v>0</v>
      </c>
      <c r="W20" s="181">
        <v>0</v>
      </c>
      <c r="X20" s="181">
        <v>0</v>
      </c>
      <c r="Y20" s="181">
        <f t="shared" si="0"/>
        <v>0</v>
      </c>
      <c r="Z20" s="181">
        <f t="shared" si="0"/>
        <v>0</v>
      </c>
      <c r="AA20" s="181">
        <f t="shared" si="0"/>
        <v>0</v>
      </c>
      <c r="AB20" s="181">
        <f t="shared" si="0"/>
        <v>0</v>
      </c>
    </row>
    <row r="21" spans="1:28" s="184" customFormat="1" ht="20.100000000000001" customHeight="1" x14ac:dyDescent="0.2">
      <c r="A21" s="185"/>
      <c r="B21" s="216" t="s">
        <v>708</v>
      </c>
      <c r="C21" s="777">
        <v>30000</v>
      </c>
      <c r="D21" s="780">
        <v>0</v>
      </c>
      <c r="E21" s="778">
        <f>+C21*D21</f>
        <v>0</v>
      </c>
      <c r="F21" s="174"/>
      <c r="G21" s="172">
        <f>+E21/2</f>
        <v>0</v>
      </c>
      <c r="H21" s="174"/>
      <c r="I21" s="181">
        <f>+G21</f>
        <v>0</v>
      </c>
      <c r="J21" s="181">
        <v>0</v>
      </c>
      <c r="K21" s="181">
        <f t="shared" si="0"/>
        <v>0</v>
      </c>
      <c r="L21" s="181">
        <f t="shared" si="0"/>
        <v>0</v>
      </c>
      <c r="M21" s="181">
        <v>0</v>
      </c>
      <c r="N21" s="181">
        <v>0</v>
      </c>
      <c r="O21" s="181">
        <f t="shared" si="0"/>
        <v>0</v>
      </c>
      <c r="P21" s="181">
        <f t="shared" si="0"/>
        <v>0</v>
      </c>
      <c r="Q21" s="181">
        <f t="shared" si="0"/>
        <v>0</v>
      </c>
      <c r="R21" s="181">
        <f>+E21*1.2/2</f>
        <v>0</v>
      </c>
      <c r="S21" s="181">
        <v>0</v>
      </c>
      <c r="T21" s="181">
        <f t="shared" si="0"/>
        <v>0</v>
      </c>
      <c r="U21" s="181">
        <f t="shared" si="0"/>
        <v>0</v>
      </c>
      <c r="V21" s="181">
        <f t="shared" si="0"/>
        <v>0</v>
      </c>
      <c r="W21" s="181">
        <v>0</v>
      </c>
      <c r="X21" s="181">
        <v>0</v>
      </c>
      <c r="Y21" s="181">
        <f t="shared" si="0"/>
        <v>0</v>
      </c>
      <c r="Z21" s="181">
        <f t="shared" si="0"/>
        <v>0</v>
      </c>
      <c r="AA21" s="181">
        <f t="shared" si="0"/>
        <v>0</v>
      </c>
      <c r="AB21" s="181">
        <f t="shared" si="0"/>
        <v>0</v>
      </c>
    </row>
    <row r="22" spans="1:28" s="184" customFormat="1" ht="20.100000000000001" customHeight="1" x14ac:dyDescent="0.2">
      <c r="A22" s="185"/>
      <c r="B22" s="216" t="s">
        <v>709</v>
      </c>
      <c r="C22" s="777">
        <v>8000</v>
      </c>
      <c r="D22" s="780">
        <f>+D20</f>
        <v>1671.25</v>
      </c>
      <c r="E22" s="778">
        <f>+C22*D22</f>
        <v>13370000</v>
      </c>
      <c r="F22" s="174"/>
      <c r="G22" s="172">
        <f>+E22/2</f>
        <v>6685000</v>
      </c>
      <c r="H22" s="174"/>
      <c r="I22" s="181">
        <f>+G22</f>
        <v>6685000</v>
      </c>
      <c r="J22" s="181">
        <v>0</v>
      </c>
      <c r="K22" s="181">
        <f t="shared" si="0"/>
        <v>0</v>
      </c>
      <c r="L22" s="181">
        <f t="shared" si="0"/>
        <v>0</v>
      </c>
      <c r="M22" s="181">
        <v>0</v>
      </c>
      <c r="N22" s="181">
        <v>0</v>
      </c>
      <c r="O22" s="181">
        <f t="shared" si="0"/>
        <v>0</v>
      </c>
      <c r="P22" s="181">
        <f t="shared" si="0"/>
        <v>0</v>
      </c>
      <c r="Q22" s="181">
        <f t="shared" si="0"/>
        <v>0</v>
      </c>
      <c r="R22" s="181">
        <f>+E22*1.2/2</f>
        <v>8022000</v>
      </c>
      <c r="S22" s="181">
        <v>0</v>
      </c>
      <c r="T22" s="181">
        <f t="shared" si="0"/>
        <v>0</v>
      </c>
      <c r="U22" s="181">
        <f t="shared" si="0"/>
        <v>0</v>
      </c>
      <c r="V22" s="181">
        <f t="shared" si="0"/>
        <v>0</v>
      </c>
      <c r="W22" s="181">
        <v>0</v>
      </c>
      <c r="X22" s="181">
        <v>0</v>
      </c>
      <c r="Y22" s="181">
        <f t="shared" si="0"/>
        <v>0</v>
      </c>
      <c r="Z22" s="181">
        <f t="shared" si="0"/>
        <v>0</v>
      </c>
      <c r="AA22" s="181">
        <f t="shared" si="0"/>
        <v>0</v>
      </c>
      <c r="AB22" s="181">
        <f t="shared" si="0"/>
        <v>0</v>
      </c>
    </row>
    <row r="23" spans="1:28" s="184" customFormat="1" ht="20.100000000000001" customHeight="1" x14ac:dyDescent="0.2">
      <c r="A23" s="185"/>
      <c r="B23" s="164" t="s">
        <v>710</v>
      </c>
      <c r="C23" s="777">
        <f>+C20</f>
        <v>2100</v>
      </c>
      <c r="D23" s="219">
        <f>+D20*0.1</f>
        <v>167.125</v>
      </c>
      <c r="E23" s="778">
        <f>+C23*D23</f>
        <v>350962.5</v>
      </c>
      <c r="F23" s="174"/>
      <c r="G23" s="172">
        <f>+E23/3</f>
        <v>116987.5</v>
      </c>
      <c r="H23" s="174"/>
      <c r="I23" s="181">
        <f>+G23</f>
        <v>116987.5</v>
      </c>
      <c r="J23" s="181">
        <f>+I23</f>
        <v>116987.5</v>
      </c>
      <c r="K23" s="181">
        <v>0</v>
      </c>
      <c r="L23" s="181">
        <f t="shared" si="0"/>
        <v>0</v>
      </c>
      <c r="M23" s="181">
        <f t="shared" si="0"/>
        <v>0</v>
      </c>
      <c r="N23" s="181">
        <f t="shared" si="0"/>
        <v>0</v>
      </c>
      <c r="O23" s="181">
        <f t="shared" si="0"/>
        <v>0</v>
      </c>
      <c r="P23" s="181">
        <f t="shared" si="0"/>
        <v>0</v>
      </c>
      <c r="Q23" s="181">
        <f t="shared" si="0"/>
        <v>0</v>
      </c>
      <c r="R23" s="181">
        <f t="shared" si="0"/>
        <v>0</v>
      </c>
      <c r="S23" s="181">
        <f t="shared" si="0"/>
        <v>0</v>
      </c>
      <c r="T23" s="181">
        <f t="shared" si="0"/>
        <v>0</v>
      </c>
      <c r="U23" s="181">
        <f t="shared" si="0"/>
        <v>0</v>
      </c>
      <c r="V23" s="181">
        <f t="shared" si="0"/>
        <v>0</v>
      </c>
      <c r="W23" s="181">
        <f t="shared" si="0"/>
        <v>0</v>
      </c>
      <c r="X23" s="181">
        <f t="shared" si="0"/>
        <v>0</v>
      </c>
      <c r="Y23" s="181">
        <f t="shared" si="0"/>
        <v>0</v>
      </c>
      <c r="Z23" s="181">
        <f t="shared" si="0"/>
        <v>0</v>
      </c>
      <c r="AA23" s="181">
        <f t="shared" si="0"/>
        <v>0</v>
      </c>
      <c r="AB23" s="181">
        <f t="shared" si="0"/>
        <v>0</v>
      </c>
    </row>
    <row r="24" spans="1:28" s="184" customFormat="1" ht="20.100000000000001" customHeight="1" x14ac:dyDescent="0.2">
      <c r="A24" s="185"/>
      <c r="B24" s="164" t="s">
        <v>713</v>
      </c>
      <c r="C24" s="777">
        <v>1000</v>
      </c>
      <c r="D24" s="219">
        <f>+D20*1</f>
        <v>1671.25</v>
      </c>
      <c r="E24" s="778">
        <f>+C24*D24</f>
        <v>1671250</v>
      </c>
      <c r="F24" s="174"/>
      <c r="G24" s="172">
        <f>+E24/2</f>
        <v>835625</v>
      </c>
      <c r="H24" s="174"/>
      <c r="I24" s="181">
        <f>+G24</f>
        <v>835625</v>
      </c>
      <c r="J24" s="181">
        <f>+I24*0.01</f>
        <v>8356.25</v>
      </c>
      <c r="K24" s="181">
        <f t="shared" si="0"/>
        <v>8356.25</v>
      </c>
      <c r="L24" s="181">
        <f t="shared" si="0"/>
        <v>8356.25</v>
      </c>
      <c r="M24" s="181">
        <f t="shared" si="0"/>
        <v>8356.25</v>
      </c>
      <c r="N24" s="181">
        <f t="shared" si="0"/>
        <v>8356.25</v>
      </c>
      <c r="O24" s="181">
        <f t="shared" si="0"/>
        <v>8356.25</v>
      </c>
      <c r="P24" s="181">
        <f t="shared" si="0"/>
        <v>8356.25</v>
      </c>
      <c r="Q24" s="181">
        <f t="shared" si="0"/>
        <v>8356.25</v>
      </c>
      <c r="R24" s="181">
        <f t="shared" si="0"/>
        <v>8356.25</v>
      </c>
      <c r="S24" s="181">
        <f t="shared" si="0"/>
        <v>8356.25</v>
      </c>
      <c r="T24" s="181">
        <f t="shared" si="0"/>
        <v>8356.25</v>
      </c>
      <c r="U24" s="181">
        <f t="shared" si="0"/>
        <v>8356.25</v>
      </c>
      <c r="V24" s="181">
        <f t="shared" si="0"/>
        <v>8356.25</v>
      </c>
      <c r="W24" s="181">
        <f t="shared" si="0"/>
        <v>8356.25</v>
      </c>
      <c r="X24" s="181">
        <f t="shared" si="0"/>
        <v>8356.25</v>
      </c>
      <c r="Y24" s="181">
        <f t="shared" si="0"/>
        <v>8356.25</v>
      </c>
      <c r="Z24" s="181">
        <v>0</v>
      </c>
      <c r="AA24" s="181">
        <f t="shared" si="0"/>
        <v>0</v>
      </c>
      <c r="AB24" s="181">
        <f t="shared" si="0"/>
        <v>0</v>
      </c>
    </row>
    <row r="25" spans="1:28" ht="8.1" customHeight="1" x14ac:dyDescent="0.25">
      <c r="A25" s="193"/>
      <c r="B25" s="174"/>
      <c r="E25" s="779"/>
      <c r="I25" s="174"/>
      <c r="J25" s="174"/>
      <c r="K25" s="174"/>
      <c r="L25" s="174"/>
      <c r="M25" s="174"/>
      <c r="N25" s="174"/>
      <c r="O25" s="174"/>
      <c r="P25" s="174"/>
      <c r="Q25" s="174"/>
      <c r="R25" s="174"/>
    </row>
    <row r="26" spans="1:28" ht="20.100000000000001" customHeight="1" x14ac:dyDescent="0.2">
      <c r="A26" s="192" t="s">
        <v>696</v>
      </c>
      <c r="B26" s="164" t="s">
        <v>649</v>
      </c>
      <c r="C26" s="777">
        <v>100000</v>
      </c>
      <c r="D26" s="219">
        <v>1</v>
      </c>
      <c r="E26" s="778">
        <f t="shared" ref="E26:E34" si="19">+C26*D26</f>
        <v>100000</v>
      </c>
      <c r="G26" s="172">
        <f t="shared" ref="G26:G39" si="20">+E26</f>
        <v>100000</v>
      </c>
      <c r="I26" s="181">
        <v>0</v>
      </c>
      <c r="J26" s="181">
        <f>+I26</f>
        <v>0</v>
      </c>
      <c r="K26" s="181">
        <f t="shared" si="0"/>
        <v>0</v>
      </c>
      <c r="L26" s="181">
        <f t="shared" si="0"/>
        <v>0</v>
      </c>
      <c r="M26" s="181">
        <v>20000</v>
      </c>
      <c r="N26" s="181">
        <v>0</v>
      </c>
      <c r="O26" s="181">
        <f t="shared" si="0"/>
        <v>0</v>
      </c>
      <c r="P26" s="181">
        <f t="shared" si="0"/>
        <v>0</v>
      </c>
      <c r="Q26" s="181">
        <f t="shared" si="0"/>
        <v>0</v>
      </c>
      <c r="R26" s="181">
        <v>20000</v>
      </c>
      <c r="S26" s="181">
        <v>0</v>
      </c>
      <c r="T26" s="181">
        <f t="shared" si="0"/>
        <v>0</v>
      </c>
      <c r="U26" s="181">
        <f t="shared" si="0"/>
        <v>0</v>
      </c>
      <c r="V26" s="181">
        <f t="shared" si="0"/>
        <v>0</v>
      </c>
      <c r="W26" s="181">
        <v>20000</v>
      </c>
      <c r="X26" s="181">
        <v>0</v>
      </c>
      <c r="Y26" s="181">
        <f t="shared" si="0"/>
        <v>0</v>
      </c>
      <c r="Z26" s="181">
        <f t="shared" si="0"/>
        <v>0</v>
      </c>
      <c r="AA26" s="181">
        <f t="shared" si="0"/>
        <v>0</v>
      </c>
      <c r="AB26" s="181">
        <f t="shared" si="0"/>
        <v>0</v>
      </c>
    </row>
    <row r="27" spans="1:28" ht="20.100000000000001" customHeight="1" x14ac:dyDescent="0.2">
      <c r="A27" s="193"/>
      <c r="B27" s="164" t="s">
        <v>650</v>
      </c>
      <c r="C27" s="777">
        <v>50000</v>
      </c>
      <c r="D27" s="219">
        <v>1</v>
      </c>
      <c r="E27" s="778">
        <f t="shared" si="19"/>
        <v>50000</v>
      </c>
      <c r="G27" s="172">
        <f t="shared" si="20"/>
        <v>50000</v>
      </c>
      <c r="I27" s="181">
        <v>0</v>
      </c>
      <c r="J27" s="181">
        <f>+I27</f>
        <v>0</v>
      </c>
      <c r="K27" s="181">
        <f t="shared" si="0"/>
        <v>0</v>
      </c>
      <c r="L27" s="181">
        <f t="shared" si="0"/>
        <v>0</v>
      </c>
      <c r="M27" s="181">
        <v>10000</v>
      </c>
      <c r="N27" s="181">
        <v>0</v>
      </c>
      <c r="O27" s="181">
        <f t="shared" si="0"/>
        <v>0</v>
      </c>
      <c r="P27" s="181">
        <f t="shared" si="0"/>
        <v>0</v>
      </c>
      <c r="Q27" s="181">
        <f t="shared" si="0"/>
        <v>0</v>
      </c>
      <c r="R27" s="181">
        <v>10000</v>
      </c>
      <c r="S27" s="181">
        <v>0</v>
      </c>
      <c r="T27" s="181">
        <f t="shared" si="0"/>
        <v>0</v>
      </c>
      <c r="U27" s="181">
        <f t="shared" si="0"/>
        <v>0</v>
      </c>
      <c r="V27" s="181">
        <f t="shared" si="0"/>
        <v>0</v>
      </c>
      <c r="W27" s="181">
        <v>10000</v>
      </c>
      <c r="X27" s="181">
        <v>0</v>
      </c>
      <c r="Y27" s="181">
        <f t="shared" si="0"/>
        <v>0</v>
      </c>
      <c r="Z27" s="181">
        <f t="shared" si="0"/>
        <v>0</v>
      </c>
      <c r="AA27" s="181">
        <f t="shared" si="0"/>
        <v>0</v>
      </c>
      <c r="AB27" s="181">
        <f t="shared" si="0"/>
        <v>0</v>
      </c>
    </row>
    <row r="28" spans="1:28" ht="8.1" customHeight="1" x14ac:dyDescent="0.25">
      <c r="A28" s="193"/>
      <c r="B28" s="174"/>
      <c r="E28" s="779"/>
      <c r="I28" s="174"/>
      <c r="J28" s="174"/>
      <c r="K28" s="174"/>
      <c r="L28" s="174"/>
      <c r="M28" s="174"/>
      <c r="N28" s="174"/>
      <c r="O28" s="174"/>
      <c r="P28" s="174"/>
      <c r="Q28" s="174"/>
      <c r="R28" s="174"/>
    </row>
    <row r="29" spans="1:28" ht="20.100000000000001" customHeight="1" x14ac:dyDescent="0.2">
      <c r="A29" s="192" t="s">
        <v>697</v>
      </c>
      <c r="B29" s="164" t="s">
        <v>696</v>
      </c>
      <c r="C29" s="777">
        <v>10000</v>
      </c>
      <c r="D29" s="219">
        <v>1</v>
      </c>
      <c r="E29" s="778">
        <f t="shared" si="19"/>
        <v>10000</v>
      </c>
      <c r="G29" s="172">
        <f t="shared" si="20"/>
        <v>10000</v>
      </c>
      <c r="I29" s="181">
        <v>0</v>
      </c>
      <c r="J29" s="181">
        <f>+I29</f>
        <v>0</v>
      </c>
      <c r="K29" s="181">
        <f t="shared" si="0"/>
        <v>0</v>
      </c>
      <c r="L29" s="181">
        <f t="shared" si="0"/>
        <v>0</v>
      </c>
      <c r="M29" s="181">
        <f t="shared" si="0"/>
        <v>0</v>
      </c>
      <c r="N29" s="181">
        <f t="shared" si="0"/>
        <v>0</v>
      </c>
      <c r="O29" s="181">
        <f t="shared" si="0"/>
        <v>0</v>
      </c>
      <c r="P29" s="181">
        <f t="shared" si="0"/>
        <v>0</v>
      </c>
      <c r="Q29" s="181">
        <f t="shared" si="0"/>
        <v>0</v>
      </c>
      <c r="R29" s="181">
        <f t="shared" si="0"/>
        <v>0</v>
      </c>
      <c r="S29" s="181">
        <f t="shared" si="0"/>
        <v>0</v>
      </c>
      <c r="T29" s="181">
        <f t="shared" si="0"/>
        <v>0</v>
      </c>
      <c r="U29" s="181">
        <f t="shared" si="0"/>
        <v>0</v>
      </c>
      <c r="V29" s="181">
        <f t="shared" si="0"/>
        <v>0</v>
      </c>
      <c r="W29" s="181">
        <f t="shared" si="0"/>
        <v>0</v>
      </c>
      <c r="X29" s="181">
        <f t="shared" si="0"/>
        <v>0</v>
      </c>
      <c r="Y29" s="181">
        <f t="shared" si="0"/>
        <v>0</v>
      </c>
      <c r="Z29" s="181">
        <f t="shared" si="0"/>
        <v>0</v>
      </c>
      <c r="AA29" s="181">
        <f t="shared" si="0"/>
        <v>0</v>
      </c>
      <c r="AB29" s="181">
        <f t="shared" si="0"/>
        <v>0</v>
      </c>
    </row>
    <row r="30" spans="1:28" ht="20.100000000000001" customHeight="1" x14ac:dyDescent="0.2">
      <c r="A30" s="185"/>
      <c r="B30" s="164" t="s">
        <v>698</v>
      </c>
      <c r="C30" s="777">
        <v>10000</v>
      </c>
      <c r="D30" s="219">
        <v>1</v>
      </c>
      <c r="E30" s="778">
        <f t="shared" si="19"/>
        <v>10000</v>
      </c>
      <c r="G30" s="172">
        <f t="shared" si="20"/>
        <v>10000</v>
      </c>
      <c r="I30" s="181">
        <v>0</v>
      </c>
      <c r="J30" s="181">
        <f t="shared" ref="J30:AB30" si="21">+I30</f>
        <v>0</v>
      </c>
      <c r="K30" s="181">
        <f t="shared" si="21"/>
        <v>0</v>
      </c>
      <c r="L30" s="181">
        <f t="shared" si="21"/>
        <v>0</v>
      </c>
      <c r="M30" s="181">
        <f t="shared" si="21"/>
        <v>0</v>
      </c>
      <c r="N30" s="181">
        <f t="shared" si="21"/>
        <v>0</v>
      </c>
      <c r="O30" s="181">
        <f t="shared" si="21"/>
        <v>0</v>
      </c>
      <c r="P30" s="181">
        <f t="shared" si="21"/>
        <v>0</v>
      </c>
      <c r="Q30" s="181">
        <f t="shared" si="21"/>
        <v>0</v>
      </c>
      <c r="R30" s="181">
        <f t="shared" si="21"/>
        <v>0</v>
      </c>
      <c r="S30" s="181">
        <f t="shared" si="21"/>
        <v>0</v>
      </c>
      <c r="T30" s="181">
        <f t="shared" si="21"/>
        <v>0</v>
      </c>
      <c r="U30" s="181">
        <f t="shared" si="21"/>
        <v>0</v>
      </c>
      <c r="V30" s="181">
        <f t="shared" si="21"/>
        <v>0</v>
      </c>
      <c r="W30" s="181">
        <f t="shared" si="21"/>
        <v>0</v>
      </c>
      <c r="X30" s="181">
        <f t="shared" si="21"/>
        <v>0</v>
      </c>
      <c r="Y30" s="181">
        <f t="shared" si="21"/>
        <v>0</v>
      </c>
      <c r="Z30" s="181">
        <f t="shared" si="21"/>
        <v>0</v>
      </c>
      <c r="AA30" s="181">
        <f t="shared" si="21"/>
        <v>0</v>
      </c>
      <c r="AB30" s="181">
        <f t="shared" si="21"/>
        <v>0</v>
      </c>
    </row>
    <row r="31" spans="1:28" ht="20.100000000000001" customHeight="1" x14ac:dyDescent="0.2">
      <c r="A31" s="185"/>
      <c r="B31" s="164" t="s">
        <v>1059</v>
      </c>
      <c r="C31" s="777">
        <v>250</v>
      </c>
      <c r="D31" s="219">
        <f>+D20</f>
        <v>1671.25</v>
      </c>
      <c r="E31" s="778">
        <f t="shared" si="19"/>
        <v>417812.5</v>
      </c>
      <c r="G31" s="172">
        <f t="shared" si="20"/>
        <v>417812.5</v>
      </c>
      <c r="I31" s="181">
        <v>0</v>
      </c>
      <c r="J31" s="181">
        <f t="shared" ref="J31:AB31" si="22">+I31</f>
        <v>0</v>
      </c>
      <c r="K31" s="181">
        <f t="shared" si="22"/>
        <v>0</v>
      </c>
      <c r="L31" s="181">
        <f t="shared" si="22"/>
        <v>0</v>
      </c>
      <c r="M31" s="181">
        <f t="shared" si="22"/>
        <v>0</v>
      </c>
      <c r="N31" s="181">
        <f t="shared" si="22"/>
        <v>0</v>
      </c>
      <c r="O31" s="181">
        <f t="shared" si="22"/>
        <v>0</v>
      </c>
      <c r="P31" s="181">
        <f t="shared" si="22"/>
        <v>0</v>
      </c>
      <c r="Q31" s="181">
        <f t="shared" si="22"/>
        <v>0</v>
      </c>
      <c r="R31" s="181">
        <f t="shared" si="22"/>
        <v>0</v>
      </c>
      <c r="S31" s="181">
        <f t="shared" si="22"/>
        <v>0</v>
      </c>
      <c r="T31" s="181">
        <f t="shared" si="22"/>
        <v>0</v>
      </c>
      <c r="U31" s="181">
        <f t="shared" si="22"/>
        <v>0</v>
      </c>
      <c r="V31" s="181">
        <f t="shared" si="22"/>
        <v>0</v>
      </c>
      <c r="W31" s="181">
        <f t="shared" si="22"/>
        <v>0</v>
      </c>
      <c r="X31" s="181">
        <f t="shared" si="22"/>
        <v>0</v>
      </c>
      <c r="Y31" s="181">
        <f t="shared" si="22"/>
        <v>0</v>
      </c>
      <c r="Z31" s="181">
        <f t="shared" si="22"/>
        <v>0</v>
      </c>
      <c r="AA31" s="181">
        <f t="shared" si="22"/>
        <v>0</v>
      </c>
      <c r="AB31" s="181">
        <f t="shared" si="22"/>
        <v>0</v>
      </c>
    </row>
    <row r="32" spans="1:28" ht="15.75" x14ac:dyDescent="0.2">
      <c r="A32" s="185"/>
      <c r="B32" s="165" t="s">
        <v>4042</v>
      </c>
      <c r="C32" s="777">
        <v>10000</v>
      </c>
      <c r="D32" s="219">
        <v>1</v>
      </c>
      <c r="E32" s="778">
        <f>+C32*D32</f>
        <v>10000</v>
      </c>
      <c r="G32" s="172">
        <f>+E32</f>
        <v>10000</v>
      </c>
      <c r="I32" s="181">
        <v>0</v>
      </c>
      <c r="J32" s="181">
        <f t="shared" ref="J32:AB32" si="23">+I32</f>
        <v>0</v>
      </c>
      <c r="K32" s="181">
        <f t="shared" si="23"/>
        <v>0</v>
      </c>
      <c r="L32" s="181">
        <f t="shared" si="23"/>
        <v>0</v>
      </c>
      <c r="M32" s="181">
        <f t="shared" si="23"/>
        <v>0</v>
      </c>
      <c r="N32" s="181">
        <f t="shared" si="23"/>
        <v>0</v>
      </c>
      <c r="O32" s="181">
        <f t="shared" si="23"/>
        <v>0</v>
      </c>
      <c r="P32" s="181">
        <f t="shared" si="23"/>
        <v>0</v>
      </c>
      <c r="Q32" s="181">
        <f t="shared" si="23"/>
        <v>0</v>
      </c>
      <c r="R32" s="181">
        <f t="shared" si="23"/>
        <v>0</v>
      </c>
      <c r="S32" s="181">
        <f t="shared" si="23"/>
        <v>0</v>
      </c>
      <c r="T32" s="181">
        <f t="shared" si="23"/>
        <v>0</v>
      </c>
      <c r="U32" s="181">
        <f t="shared" si="23"/>
        <v>0</v>
      </c>
      <c r="V32" s="181">
        <f t="shared" si="23"/>
        <v>0</v>
      </c>
      <c r="W32" s="181">
        <f t="shared" si="23"/>
        <v>0</v>
      </c>
      <c r="X32" s="181">
        <f t="shared" si="23"/>
        <v>0</v>
      </c>
      <c r="Y32" s="181">
        <f t="shared" si="23"/>
        <v>0</v>
      </c>
      <c r="Z32" s="181">
        <f t="shared" si="23"/>
        <v>0</v>
      </c>
      <c r="AA32" s="181">
        <f t="shared" si="23"/>
        <v>0</v>
      </c>
      <c r="AB32" s="181">
        <f t="shared" si="23"/>
        <v>0</v>
      </c>
    </row>
    <row r="33" spans="1:29" ht="20.100000000000001" customHeight="1" x14ac:dyDescent="0.2">
      <c r="A33" s="185"/>
      <c r="B33" s="164" t="s">
        <v>699</v>
      </c>
      <c r="C33" s="777">
        <v>5000</v>
      </c>
      <c r="D33" s="219">
        <v>1</v>
      </c>
      <c r="E33" s="778">
        <f t="shared" si="19"/>
        <v>5000</v>
      </c>
      <c r="G33" s="172">
        <f t="shared" si="20"/>
        <v>5000</v>
      </c>
      <c r="I33" s="181">
        <v>0</v>
      </c>
      <c r="J33" s="181">
        <f t="shared" ref="J33:AB33" si="24">+I33</f>
        <v>0</v>
      </c>
      <c r="K33" s="181">
        <f t="shared" si="24"/>
        <v>0</v>
      </c>
      <c r="L33" s="181">
        <f t="shared" si="24"/>
        <v>0</v>
      </c>
      <c r="M33" s="181">
        <f t="shared" si="24"/>
        <v>0</v>
      </c>
      <c r="N33" s="181">
        <f t="shared" si="24"/>
        <v>0</v>
      </c>
      <c r="O33" s="181">
        <f t="shared" si="24"/>
        <v>0</v>
      </c>
      <c r="P33" s="181">
        <f t="shared" si="24"/>
        <v>0</v>
      </c>
      <c r="Q33" s="181">
        <f t="shared" si="24"/>
        <v>0</v>
      </c>
      <c r="R33" s="181">
        <f t="shared" si="24"/>
        <v>0</v>
      </c>
      <c r="S33" s="181">
        <f t="shared" si="24"/>
        <v>0</v>
      </c>
      <c r="T33" s="181">
        <f t="shared" si="24"/>
        <v>0</v>
      </c>
      <c r="U33" s="181">
        <f t="shared" si="24"/>
        <v>0</v>
      </c>
      <c r="V33" s="181">
        <f t="shared" si="24"/>
        <v>0</v>
      </c>
      <c r="W33" s="181">
        <f t="shared" si="24"/>
        <v>0</v>
      </c>
      <c r="X33" s="181">
        <f t="shared" si="24"/>
        <v>0</v>
      </c>
      <c r="Y33" s="181">
        <f t="shared" si="24"/>
        <v>0</v>
      </c>
      <c r="Z33" s="181">
        <f t="shared" si="24"/>
        <v>0</v>
      </c>
      <c r="AA33" s="181">
        <f t="shared" si="24"/>
        <v>0</v>
      </c>
      <c r="AB33" s="181">
        <f t="shared" si="24"/>
        <v>0</v>
      </c>
    </row>
    <row r="34" spans="1:29" ht="20.100000000000001" customHeight="1" x14ac:dyDescent="0.2">
      <c r="A34" s="185"/>
      <c r="B34" s="164" t="s">
        <v>700</v>
      </c>
      <c r="C34" s="777">
        <v>20000</v>
      </c>
      <c r="D34" s="219">
        <v>1</v>
      </c>
      <c r="E34" s="778">
        <f t="shared" si="19"/>
        <v>20000</v>
      </c>
      <c r="G34" s="172">
        <f t="shared" si="20"/>
        <v>20000</v>
      </c>
      <c r="I34" s="181">
        <v>0</v>
      </c>
      <c r="J34" s="181">
        <f t="shared" ref="J34:AB34" si="25">+I34</f>
        <v>0</v>
      </c>
      <c r="K34" s="181">
        <f t="shared" si="25"/>
        <v>0</v>
      </c>
      <c r="L34" s="181">
        <f t="shared" si="25"/>
        <v>0</v>
      </c>
      <c r="M34" s="181">
        <f t="shared" si="25"/>
        <v>0</v>
      </c>
      <c r="N34" s="181">
        <f t="shared" si="25"/>
        <v>0</v>
      </c>
      <c r="O34" s="181">
        <f t="shared" si="25"/>
        <v>0</v>
      </c>
      <c r="P34" s="181">
        <f t="shared" si="25"/>
        <v>0</v>
      </c>
      <c r="Q34" s="181">
        <f t="shared" si="25"/>
        <v>0</v>
      </c>
      <c r="R34" s="181">
        <f t="shared" si="25"/>
        <v>0</v>
      </c>
      <c r="S34" s="181">
        <f t="shared" si="25"/>
        <v>0</v>
      </c>
      <c r="T34" s="181">
        <f t="shared" si="25"/>
        <v>0</v>
      </c>
      <c r="U34" s="181">
        <f t="shared" si="25"/>
        <v>0</v>
      </c>
      <c r="V34" s="181">
        <f t="shared" si="25"/>
        <v>0</v>
      </c>
      <c r="W34" s="181">
        <f t="shared" si="25"/>
        <v>0</v>
      </c>
      <c r="X34" s="181">
        <f t="shared" si="25"/>
        <v>0</v>
      </c>
      <c r="Y34" s="181">
        <f t="shared" si="25"/>
        <v>0</v>
      </c>
      <c r="Z34" s="181">
        <f t="shared" si="25"/>
        <v>0</v>
      </c>
      <c r="AA34" s="181">
        <f t="shared" si="25"/>
        <v>0</v>
      </c>
      <c r="AB34" s="181">
        <f t="shared" si="25"/>
        <v>0</v>
      </c>
    </row>
    <row r="35" spans="1:29" ht="8.1" customHeight="1" x14ac:dyDescent="0.25">
      <c r="A35" s="193"/>
      <c r="B35" s="174"/>
      <c r="E35" s="779"/>
      <c r="I35" s="174"/>
      <c r="J35" s="174"/>
      <c r="K35" s="174"/>
      <c r="L35" s="174"/>
      <c r="M35" s="174"/>
      <c r="N35" s="174"/>
      <c r="O35" s="174"/>
      <c r="P35" s="174"/>
      <c r="Q35" s="174"/>
      <c r="R35" s="174"/>
    </row>
    <row r="36" spans="1:29" ht="20.100000000000001" customHeight="1" x14ac:dyDescent="0.2">
      <c r="A36" s="192" t="s">
        <v>661</v>
      </c>
      <c r="B36" s="165" t="s">
        <v>701</v>
      </c>
      <c r="C36" s="777">
        <v>2500</v>
      </c>
      <c r="D36" s="219">
        <f>+'Pessoal R2'!E59</f>
        <v>61</v>
      </c>
      <c r="E36" s="778">
        <f t="shared" ref="E36:E41" si="26">+C36*D36</f>
        <v>152500</v>
      </c>
      <c r="G36" s="172">
        <f>+E36/2</f>
        <v>76250</v>
      </c>
      <c r="I36" s="181">
        <f t="shared" ref="I36:I41" si="27">+G36</f>
        <v>76250</v>
      </c>
      <c r="J36" s="181">
        <v>0</v>
      </c>
      <c r="K36" s="181">
        <f t="shared" ref="K36:AB36" si="28">+J36</f>
        <v>0</v>
      </c>
      <c r="L36" s="181">
        <f t="shared" si="28"/>
        <v>0</v>
      </c>
      <c r="M36" s="181">
        <f t="shared" si="28"/>
        <v>0</v>
      </c>
      <c r="N36" s="181">
        <f t="shared" si="28"/>
        <v>0</v>
      </c>
      <c r="O36" s="181">
        <f t="shared" si="28"/>
        <v>0</v>
      </c>
      <c r="P36" s="181">
        <f t="shared" si="28"/>
        <v>0</v>
      </c>
      <c r="Q36" s="181">
        <f t="shared" si="28"/>
        <v>0</v>
      </c>
      <c r="R36" s="181">
        <f t="shared" si="28"/>
        <v>0</v>
      </c>
      <c r="S36" s="181">
        <f t="shared" si="28"/>
        <v>0</v>
      </c>
      <c r="T36" s="181">
        <f t="shared" si="28"/>
        <v>0</v>
      </c>
      <c r="U36" s="181">
        <f t="shared" si="28"/>
        <v>0</v>
      </c>
      <c r="V36" s="181">
        <f t="shared" si="28"/>
        <v>0</v>
      </c>
      <c r="W36" s="181">
        <f t="shared" si="28"/>
        <v>0</v>
      </c>
      <c r="X36" s="181">
        <f t="shared" si="28"/>
        <v>0</v>
      </c>
      <c r="Y36" s="181">
        <f t="shared" si="28"/>
        <v>0</v>
      </c>
      <c r="Z36" s="181">
        <f t="shared" si="28"/>
        <v>0</v>
      </c>
      <c r="AA36" s="181">
        <f t="shared" si="28"/>
        <v>0</v>
      </c>
      <c r="AB36" s="181">
        <f t="shared" si="28"/>
        <v>0</v>
      </c>
    </row>
    <row r="37" spans="1:29" ht="20.100000000000001" customHeight="1" x14ac:dyDescent="0.2">
      <c r="A37" s="185"/>
      <c r="B37" s="165" t="s">
        <v>4037</v>
      </c>
      <c r="C37" s="777">
        <v>250000</v>
      </c>
      <c r="D37" s="219">
        <v>1</v>
      </c>
      <c r="E37" s="778">
        <f t="shared" si="26"/>
        <v>250000</v>
      </c>
      <c r="G37" s="172">
        <v>75000</v>
      </c>
      <c r="I37" s="181">
        <v>75000</v>
      </c>
      <c r="J37" s="181">
        <v>10000</v>
      </c>
      <c r="K37" s="181">
        <v>10000</v>
      </c>
      <c r="L37" s="181">
        <f t="shared" ref="L37:AB37" si="29">+K37</f>
        <v>10000</v>
      </c>
      <c r="M37" s="181">
        <v>5000</v>
      </c>
      <c r="N37" s="181">
        <f t="shared" si="29"/>
        <v>5000</v>
      </c>
      <c r="O37" s="181">
        <f t="shared" si="29"/>
        <v>5000</v>
      </c>
      <c r="P37" s="181">
        <f t="shared" si="29"/>
        <v>5000</v>
      </c>
      <c r="Q37" s="181">
        <f t="shared" si="29"/>
        <v>5000</v>
      </c>
      <c r="R37" s="181">
        <f t="shared" si="29"/>
        <v>5000</v>
      </c>
      <c r="S37" s="181">
        <f t="shared" si="29"/>
        <v>5000</v>
      </c>
      <c r="T37" s="181">
        <f t="shared" si="29"/>
        <v>5000</v>
      </c>
      <c r="U37" s="181">
        <f t="shared" si="29"/>
        <v>5000</v>
      </c>
      <c r="V37" s="181">
        <f t="shared" si="29"/>
        <v>5000</v>
      </c>
      <c r="W37" s="181">
        <f t="shared" si="29"/>
        <v>5000</v>
      </c>
      <c r="X37" s="181">
        <f t="shared" si="29"/>
        <v>5000</v>
      </c>
      <c r="Y37" s="181">
        <f t="shared" si="29"/>
        <v>5000</v>
      </c>
      <c r="Z37" s="181">
        <f t="shared" si="29"/>
        <v>5000</v>
      </c>
      <c r="AA37" s="181">
        <v>0</v>
      </c>
      <c r="AB37" s="181">
        <f t="shared" si="29"/>
        <v>0</v>
      </c>
    </row>
    <row r="38" spans="1:29" ht="20.100000000000001" customHeight="1" x14ac:dyDescent="0.2">
      <c r="A38" s="185"/>
      <c r="B38" s="165" t="s">
        <v>702</v>
      </c>
      <c r="C38" s="777">
        <v>1000</v>
      </c>
      <c r="D38" s="219">
        <v>7</v>
      </c>
      <c r="E38" s="778">
        <f t="shared" si="26"/>
        <v>7000</v>
      </c>
      <c r="G38" s="172">
        <f>+E38/2</f>
        <v>3500</v>
      </c>
      <c r="I38" s="181">
        <f t="shared" si="27"/>
        <v>3500</v>
      </c>
      <c r="J38" s="181">
        <v>0</v>
      </c>
      <c r="K38" s="181">
        <f t="shared" ref="K38:AB38" si="30">+J38</f>
        <v>0</v>
      </c>
      <c r="L38" s="181">
        <f t="shared" si="30"/>
        <v>0</v>
      </c>
      <c r="M38" s="181">
        <v>3000</v>
      </c>
      <c r="N38" s="181">
        <v>0</v>
      </c>
      <c r="O38" s="181">
        <f t="shared" si="30"/>
        <v>0</v>
      </c>
      <c r="P38" s="181">
        <f t="shared" si="30"/>
        <v>0</v>
      </c>
      <c r="Q38" s="181">
        <f t="shared" si="30"/>
        <v>0</v>
      </c>
      <c r="R38" s="181">
        <f t="shared" si="30"/>
        <v>0</v>
      </c>
      <c r="S38" s="181">
        <v>3000</v>
      </c>
      <c r="T38" s="181">
        <v>0</v>
      </c>
      <c r="U38" s="181">
        <f t="shared" si="30"/>
        <v>0</v>
      </c>
      <c r="V38" s="181">
        <f t="shared" si="30"/>
        <v>0</v>
      </c>
      <c r="W38" s="181">
        <v>3000</v>
      </c>
      <c r="X38" s="181">
        <v>0</v>
      </c>
      <c r="Y38" s="181">
        <f t="shared" si="30"/>
        <v>0</v>
      </c>
      <c r="Z38" s="181">
        <f t="shared" si="30"/>
        <v>0</v>
      </c>
      <c r="AA38" s="181">
        <f t="shared" si="30"/>
        <v>0</v>
      </c>
      <c r="AB38" s="181">
        <f t="shared" si="30"/>
        <v>0</v>
      </c>
    </row>
    <row r="39" spans="1:29" ht="20.100000000000001" customHeight="1" x14ac:dyDescent="0.2">
      <c r="A39" s="185"/>
      <c r="B39" s="165" t="s">
        <v>712</v>
      </c>
      <c r="C39" s="777">
        <v>20000</v>
      </c>
      <c r="D39" s="219">
        <v>0</v>
      </c>
      <c r="E39" s="778">
        <f t="shared" si="26"/>
        <v>0</v>
      </c>
      <c r="G39" s="172">
        <f t="shared" si="20"/>
        <v>0</v>
      </c>
      <c r="I39" s="181">
        <v>0</v>
      </c>
      <c r="J39" s="181">
        <f t="shared" ref="J39:AB39" si="31">+I39</f>
        <v>0</v>
      </c>
      <c r="K39" s="181">
        <f t="shared" si="31"/>
        <v>0</v>
      </c>
      <c r="L39" s="181">
        <f t="shared" si="31"/>
        <v>0</v>
      </c>
      <c r="M39" s="181">
        <f t="shared" si="31"/>
        <v>0</v>
      </c>
      <c r="N39" s="181">
        <f t="shared" si="31"/>
        <v>0</v>
      </c>
      <c r="O39" s="181">
        <f t="shared" si="31"/>
        <v>0</v>
      </c>
      <c r="P39" s="181">
        <f t="shared" si="31"/>
        <v>0</v>
      </c>
      <c r="Q39" s="181">
        <f t="shared" si="31"/>
        <v>0</v>
      </c>
      <c r="R39" s="181">
        <v>40000</v>
      </c>
      <c r="S39" s="181">
        <v>0</v>
      </c>
      <c r="T39" s="181">
        <f t="shared" si="31"/>
        <v>0</v>
      </c>
      <c r="U39" s="181">
        <f t="shared" si="31"/>
        <v>0</v>
      </c>
      <c r="V39" s="181">
        <f t="shared" si="31"/>
        <v>0</v>
      </c>
      <c r="W39" s="181">
        <f t="shared" si="31"/>
        <v>0</v>
      </c>
      <c r="X39" s="181">
        <f t="shared" si="31"/>
        <v>0</v>
      </c>
      <c r="Y39" s="181">
        <f t="shared" si="31"/>
        <v>0</v>
      </c>
      <c r="Z39" s="181">
        <f t="shared" si="31"/>
        <v>0</v>
      </c>
      <c r="AA39" s="181">
        <f t="shared" si="31"/>
        <v>0</v>
      </c>
      <c r="AB39" s="181">
        <f t="shared" si="31"/>
        <v>0</v>
      </c>
    </row>
    <row r="40" spans="1:29" ht="15.75" x14ac:dyDescent="0.2">
      <c r="A40" s="185"/>
      <c r="B40" s="165" t="s">
        <v>704</v>
      </c>
      <c r="C40" s="777">
        <v>1200</v>
      </c>
      <c r="D40" s="219">
        <v>8</v>
      </c>
      <c r="E40" s="778">
        <f t="shared" si="26"/>
        <v>9600</v>
      </c>
      <c r="G40" s="172">
        <f>+E40</f>
        <v>9600</v>
      </c>
      <c r="I40" s="181">
        <v>0</v>
      </c>
      <c r="J40" s="181">
        <v>0</v>
      </c>
      <c r="K40" s="181">
        <f t="shared" ref="K40:AB40" si="32">+J40</f>
        <v>0</v>
      </c>
      <c r="L40" s="181">
        <f t="shared" si="32"/>
        <v>0</v>
      </c>
      <c r="M40" s="181">
        <f t="shared" si="32"/>
        <v>0</v>
      </c>
      <c r="N40" s="181">
        <v>2000</v>
      </c>
      <c r="O40" s="181">
        <v>0</v>
      </c>
      <c r="P40" s="181">
        <f t="shared" si="32"/>
        <v>0</v>
      </c>
      <c r="Q40" s="181">
        <f t="shared" si="32"/>
        <v>0</v>
      </c>
      <c r="R40" s="181">
        <f t="shared" si="32"/>
        <v>0</v>
      </c>
      <c r="S40" s="181">
        <v>2000</v>
      </c>
      <c r="T40" s="181">
        <v>0</v>
      </c>
      <c r="U40" s="181">
        <f t="shared" si="32"/>
        <v>0</v>
      </c>
      <c r="V40" s="181">
        <f t="shared" si="32"/>
        <v>0</v>
      </c>
      <c r="W40" s="181">
        <f t="shared" si="32"/>
        <v>0</v>
      </c>
      <c r="X40" s="181">
        <f t="shared" si="32"/>
        <v>0</v>
      </c>
      <c r="Y40" s="181">
        <f t="shared" si="32"/>
        <v>0</v>
      </c>
      <c r="Z40" s="181">
        <f t="shared" si="32"/>
        <v>0</v>
      </c>
      <c r="AA40" s="181">
        <f t="shared" si="32"/>
        <v>0</v>
      </c>
      <c r="AB40" s="181">
        <f t="shared" si="32"/>
        <v>0</v>
      </c>
    </row>
    <row r="41" spans="1:29" ht="15.75" x14ac:dyDescent="0.2">
      <c r="A41" s="185"/>
      <c r="B41" s="165" t="s">
        <v>671</v>
      </c>
      <c r="C41" s="777">
        <v>10000</v>
      </c>
      <c r="D41" s="219">
        <v>1</v>
      </c>
      <c r="E41" s="778">
        <f t="shared" si="26"/>
        <v>10000</v>
      </c>
      <c r="G41" s="172">
        <v>5000</v>
      </c>
      <c r="I41" s="181">
        <f t="shared" si="27"/>
        <v>5000</v>
      </c>
      <c r="J41" s="181">
        <v>0</v>
      </c>
      <c r="K41" s="181">
        <f t="shared" ref="K41:AB41" si="33">+J41</f>
        <v>0</v>
      </c>
      <c r="L41" s="181">
        <f t="shared" si="33"/>
        <v>0</v>
      </c>
      <c r="M41" s="181">
        <f t="shared" si="33"/>
        <v>0</v>
      </c>
      <c r="N41" s="181">
        <f t="shared" si="33"/>
        <v>0</v>
      </c>
      <c r="O41" s="181">
        <f t="shared" si="33"/>
        <v>0</v>
      </c>
      <c r="P41" s="181">
        <f t="shared" si="33"/>
        <v>0</v>
      </c>
      <c r="Q41" s="181">
        <f t="shared" si="33"/>
        <v>0</v>
      </c>
      <c r="R41" s="181">
        <f t="shared" si="33"/>
        <v>0</v>
      </c>
      <c r="S41" s="181">
        <f t="shared" si="33"/>
        <v>0</v>
      </c>
      <c r="T41" s="181">
        <f t="shared" si="33"/>
        <v>0</v>
      </c>
      <c r="U41" s="181">
        <f t="shared" si="33"/>
        <v>0</v>
      </c>
      <c r="V41" s="181">
        <f t="shared" si="33"/>
        <v>0</v>
      </c>
      <c r="W41" s="181">
        <f t="shared" si="33"/>
        <v>0</v>
      </c>
      <c r="X41" s="181">
        <f t="shared" si="33"/>
        <v>0</v>
      </c>
      <c r="Y41" s="181">
        <f t="shared" si="33"/>
        <v>0</v>
      </c>
      <c r="Z41" s="181">
        <f t="shared" si="33"/>
        <v>0</v>
      </c>
      <c r="AA41" s="181">
        <f t="shared" si="33"/>
        <v>0</v>
      </c>
      <c r="AB41" s="181">
        <f t="shared" si="33"/>
        <v>0</v>
      </c>
    </row>
    <row r="42" spans="1:29" ht="8.1" customHeight="1" x14ac:dyDescent="0.25">
      <c r="A42" s="193"/>
      <c r="B42" s="174"/>
      <c r="E42" s="779"/>
      <c r="I42" s="174"/>
      <c r="J42" s="174"/>
      <c r="K42" s="174"/>
      <c r="L42" s="174"/>
      <c r="M42" s="174"/>
      <c r="N42" s="174"/>
      <c r="O42" s="174"/>
      <c r="P42" s="174"/>
      <c r="Q42" s="174"/>
      <c r="R42" s="174"/>
    </row>
    <row r="43" spans="1:29" ht="20.100000000000001" customHeight="1" x14ac:dyDescent="0.2">
      <c r="A43" s="192" t="s">
        <v>711</v>
      </c>
      <c r="B43" s="164" t="s">
        <v>714</v>
      </c>
      <c r="C43" s="777">
        <v>50000</v>
      </c>
      <c r="D43" s="219">
        <v>1</v>
      </c>
      <c r="E43" s="777">
        <f>+C43*D43</f>
        <v>50000</v>
      </c>
      <c r="G43" s="172">
        <f>+E43/2</f>
        <v>25000</v>
      </c>
      <c r="I43" s="181">
        <f>+G43</f>
        <v>25000</v>
      </c>
      <c r="J43" s="181">
        <v>0</v>
      </c>
      <c r="K43" s="181">
        <f t="shared" ref="K43:AA43" si="34">+J43</f>
        <v>0</v>
      </c>
      <c r="L43" s="181">
        <f t="shared" si="34"/>
        <v>0</v>
      </c>
      <c r="M43" s="181">
        <f t="shared" si="34"/>
        <v>0</v>
      </c>
      <c r="N43" s="181">
        <f t="shared" si="34"/>
        <v>0</v>
      </c>
      <c r="O43" s="181">
        <f t="shared" si="34"/>
        <v>0</v>
      </c>
      <c r="P43" s="181">
        <f t="shared" si="34"/>
        <v>0</v>
      </c>
      <c r="Q43" s="181">
        <f t="shared" si="34"/>
        <v>0</v>
      </c>
      <c r="R43" s="181">
        <f t="shared" si="34"/>
        <v>0</v>
      </c>
      <c r="S43" s="181">
        <f t="shared" si="34"/>
        <v>0</v>
      </c>
      <c r="T43" s="181">
        <f t="shared" si="34"/>
        <v>0</v>
      </c>
      <c r="U43" s="181">
        <f t="shared" si="34"/>
        <v>0</v>
      </c>
      <c r="V43" s="181">
        <f t="shared" si="34"/>
        <v>0</v>
      </c>
      <c r="W43" s="181">
        <f t="shared" si="34"/>
        <v>0</v>
      </c>
      <c r="X43" s="181">
        <f t="shared" si="34"/>
        <v>0</v>
      </c>
      <c r="Y43" s="181">
        <v>0</v>
      </c>
      <c r="Z43" s="181">
        <f t="shared" si="34"/>
        <v>0</v>
      </c>
      <c r="AA43" s="181">
        <f t="shared" si="34"/>
        <v>0</v>
      </c>
      <c r="AB43" s="181">
        <v>0</v>
      </c>
    </row>
    <row r="44" spans="1:29" ht="20.100000000000001" customHeight="1" x14ac:dyDescent="0.25">
      <c r="B44" s="166"/>
      <c r="E44" s="781"/>
    </row>
    <row r="45" spans="1:29" ht="20.100000000000001" customHeight="1" x14ac:dyDescent="0.25">
      <c r="B45" s="166"/>
      <c r="E45" s="475" t="s">
        <v>54</v>
      </c>
      <c r="F45" s="459"/>
      <c r="G45" s="458">
        <f>SUM(G10:G43)</f>
        <v>25919587.5</v>
      </c>
      <c r="H45" s="459"/>
      <c r="I45" s="458">
        <f t="shared" ref="I45:AB45" si="35">SUM(I10:I43)</f>
        <v>10577175</v>
      </c>
      <c r="J45" s="458">
        <f t="shared" si="35"/>
        <v>5135343.75</v>
      </c>
      <c r="K45" s="458">
        <f t="shared" si="35"/>
        <v>4018356.25</v>
      </c>
      <c r="L45" s="458">
        <f t="shared" si="35"/>
        <v>4018356.25</v>
      </c>
      <c r="M45" s="458">
        <f t="shared" si="35"/>
        <v>4046356.25</v>
      </c>
      <c r="N45" s="458">
        <f t="shared" si="35"/>
        <v>4015356.25</v>
      </c>
      <c r="O45" s="458">
        <f t="shared" si="35"/>
        <v>4013356.25</v>
      </c>
      <c r="P45" s="458">
        <f t="shared" si="35"/>
        <v>4013356.25</v>
      </c>
      <c r="Q45" s="458">
        <f t="shared" si="35"/>
        <v>4013356.25</v>
      </c>
      <c r="R45" s="458">
        <f t="shared" si="35"/>
        <v>14211131.25</v>
      </c>
      <c r="S45" s="458">
        <f t="shared" si="35"/>
        <v>4018356.25</v>
      </c>
      <c r="T45" s="458">
        <f t="shared" si="35"/>
        <v>4013356.25</v>
      </c>
      <c r="U45" s="458">
        <f t="shared" si="35"/>
        <v>4013356.25</v>
      </c>
      <c r="V45" s="458">
        <f t="shared" si="35"/>
        <v>4013356.25</v>
      </c>
      <c r="W45" s="458">
        <f t="shared" si="35"/>
        <v>4046356.25</v>
      </c>
      <c r="X45" s="458">
        <f t="shared" si="35"/>
        <v>4013356.25</v>
      </c>
      <c r="Y45" s="458">
        <f t="shared" si="35"/>
        <v>4013356.25</v>
      </c>
      <c r="Z45" s="458">
        <f t="shared" si="35"/>
        <v>4005000</v>
      </c>
      <c r="AA45" s="458">
        <f t="shared" si="35"/>
        <v>4000000</v>
      </c>
      <c r="AB45" s="458">
        <f t="shared" si="35"/>
        <v>4000000</v>
      </c>
    </row>
    <row r="46" spans="1:29" ht="9" customHeight="1" x14ac:dyDescent="0.25">
      <c r="B46" s="166"/>
      <c r="E46" s="782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</row>
    <row r="47" spans="1:29" ht="20.100000000000001" customHeight="1" x14ac:dyDescent="0.25">
      <c r="B47" s="166"/>
      <c r="E47" s="475" t="s">
        <v>1163</v>
      </c>
      <c r="F47" s="217"/>
      <c r="G47" s="458">
        <f>+G45-G11</f>
        <v>10919587.5</v>
      </c>
      <c r="H47" s="459"/>
      <c r="I47" s="458">
        <f t="shared" ref="I47:AB47" si="36">+I45-I11</f>
        <v>10577175</v>
      </c>
      <c r="J47" s="458">
        <f t="shared" si="36"/>
        <v>1135343.75</v>
      </c>
      <c r="K47" s="458">
        <f t="shared" si="36"/>
        <v>18356.25</v>
      </c>
      <c r="L47" s="458">
        <f t="shared" si="36"/>
        <v>18356.25</v>
      </c>
      <c r="M47" s="458">
        <f t="shared" si="36"/>
        <v>46356.25</v>
      </c>
      <c r="N47" s="458">
        <f t="shared" si="36"/>
        <v>15356.25</v>
      </c>
      <c r="O47" s="458">
        <f t="shared" si="36"/>
        <v>13356.25</v>
      </c>
      <c r="P47" s="458">
        <f t="shared" si="36"/>
        <v>13356.25</v>
      </c>
      <c r="Q47" s="458">
        <f t="shared" si="36"/>
        <v>13356.25</v>
      </c>
      <c r="R47" s="458">
        <f t="shared" si="36"/>
        <v>10211131.25</v>
      </c>
      <c r="S47" s="458">
        <f t="shared" si="36"/>
        <v>18356.25</v>
      </c>
      <c r="T47" s="458">
        <f t="shared" si="36"/>
        <v>13356.25</v>
      </c>
      <c r="U47" s="458">
        <f t="shared" si="36"/>
        <v>13356.25</v>
      </c>
      <c r="V47" s="458">
        <f t="shared" si="36"/>
        <v>13356.25</v>
      </c>
      <c r="W47" s="458">
        <f t="shared" si="36"/>
        <v>46356.25</v>
      </c>
      <c r="X47" s="458">
        <f t="shared" si="36"/>
        <v>13356.25</v>
      </c>
      <c r="Y47" s="458">
        <f t="shared" si="36"/>
        <v>13356.25</v>
      </c>
      <c r="Z47" s="458">
        <f t="shared" si="36"/>
        <v>5000</v>
      </c>
      <c r="AA47" s="458">
        <f t="shared" si="36"/>
        <v>0</v>
      </c>
      <c r="AB47" s="458">
        <f t="shared" si="36"/>
        <v>0</v>
      </c>
      <c r="AC47" s="217"/>
    </row>
    <row r="48" spans="1:29" ht="20.100000000000001" customHeight="1" x14ac:dyDescent="0.25">
      <c r="B48" s="166"/>
      <c r="F48" s="217"/>
      <c r="H48" s="217"/>
      <c r="S48" s="217"/>
      <c r="T48" s="217"/>
      <c r="U48" s="217"/>
      <c r="V48" s="217"/>
      <c r="W48" s="217"/>
      <c r="X48" s="217"/>
      <c r="Y48" s="217"/>
      <c r="Z48" s="217"/>
      <c r="AA48" s="217"/>
      <c r="AB48" s="217"/>
      <c r="AC48" s="217"/>
    </row>
    <row r="49" spans="1:28" ht="20.100000000000001" customHeight="1" x14ac:dyDescent="0.25">
      <c r="B49" s="166"/>
      <c r="C49" s="782" t="s">
        <v>1135</v>
      </c>
    </row>
    <row r="50" spans="1:28" ht="15.75" customHeight="1" x14ac:dyDescent="0.25">
      <c r="A50" s="945" t="s">
        <v>1139</v>
      </c>
      <c r="B50" s="173" t="s">
        <v>649</v>
      </c>
      <c r="C50" s="382">
        <v>5</v>
      </c>
      <c r="D50" s="382"/>
      <c r="E50" s="783">
        <f>+E17+E20+E21+E22+E23+E24+E26</f>
        <v>19051837.5</v>
      </c>
      <c r="G50" s="383">
        <f>+G17+G20+G21+G22+G23+G24+G26</f>
        <v>9542425</v>
      </c>
      <c r="I50" s="383">
        <f t="shared" ref="I50:AB50" si="37">+I17+I20+I21+I22+I23+I24+I26</f>
        <v>9392425</v>
      </c>
      <c r="J50" s="383">
        <f t="shared" si="37"/>
        <v>125343.75</v>
      </c>
      <c r="K50" s="383">
        <f t="shared" si="37"/>
        <v>8356.25</v>
      </c>
      <c r="L50" s="383">
        <f t="shared" si="37"/>
        <v>8356.25</v>
      </c>
      <c r="M50" s="383">
        <f t="shared" si="37"/>
        <v>28356.25</v>
      </c>
      <c r="N50" s="383">
        <f t="shared" si="37"/>
        <v>8356.25</v>
      </c>
      <c r="O50" s="383">
        <f t="shared" si="37"/>
        <v>8356.25</v>
      </c>
      <c r="P50" s="383">
        <f t="shared" si="37"/>
        <v>8356.25</v>
      </c>
      <c r="Q50" s="383">
        <f t="shared" si="37"/>
        <v>8356.25</v>
      </c>
      <c r="R50" s="383">
        <f t="shared" si="37"/>
        <v>10156131.25</v>
      </c>
      <c r="S50" s="383">
        <f t="shared" si="37"/>
        <v>8356.25</v>
      </c>
      <c r="T50" s="383">
        <f t="shared" si="37"/>
        <v>8356.25</v>
      </c>
      <c r="U50" s="383">
        <f t="shared" si="37"/>
        <v>8356.25</v>
      </c>
      <c r="V50" s="383">
        <f t="shared" si="37"/>
        <v>8356.25</v>
      </c>
      <c r="W50" s="383">
        <f t="shared" si="37"/>
        <v>28356.25</v>
      </c>
      <c r="X50" s="383">
        <f t="shared" si="37"/>
        <v>8356.25</v>
      </c>
      <c r="Y50" s="383">
        <f t="shared" si="37"/>
        <v>8356.25</v>
      </c>
      <c r="Z50" s="383">
        <f t="shared" si="37"/>
        <v>0</v>
      </c>
      <c r="AA50" s="383">
        <f t="shared" si="37"/>
        <v>0</v>
      </c>
      <c r="AB50" s="383">
        <f t="shared" si="37"/>
        <v>0</v>
      </c>
    </row>
    <row r="51" spans="1:28" x14ac:dyDescent="0.25">
      <c r="A51" s="946"/>
      <c r="B51" s="173" t="s">
        <v>650</v>
      </c>
      <c r="C51" s="382">
        <v>5</v>
      </c>
      <c r="D51" s="382"/>
      <c r="E51" s="784">
        <f>+E13+E14+E18+E27</f>
        <v>660000</v>
      </c>
      <c r="G51" s="299">
        <f>+G13+G14+G18+G27</f>
        <v>660000</v>
      </c>
      <c r="I51" s="299">
        <f t="shared" ref="I51:AB51" si="38">+I13+I14+I18+I27</f>
        <v>0</v>
      </c>
      <c r="J51" s="299">
        <f t="shared" si="38"/>
        <v>0</v>
      </c>
      <c r="K51" s="299">
        <f t="shared" si="38"/>
        <v>0</v>
      </c>
      <c r="L51" s="299">
        <f t="shared" si="38"/>
        <v>0</v>
      </c>
      <c r="M51" s="299">
        <f t="shared" si="38"/>
        <v>10000</v>
      </c>
      <c r="N51" s="299">
        <f t="shared" si="38"/>
        <v>0</v>
      </c>
      <c r="O51" s="299">
        <f t="shared" si="38"/>
        <v>0</v>
      </c>
      <c r="P51" s="299">
        <f t="shared" si="38"/>
        <v>0</v>
      </c>
      <c r="Q51" s="299">
        <f t="shared" si="38"/>
        <v>0</v>
      </c>
      <c r="R51" s="299">
        <f t="shared" si="38"/>
        <v>10000</v>
      </c>
      <c r="S51" s="299">
        <f t="shared" si="38"/>
        <v>0</v>
      </c>
      <c r="T51" s="299">
        <f t="shared" si="38"/>
        <v>0</v>
      </c>
      <c r="U51" s="299">
        <f t="shared" si="38"/>
        <v>0</v>
      </c>
      <c r="V51" s="299">
        <f t="shared" si="38"/>
        <v>0</v>
      </c>
      <c r="W51" s="299">
        <f t="shared" si="38"/>
        <v>10000</v>
      </c>
      <c r="X51" s="299">
        <f t="shared" si="38"/>
        <v>0</v>
      </c>
      <c r="Y51" s="299">
        <f t="shared" si="38"/>
        <v>0</v>
      </c>
      <c r="Z51" s="299">
        <f t="shared" si="38"/>
        <v>0</v>
      </c>
      <c r="AA51" s="299">
        <f t="shared" si="38"/>
        <v>0</v>
      </c>
      <c r="AB51" s="299">
        <f t="shared" si="38"/>
        <v>0</v>
      </c>
    </row>
    <row r="52" spans="1:28" x14ac:dyDescent="0.25">
      <c r="A52" s="946"/>
      <c r="B52" s="173" t="s">
        <v>703</v>
      </c>
      <c r="C52" s="382">
        <v>5</v>
      </c>
      <c r="D52" s="382"/>
      <c r="E52" s="784">
        <f>+E39</f>
        <v>0</v>
      </c>
      <c r="G52" s="299">
        <f>+G39</f>
        <v>0</v>
      </c>
      <c r="I52" s="299">
        <f t="shared" ref="I52:AB52" si="39">+I39</f>
        <v>0</v>
      </c>
      <c r="J52" s="299">
        <f t="shared" si="39"/>
        <v>0</v>
      </c>
      <c r="K52" s="299">
        <f t="shared" si="39"/>
        <v>0</v>
      </c>
      <c r="L52" s="299">
        <f t="shared" si="39"/>
        <v>0</v>
      </c>
      <c r="M52" s="299">
        <f t="shared" si="39"/>
        <v>0</v>
      </c>
      <c r="N52" s="299">
        <f t="shared" si="39"/>
        <v>0</v>
      </c>
      <c r="O52" s="299">
        <f t="shared" si="39"/>
        <v>0</v>
      </c>
      <c r="P52" s="299">
        <f t="shared" si="39"/>
        <v>0</v>
      </c>
      <c r="Q52" s="299">
        <f t="shared" si="39"/>
        <v>0</v>
      </c>
      <c r="R52" s="299">
        <f t="shared" si="39"/>
        <v>40000</v>
      </c>
      <c r="S52" s="299">
        <f t="shared" si="39"/>
        <v>0</v>
      </c>
      <c r="T52" s="299">
        <f t="shared" si="39"/>
        <v>0</v>
      </c>
      <c r="U52" s="299">
        <f t="shared" si="39"/>
        <v>0</v>
      </c>
      <c r="V52" s="299">
        <f t="shared" si="39"/>
        <v>0</v>
      </c>
      <c r="W52" s="299">
        <f t="shared" si="39"/>
        <v>0</v>
      </c>
      <c r="X52" s="299">
        <f t="shared" si="39"/>
        <v>0</v>
      </c>
      <c r="Y52" s="299">
        <f t="shared" si="39"/>
        <v>0</v>
      </c>
      <c r="Z52" s="299">
        <f t="shared" si="39"/>
        <v>0</v>
      </c>
      <c r="AA52" s="299">
        <f t="shared" si="39"/>
        <v>0</v>
      </c>
      <c r="AB52" s="299">
        <f t="shared" si="39"/>
        <v>0</v>
      </c>
    </row>
    <row r="53" spans="1:28" x14ac:dyDescent="0.25">
      <c r="A53" s="946"/>
      <c r="B53" s="173" t="s">
        <v>1134</v>
      </c>
      <c r="C53" s="382">
        <v>10</v>
      </c>
      <c r="D53" s="382"/>
      <c r="E53" s="784">
        <v>0</v>
      </c>
      <c r="G53" s="299">
        <v>0</v>
      </c>
      <c r="I53" s="299">
        <v>0</v>
      </c>
      <c r="J53" s="299">
        <v>0</v>
      </c>
      <c r="K53" s="299">
        <v>0</v>
      </c>
      <c r="L53" s="299">
        <v>0</v>
      </c>
      <c r="M53" s="299">
        <v>0</v>
      </c>
      <c r="N53" s="299">
        <v>0</v>
      </c>
      <c r="O53" s="299">
        <v>0</v>
      </c>
      <c r="P53" s="299">
        <v>0</v>
      </c>
      <c r="Q53" s="299">
        <v>0</v>
      </c>
      <c r="R53" s="299">
        <v>0</v>
      </c>
      <c r="S53" s="299">
        <v>0</v>
      </c>
      <c r="T53" s="299">
        <v>0</v>
      </c>
      <c r="U53" s="299">
        <v>0</v>
      </c>
      <c r="V53" s="299">
        <v>0</v>
      </c>
      <c r="W53" s="299">
        <v>0</v>
      </c>
      <c r="X53" s="299">
        <v>0</v>
      </c>
      <c r="Y53" s="299">
        <v>0</v>
      </c>
      <c r="Z53" s="299">
        <v>0</v>
      </c>
      <c r="AA53" s="299">
        <v>0</v>
      </c>
      <c r="AB53" s="299">
        <v>0</v>
      </c>
    </row>
    <row r="54" spans="1:28" x14ac:dyDescent="0.25">
      <c r="A54" s="161"/>
      <c r="B54" s="161"/>
      <c r="C54" s="947" t="s">
        <v>1144</v>
      </c>
      <c r="D54" s="947"/>
      <c r="E54" s="785"/>
      <c r="G54" s="300">
        <f t="shared" ref="G54:AB54" si="40">SUM(G50:G53)</f>
        <v>10202425</v>
      </c>
      <c r="H54" s="384"/>
      <c r="I54" s="300">
        <f t="shared" si="40"/>
        <v>9392425</v>
      </c>
      <c r="J54" s="300">
        <f t="shared" si="40"/>
        <v>125343.75</v>
      </c>
      <c r="K54" s="300">
        <f t="shared" si="40"/>
        <v>8356.25</v>
      </c>
      <c r="L54" s="300">
        <f t="shared" si="40"/>
        <v>8356.25</v>
      </c>
      <c r="M54" s="300">
        <f t="shared" si="40"/>
        <v>38356.25</v>
      </c>
      <c r="N54" s="300">
        <f t="shared" si="40"/>
        <v>8356.25</v>
      </c>
      <c r="O54" s="300">
        <f t="shared" si="40"/>
        <v>8356.25</v>
      </c>
      <c r="P54" s="300">
        <f t="shared" si="40"/>
        <v>8356.25</v>
      </c>
      <c r="Q54" s="300">
        <f t="shared" si="40"/>
        <v>8356.25</v>
      </c>
      <c r="R54" s="300">
        <f t="shared" si="40"/>
        <v>10206131.25</v>
      </c>
      <c r="S54" s="300">
        <f t="shared" si="40"/>
        <v>8356.25</v>
      </c>
      <c r="T54" s="300">
        <f t="shared" si="40"/>
        <v>8356.25</v>
      </c>
      <c r="U54" s="300">
        <f t="shared" si="40"/>
        <v>8356.25</v>
      </c>
      <c r="V54" s="300">
        <f t="shared" si="40"/>
        <v>8356.25</v>
      </c>
      <c r="W54" s="300">
        <f t="shared" si="40"/>
        <v>38356.25</v>
      </c>
      <c r="X54" s="300">
        <f t="shared" si="40"/>
        <v>8356.25</v>
      </c>
      <c r="Y54" s="300">
        <f t="shared" si="40"/>
        <v>8356.25</v>
      </c>
      <c r="Z54" s="300">
        <f t="shared" si="40"/>
        <v>0</v>
      </c>
      <c r="AA54" s="300">
        <f t="shared" si="40"/>
        <v>0</v>
      </c>
      <c r="AB54" s="300">
        <f t="shared" si="40"/>
        <v>0</v>
      </c>
    </row>
    <row r="56" spans="1:28" x14ac:dyDescent="0.25">
      <c r="A56" s="945" t="s">
        <v>1138</v>
      </c>
      <c r="B56" s="173" t="s">
        <v>649</v>
      </c>
      <c r="C56" s="382">
        <v>5</v>
      </c>
      <c r="D56" s="382"/>
      <c r="E56" s="783">
        <f>+E36</f>
        <v>152500</v>
      </c>
      <c r="G56" s="383">
        <f>+G36</f>
        <v>76250</v>
      </c>
      <c r="I56" s="383">
        <f t="shared" ref="I56:AB56" si="41">+I36</f>
        <v>76250</v>
      </c>
      <c r="J56" s="383">
        <f t="shared" si="41"/>
        <v>0</v>
      </c>
      <c r="K56" s="383">
        <f t="shared" si="41"/>
        <v>0</v>
      </c>
      <c r="L56" s="383">
        <f t="shared" si="41"/>
        <v>0</v>
      </c>
      <c r="M56" s="383">
        <f t="shared" si="41"/>
        <v>0</v>
      </c>
      <c r="N56" s="383">
        <f t="shared" si="41"/>
        <v>0</v>
      </c>
      <c r="O56" s="383">
        <f t="shared" si="41"/>
        <v>0</v>
      </c>
      <c r="P56" s="383">
        <f t="shared" si="41"/>
        <v>0</v>
      </c>
      <c r="Q56" s="383">
        <f t="shared" si="41"/>
        <v>0</v>
      </c>
      <c r="R56" s="383">
        <f t="shared" si="41"/>
        <v>0</v>
      </c>
      <c r="S56" s="383">
        <f t="shared" si="41"/>
        <v>0</v>
      </c>
      <c r="T56" s="383">
        <f t="shared" si="41"/>
        <v>0</v>
      </c>
      <c r="U56" s="383">
        <f t="shared" si="41"/>
        <v>0</v>
      </c>
      <c r="V56" s="383">
        <f t="shared" si="41"/>
        <v>0</v>
      </c>
      <c r="W56" s="383">
        <f t="shared" si="41"/>
        <v>0</v>
      </c>
      <c r="X56" s="383">
        <f t="shared" si="41"/>
        <v>0</v>
      </c>
      <c r="Y56" s="383">
        <f t="shared" si="41"/>
        <v>0</v>
      </c>
      <c r="Z56" s="383">
        <f t="shared" si="41"/>
        <v>0</v>
      </c>
      <c r="AA56" s="383">
        <f t="shared" si="41"/>
        <v>0</v>
      </c>
      <c r="AB56" s="383">
        <f t="shared" si="41"/>
        <v>0</v>
      </c>
    </row>
    <row r="57" spans="1:28" x14ac:dyDescent="0.25">
      <c r="A57" s="946"/>
      <c r="B57" s="173" t="s">
        <v>650</v>
      </c>
      <c r="C57" s="382">
        <v>5</v>
      </c>
      <c r="D57" s="382"/>
      <c r="E57" s="784">
        <f>+E17</f>
        <v>50000</v>
      </c>
      <c r="G57" s="299">
        <f>+G15</f>
        <v>50000</v>
      </c>
      <c r="I57" s="299">
        <v>0</v>
      </c>
      <c r="J57" s="299">
        <v>0</v>
      </c>
      <c r="K57" s="299">
        <v>0</v>
      </c>
      <c r="L57" s="299">
        <v>0</v>
      </c>
      <c r="M57" s="299">
        <v>0</v>
      </c>
      <c r="N57" s="299">
        <v>0</v>
      </c>
      <c r="O57" s="299">
        <v>0</v>
      </c>
      <c r="P57" s="299">
        <v>0</v>
      </c>
      <c r="Q57" s="299">
        <v>0</v>
      </c>
      <c r="R57" s="299">
        <v>0</v>
      </c>
      <c r="S57" s="299">
        <v>0</v>
      </c>
      <c r="T57" s="299">
        <v>0</v>
      </c>
      <c r="U57" s="299">
        <v>0</v>
      </c>
      <c r="V57" s="299">
        <v>0</v>
      </c>
      <c r="W57" s="299">
        <v>0</v>
      </c>
      <c r="X57" s="299">
        <v>0</v>
      </c>
      <c r="Y57" s="299">
        <v>0</v>
      </c>
      <c r="Z57" s="299">
        <v>0</v>
      </c>
      <c r="AA57" s="299">
        <v>0</v>
      </c>
      <c r="AB57" s="299">
        <v>0</v>
      </c>
    </row>
    <row r="58" spans="1:28" x14ac:dyDescent="0.25">
      <c r="A58" s="946"/>
      <c r="B58" s="173" t="s">
        <v>703</v>
      </c>
      <c r="C58" s="382">
        <v>5</v>
      </c>
      <c r="D58" s="382"/>
      <c r="E58" s="784">
        <f>+E38+E40+E41</f>
        <v>26600</v>
      </c>
      <c r="G58" s="299">
        <f>+G38+G40+G41</f>
        <v>18100</v>
      </c>
      <c r="I58" s="299">
        <f t="shared" ref="I58:AB58" si="42">+I38+I40+I41</f>
        <v>8500</v>
      </c>
      <c r="J58" s="299">
        <f t="shared" si="42"/>
        <v>0</v>
      </c>
      <c r="K58" s="299">
        <f t="shared" si="42"/>
        <v>0</v>
      </c>
      <c r="L58" s="299">
        <f t="shared" si="42"/>
        <v>0</v>
      </c>
      <c r="M58" s="299">
        <f t="shared" si="42"/>
        <v>3000</v>
      </c>
      <c r="N58" s="299">
        <f t="shared" si="42"/>
        <v>2000</v>
      </c>
      <c r="O58" s="299">
        <f t="shared" si="42"/>
        <v>0</v>
      </c>
      <c r="P58" s="299">
        <f t="shared" si="42"/>
        <v>0</v>
      </c>
      <c r="Q58" s="299">
        <f t="shared" si="42"/>
        <v>0</v>
      </c>
      <c r="R58" s="299">
        <f t="shared" si="42"/>
        <v>0</v>
      </c>
      <c r="S58" s="299">
        <f t="shared" si="42"/>
        <v>5000</v>
      </c>
      <c r="T58" s="299">
        <f t="shared" si="42"/>
        <v>0</v>
      </c>
      <c r="U58" s="299">
        <f t="shared" si="42"/>
        <v>0</v>
      </c>
      <c r="V58" s="299">
        <f t="shared" si="42"/>
        <v>0</v>
      </c>
      <c r="W58" s="299">
        <f t="shared" si="42"/>
        <v>3000</v>
      </c>
      <c r="X58" s="299">
        <f t="shared" si="42"/>
        <v>0</v>
      </c>
      <c r="Y58" s="299">
        <f t="shared" si="42"/>
        <v>0</v>
      </c>
      <c r="Z58" s="299">
        <f t="shared" si="42"/>
        <v>0</v>
      </c>
      <c r="AA58" s="299">
        <f t="shared" si="42"/>
        <v>0</v>
      </c>
      <c r="AB58" s="299">
        <f t="shared" si="42"/>
        <v>0</v>
      </c>
    </row>
    <row r="59" spans="1:28" x14ac:dyDescent="0.25">
      <c r="A59" s="946"/>
      <c r="B59" s="173" t="s">
        <v>1134</v>
      </c>
      <c r="C59" s="382">
        <v>10</v>
      </c>
      <c r="D59" s="382"/>
      <c r="E59" s="784">
        <f>+E37</f>
        <v>250000</v>
      </c>
      <c r="G59" s="299">
        <f>+G37</f>
        <v>75000</v>
      </c>
      <c r="I59" s="299">
        <f t="shared" ref="I59:AB59" si="43">+I37</f>
        <v>75000</v>
      </c>
      <c r="J59" s="299">
        <f t="shared" si="43"/>
        <v>10000</v>
      </c>
      <c r="K59" s="299">
        <f t="shared" si="43"/>
        <v>10000</v>
      </c>
      <c r="L59" s="299">
        <f t="shared" si="43"/>
        <v>10000</v>
      </c>
      <c r="M59" s="299">
        <f t="shared" si="43"/>
        <v>5000</v>
      </c>
      <c r="N59" s="299">
        <f t="shared" si="43"/>
        <v>5000</v>
      </c>
      <c r="O59" s="299">
        <f t="shared" si="43"/>
        <v>5000</v>
      </c>
      <c r="P59" s="299">
        <f t="shared" si="43"/>
        <v>5000</v>
      </c>
      <c r="Q59" s="299">
        <f t="shared" si="43"/>
        <v>5000</v>
      </c>
      <c r="R59" s="299">
        <f t="shared" si="43"/>
        <v>5000</v>
      </c>
      <c r="S59" s="299">
        <f t="shared" si="43"/>
        <v>5000</v>
      </c>
      <c r="T59" s="299">
        <f t="shared" si="43"/>
        <v>5000</v>
      </c>
      <c r="U59" s="299">
        <f t="shared" si="43"/>
        <v>5000</v>
      </c>
      <c r="V59" s="299">
        <f t="shared" si="43"/>
        <v>5000</v>
      </c>
      <c r="W59" s="299">
        <f t="shared" si="43"/>
        <v>5000</v>
      </c>
      <c r="X59" s="299">
        <f t="shared" si="43"/>
        <v>5000</v>
      </c>
      <c r="Y59" s="299">
        <f t="shared" si="43"/>
        <v>5000</v>
      </c>
      <c r="Z59" s="299">
        <f t="shared" si="43"/>
        <v>5000</v>
      </c>
      <c r="AA59" s="299">
        <f t="shared" si="43"/>
        <v>0</v>
      </c>
      <c r="AB59" s="299">
        <f t="shared" si="43"/>
        <v>0</v>
      </c>
    </row>
    <row r="60" spans="1:28" x14ac:dyDescent="0.25">
      <c r="A60" s="178"/>
      <c r="C60" s="948" t="s">
        <v>1146</v>
      </c>
      <c r="D60" s="948"/>
      <c r="E60" s="785"/>
      <c r="G60" s="300">
        <f>SUM(G56:G59)</f>
        <v>219350</v>
      </c>
      <c r="H60" s="384"/>
      <c r="I60" s="300">
        <f t="shared" ref="I60:AB60" si="44">SUM(I56:I59)</f>
        <v>159750</v>
      </c>
      <c r="J60" s="300">
        <f t="shared" si="44"/>
        <v>10000</v>
      </c>
      <c r="K60" s="300">
        <f t="shared" si="44"/>
        <v>10000</v>
      </c>
      <c r="L60" s="300">
        <f t="shared" si="44"/>
        <v>10000</v>
      </c>
      <c r="M60" s="300">
        <f t="shared" si="44"/>
        <v>8000</v>
      </c>
      <c r="N60" s="300">
        <f t="shared" si="44"/>
        <v>7000</v>
      </c>
      <c r="O60" s="300">
        <f t="shared" si="44"/>
        <v>5000</v>
      </c>
      <c r="P60" s="300">
        <f t="shared" si="44"/>
        <v>5000</v>
      </c>
      <c r="Q60" s="300">
        <f t="shared" si="44"/>
        <v>5000</v>
      </c>
      <c r="R60" s="300">
        <f t="shared" si="44"/>
        <v>5000</v>
      </c>
      <c r="S60" s="300">
        <f t="shared" si="44"/>
        <v>10000</v>
      </c>
      <c r="T60" s="300">
        <f t="shared" si="44"/>
        <v>5000</v>
      </c>
      <c r="U60" s="300">
        <f t="shared" si="44"/>
        <v>5000</v>
      </c>
      <c r="V60" s="300">
        <f t="shared" si="44"/>
        <v>5000</v>
      </c>
      <c r="W60" s="300">
        <f t="shared" si="44"/>
        <v>8000</v>
      </c>
      <c r="X60" s="300">
        <f t="shared" si="44"/>
        <v>5000</v>
      </c>
      <c r="Y60" s="300">
        <f t="shared" si="44"/>
        <v>5000</v>
      </c>
      <c r="Z60" s="300">
        <f t="shared" si="44"/>
        <v>5000</v>
      </c>
      <c r="AA60" s="300">
        <f t="shared" si="44"/>
        <v>0</v>
      </c>
      <c r="AB60" s="300">
        <f t="shared" si="44"/>
        <v>0</v>
      </c>
    </row>
    <row r="61" spans="1:28" x14ac:dyDescent="0.25">
      <c r="E61" s="782"/>
      <c r="G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</row>
    <row r="62" spans="1:28" x14ac:dyDescent="0.25">
      <c r="A62" s="945" t="s">
        <v>1140</v>
      </c>
      <c r="B62" s="173" t="s">
        <v>1141</v>
      </c>
      <c r="C62" s="382">
        <v>0</v>
      </c>
      <c r="D62" s="382"/>
      <c r="E62" s="783">
        <f>+E29+E30+E31+E32+E33+E34</f>
        <v>472812.5</v>
      </c>
      <c r="G62" s="383">
        <f>+G29+G30+G31+G32+G33+G34</f>
        <v>472812.5</v>
      </c>
      <c r="I62" s="383">
        <f t="shared" ref="I62:AB62" si="45">+I29+I30+I31+I32+I33+I34</f>
        <v>0</v>
      </c>
      <c r="J62" s="383">
        <f t="shared" si="45"/>
        <v>0</v>
      </c>
      <c r="K62" s="383">
        <f t="shared" si="45"/>
        <v>0</v>
      </c>
      <c r="L62" s="383">
        <f t="shared" si="45"/>
        <v>0</v>
      </c>
      <c r="M62" s="383">
        <f t="shared" si="45"/>
        <v>0</v>
      </c>
      <c r="N62" s="383">
        <f t="shared" si="45"/>
        <v>0</v>
      </c>
      <c r="O62" s="383">
        <f t="shared" si="45"/>
        <v>0</v>
      </c>
      <c r="P62" s="383">
        <f t="shared" si="45"/>
        <v>0</v>
      </c>
      <c r="Q62" s="383">
        <f t="shared" si="45"/>
        <v>0</v>
      </c>
      <c r="R62" s="383">
        <f t="shared" si="45"/>
        <v>0</v>
      </c>
      <c r="S62" s="383">
        <f t="shared" si="45"/>
        <v>0</v>
      </c>
      <c r="T62" s="383">
        <f t="shared" si="45"/>
        <v>0</v>
      </c>
      <c r="U62" s="383">
        <f t="shared" si="45"/>
        <v>0</v>
      </c>
      <c r="V62" s="383">
        <f t="shared" si="45"/>
        <v>0</v>
      </c>
      <c r="W62" s="383">
        <f t="shared" si="45"/>
        <v>0</v>
      </c>
      <c r="X62" s="383">
        <f t="shared" si="45"/>
        <v>0</v>
      </c>
      <c r="Y62" s="383">
        <f t="shared" si="45"/>
        <v>0</v>
      </c>
      <c r="Z62" s="383">
        <f t="shared" si="45"/>
        <v>0</v>
      </c>
      <c r="AA62" s="383">
        <f t="shared" si="45"/>
        <v>0</v>
      </c>
      <c r="AB62" s="383">
        <f t="shared" si="45"/>
        <v>0</v>
      </c>
    </row>
    <row r="63" spans="1:28" x14ac:dyDescent="0.25">
      <c r="A63" s="946"/>
      <c r="B63" s="173" t="s">
        <v>711</v>
      </c>
      <c r="C63" s="382">
        <v>0</v>
      </c>
      <c r="D63" s="382"/>
      <c r="E63" s="783">
        <f>+E43</f>
        <v>50000</v>
      </c>
      <c r="G63" s="383">
        <f>+G43</f>
        <v>25000</v>
      </c>
      <c r="I63" s="383">
        <f t="shared" ref="I63:AB63" si="46">+I43</f>
        <v>25000</v>
      </c>
      <c r="J63" s="383">
        <f t="shared" si="46"/>
        <v>0</v>
      </c>
      <c r="K63" s="383">
        <f t="shared" si="46"/>
        <v>0</v>
      </c>
      <c r="L63" s="383">
        <f t="shared" si="46"/>
        <v>0</v>
      </c>
      <c r="M63" s="383">
        <f t="shared" si="46"/>
        <v>0</v>
      </c>
      <c r="N63" s="383">
        <f t="shared" si="46"/>
        <v>0</v>
      </c>
      <c r="O63" s="383">
        <f t="shared" si="46"/>
        <v>0</v>
      </c>
      <c r="P63" s="383">
        <f t="shared" si="46"/>
        <v>0</v>
      </c>
      <c r="Q63" s="383">
        <f t="shared" si="46"/>
        <v>0</v>
      </c>
      <c r="R63" s="383">
        <f t="shared" si="46"/>
        <v>0</v>
      </c>
      <c r="S63" s="383">
        <f t="shared" si="46"/>
        <v>0</v>
      </c>
      <c r="T63" s="383">
        <f t="shared" si="46"/>
        <v>0</v>
      </c>
      <c r="U63" s="383">
        <f t="shared" si="46"/>
        <v>0</v>
      </c>
      <c r="V63" s="383">
        <f t="shared" si="46"/>
        <v>0</v>
      </c>
      <c r="W63" s="383">
        <f t="shared" si="46"/>
        <v>0</v>
      </c>
      <c r="X63" s="383">
        <f t="shared" si="46"/>
        <v>0</v>
      </c>
      <c r="Y63" s="383">
        <f t="shared" si="46"/>
        <v>0</v>
      </c>
      <c r="Z63" s="383">
        <f t="shared" si="46"/>
        <v>0</v>
      </c>
      <c r="AA63" s="383">
        <f t="shared" si="46"/>
        <v>0</v>
      </c>
      <c r="AB63" s="383">
        <f t="shared" si="46"/>
        <v>0</v>
      </c>
    </row>
    <row r="64" spans="1:28" x14ac:dyDescent="0.25">
      <c r="A64" s="946"/>
      <c r="B64" s="173" t="s">
        <v>1142</v>
      </c>
      <c r="C64" s="382">
        <v>0</v>
      </c>
      <c r="D64" s="382"/>
      <c r="E64" s="783">
        <f>+E10</f>
        <v>2000000</v>
      </c>
      <c r="G64" s="383">
        <f>+G10</f>
        <v>0</v>
      </c>
      <c r="I64" s="383">
        <f t="shared" ref="I64:AB64" si="47">+I10</f>
        <v>1000000</v>
      </c>
      <c r="J64" s="383">
        <f t="shared" si="47"/>
        <v>1000000</v>
      </c>
      <c r="K64" s="383">
        <f t="shared" si="47"/>
        <v>0</v>
      </c>
      <c r="L64" s="383">
        <f t="shared" si="47"/>
        <v>0</v>
      </c>
      <c r="M64" s="383">
        <f t="shared" si="47"/>
        <v>0</v>
      </c>
      <c r="N64" s="383">
        <f t="shared" si="47"/>
        <v>0</v>
      </c>
      <c r="O64" s="383">
        <f t="shared" si="47"/>
        <v>0</v>
      </c>
      <c r="P64" s="383">
        <f t="shared" si="47"/>
        <v>0</v>
      </c>
      <c r="Q64" s="383">
        <f t="shared" si="47"/>
        <v>0</v>
      </c>
      <c r="R64" s="383">
        <f t="shared" si="47"/>
        <v>0</v>
      </c>
      <c r="S64" s="383">
        <f t="shared" si="47"/>
        <v>0</v>
      </c>
      <c r="T64" s="383">
        <f t="shared" si="47"/>
        <v>0</v>
      </c>
      <c r="U64" s="383">
        <f t="shared" si="47"/>
        <v>0</v>
      </c>
      <c r="V64" s="383">
        <f t="shared" si="47"/>
        <v>0</v>
      </c>
      <c r="W64" s="383">
        <f t="shared" si="47"/>
        <v>0</v>
      </c>
      <c r="X64" s="383">
        <f t="shared" si="47"/>
        <v>0</v>
      </c>
      <c r="Y64" s="383">
        <f t="shared" si="47"/>
        <v>0</v>
      </c>
      <c r="Z64" s="383">
        <f t="shared" si="47"/>
        <v>0</v>
      </c>
      <c r="AA64" s="383">
        <f t="shared" si="47"/>
        <v>0</v>
      </c>
      <c r="AB64" s="383">
        <f t="shared" si="47"/>
        <v>0</v>
      </c>
    </row>
    <row r="65" spans="1:28" x14ac:dyDescent="0.25">
      <c r="A65" s="946"/>
      <c r="B65" s="173" t="s">
        <v>4036</v>
      </c>
      <c r="C65" s="382">
        <v>0</v>
      </c>
      <c r="D65" s="382"/>
      <c r="E65" s="783">
        <f>+E12</f>
        <v>0</v>
      </c>
      <c r="G65" s="383">
        <f>+G11</f>
        <v>15000000</v>
      </c>
      <c r="I65" s="383">
        <f t="shared" ref="I65:AB65" si="48">+I12</f>
        <v>0</v>
      </c>
      <c r="J65" s="383">
        <f t="shared" si="48"/>
        <v>0</v>
      </c>
      <c r="K65" s="383">
        <f t="shared" si="48"/>
        <v>0</v>
      </c>
      <c r="L65" s="383">
        <f t="shared" si="48"/>
        <v>0</v>
      </c>
      <c r="M65" s="383">
        <f t="shared" si="48"/>
        <v>0</v>
      </c>
      <c r="N65" s="383">
        <f t="shared" si="48"/>
        <v>0</v>
      </c>
      <c r="O65" s="383">
        <f t="shared" si="48"/>
        <v>0</v>
      </c>
      <c r="P65" s="383">
        <f t="shared" si="48"/>
        <v>0</v>
      </c>
      <c r="Q65" s="383">
        <f t="shared" si="48"/>
        <v>0</v>
      </c>
      <c r="R65" s="383">
        <f t="shared" si="48"/>
        <v>0</v>
      </c>
      <c r="S65" s="383">
        <f t="shared" si="48"/>
        <v>0</v>
      </c>
      <c r="T65" s="383">
        <f t="shared" si="48"/>
        <v>0</v>
      </c>
      <c r="U65" s="383">
        <f t="shared" si="48"/>
        <v>0</v>
      </c>
      <c r="V65" s="383">
        <f t="shared" si="48"/>
        <v>0</v>
      </c>
      <c r="W65" s="383">
        <f t="shared" si="48"/>
        <v>0</v>
      </c>
      <c r="X65" s="383">
        <f t="shared" si="48"/>
        <v>0</v>
      </c>
      <c r="Y65" s="383">
        <f t="shared" si="48"/>
        <v>0</v>
      </c>
      <c r="Z65" s="383">
        <f t="shared" si="48"/>
        <v>0</v>
      </c>
      <c r="AA65" s="383">
        <f t="shared" si="48"/>
        <v>0</v>
      </c>
      <c r="AB65" s="383">
        <f t="shared" si="48"/>
        <v>0</v>
      </c>
    </row>
    <row r="66" spans="1:28" x14ac:dyDescent="0.25">
      <c r="C66" s="948" t="s">
        <v>1143</v>
      </c>
      <c r="D66" s="948"/>
      <c r="E66" s="782"/>
      <c r="G66" s="300">
        <f>SUM(G62:G65)</f>
        <v>15497812.5</v>
      </c>
      <c r="H66" s="384"/>
      <c r="I66" s="300">
        <f t="shared" ref="I66:AB66" si="49">SUM(I62:I65)</f>
        <v>1025000</v>
      </c>
      <c r="J66" s="300">
        <f t="shared" si="49"/>
        <v>1000000</v>
      </c>
      <c r="K66" s="300">
        <f t="shared" si="49"/>
        <v>0</v>
      </c>
      <c r="L66" s="300">
        <f t="shared" si="49"/>
        <v>0</v>
      </c>
      <c r="M66" s="300">
        <f t="shared" si="49"/>
        <v>0</v>
      </c>
      <c r="N66" s="300">
        <f t="shared" si="49"/>
        <v>0</v>
      </c>
      <c r="O66" s="300">
        <f t="shared" si="49"/>
        <v>0</v>
      </c>
      <c r="P66" s="300">
        <f t="shared" si="49"/>
        <v>0</v>
      </c>
      <c r="Q66" s="300">
        <f t="shared" si="49"/>
        <v>0</v>
      </c>
      <c r="R66" s="300">
        <f t="shared" si="49"/>
        <v>0</v>
      </c>
      <c r="S66" s="300">
        <f t="shared" si="49"/>
        <v>0</v>
      </c>
      <c r="T66" s="300">
        <f t="shared" si="49"/>
        <v>0</v>
      </c>
      <c r="U66" s="300">
        <f t="shared" si="49"/>
        <v>0</v>
      </c>
      <c r="V66" s="300">
        <f t="shared" si="49"/>
        <v>0</v>
      </c>
      <c r="W66" s="300">
        <f t="shared" si="49"/>
        <v>0</v>
      </c>
      <c r="X66" s="300">
        <f t="shared" si="49"/>
        <v>0</v>
      </c>
      <c r="Y66" s="300">
        <f t="shared" si="49"/>
        <v>0</v>
      </c>
      <c r="Z66" s="300">
        <f t="shared" si="49"/>
        <v>0</v>
      </c>
      <c r="AA66" s="300">
        <f t="shared" si="49"/>
        <v>0</v>
      </c>
      <c r="AB66" s="300">
        <f t="shared" si="49"/>
        <v>0</v>
      </c>
    </row>
    <row r="67" spans="1:28" x14ac:dyDescent="0.25">
      <c r="E67" s="782"/>
      <c r="G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</row>
    <row r="68" spans="1:28" x14ac:dyDescent="0.25">
      <c r="E68" s="782"/>
      <c r="G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</row>
    <row r="71" spans="1:28" ht="15" customHeight="1" x14ac:dyDescent="0.25">
      <c r="A71" s="941" t="s">
        <v>1137</v>
      </c>
      <c r="B71" s="941"/>
      <c r="C71" s="941"/>
      <c r="D71" s="941"/>
      <c r="E71" s="941"/>
      <c r="F71" s="941"/>
      <c r="G71" s="941"/>
      <c r="H71" s="941"/>
      <c r="I71" s="941"/>
      <c r="J71" s="941"/>
      <c r="K71" s="941"/>
      <c r="L71" s="941"/>
      <c r="M71" s="941"/>
      <c r="N71" s="941"/>
      <c r="O71" s="941"/>
      <c r="P71" s="941"/>
      <c r="Q71" s="941"/>
      <c r="R71" s="941"/>
      <c r="S71" s="941"/>
      <c r="T71" s="941"/>
      <c r="U71" s="941"/>
      <c r="V71" s="941"/>
      <c r="W71" s="941"/>
      <c r="X71" s="941"/>
      <c r="Y71" s="941"/>
      <c r="Z71" s="941"/>
      <c r="AA71" s="941"/>
      <c r="AB71" s="941"/>
    </row>
    <row r="72" spans="1:28" ht="15.75" x14ac:dyDescent="0.25">
      <c r="A72" s="386" t="s">
        <v>1136</v>
      </c>
      <c r="B72" s="173" t="s">
        <v>649</v>
      </c>
      <c r="C72" s="382">
        <v>5</v>
      </c>
      <c r="D72" s="382"/>
      <c r="I72" s="385">
        <f>+($G$50:G50/$C72)</f>
        <v>1908485</v>
      </c>
      <c r="J72" s="385">
        <f>+SUM($G$50:I50)/$C72</f>
        <v>3786970</v>
      </c>
      <c r="K72" s="385">
        <f>+SUM($G$50:J50)/$C72</f>
        <v>3812038.75</v>
      </c>
      <c r="L72" s="385">
        <f>+SUM($G$50:K50)/$C72</f>
        <v>3813710</v>
      </c>
      <c r="M72" s="385">
        <f>+SUM($G$50:L50)/$C72</f>
        <v>3815381.25</v>
      </c>
      <c r="N72" s="385">
        <f>+SUM($I$50:M50)/$C72</f>
        <v>1912567.5</v>
      </c>
      <c r="O72" s="385">
        <f>+SUM(J$50:N50)/$C72</f>
        <v>35753.75</v>
      </c>
      <c r="P72" s="385">
        <f>+SUM(K$50:O50)/$C72</f>
        <v>12356.25</v>
      </c>
      <c r="Q72" s="385">
        <f>+SUM(L$50:P50)/$C72</f>
        <v>12356.25</v>
      </c>
      <c r="R72" s="385">
        <f>+SUM(M$50:Q50)/$C72</f>
        <v>12356.25</v>
      </c>
      <c r="S72" s="385">
        <f>+SUM(N$50:R50)/$C72</f>
        <v>2037911.25</v>
      </c>
      <c r="T72" s="385">
        <f>+SUM(O$50:S50)/$C72</f>
        <v>2037911.25</v>
      </c>
      <c r="U72" s="385">
        <f>+SUM(P$50:T50)/$C72</f>
        <v>2037911.25</v>
      </c>
      <c r="V72" s="385">
        <f>+SUM(Q$50:U50)/$C72</f>
        <v>2037911.25</v>
      </c>
      <c r="W72" s="385">
        <f>+SUM(R$50:V50)/$C72</f>
        <v>2037911.25</v>
      </c>
      <c r="X72" s="385">
        <f>+SUM(S$50:W50)/$C72</f>
        <v>12356.25</v>
      </c>
      <c r="Y72" s="385">
        <f>+SUM(T$50:X50)/$C72</f>
        <v>12356.25</v>
      </c>
      <c r="Z72" s="385">
        <f>+SUM(U$50:Y50)/$C72</f>
        <v>12356.25</v>
      </c>
      <c r="AA72" s="385">
        <f>+SUM(V$50:Z50)/$C72</f>
        <v>10685</v>
      </c>
      <c r="AB72" s="385">
        <f>+SUM(W$50:AA50)/$C72</f>
        <v>9013.75</v>
      </c>
    </row>
    <row r="73" spans="1:28" x14ac:dyDescent="0.25">
      <c r="B73" s="173" t="s">
        <v>650</v>
      </c>
      <c r="C73" s="382">
        <v>5</v>
      </c>
      <c r="D73" s="382"/>
      <c r="E73" s="782"/>
      <c r="G73" s="23"/>
      <c r="I73" s="385">
        <f>+($G$51:G51/$C73)</f>
        <v>132000</v>
      </c>
      <c r="J73" s="385">
        <f>+SUM($G$51:I51)/$C73</f>
        <v>132000</v>
      </c>
      <c r="K73" s="385">
        <f>+SUM($G$51:J51)/$C73</f>
        <v>132000</v>
      </c>
      <c r="L73" s="385">
        <f>+SUM($G$51:K51)/$C73</f>
        <v>132000</v>
      </c>
      <c r="M73" s="385">
        <f>+SUM($G$51:L51)/$C73</f>
        <v>132000</v>
      </c>
      <c r="N73" s="385">
        <f>+SUM($I$51:M51)/$C73</f>
        <v>2000</v>
      </c>
      <c r="O73" s="385">
        <f>+SUM(J$51:N51)/$C73</f>
        <v>2000</v>
      </c>
      <c r="P73" s="385">
        <f>+SUM(K$51:O51)/$C73</f>
        <v>2000</v>
      </c>
      <c r="Q73" s="385">
        <f>+SUM(L$51:P51)/$C73</f>
        <v>2000</v>
      </c>
      <c r="R73" s="385">
        <f>+SUM(M$51:Q51)/$C73</f>
        <v>2000</v>
      </c>
      <c r="S73" s="385">
        <f>+SUM(N$51:R51)/$C73</f>
        <v>2000</v>
      </c>
      <c r="T73" s="385">
        <f>+SUM(O$51:S51)/$C73</f>
        <v>2000</v>
      </c>
      <c r="U73" s="385">
        <f>+SUM(P$51:T51)/$C73</f>
        <v>2000</v>
      </c>
      <c r="V73" s="385">
        <f>+SUM(Q$51:U51)/$C73</f>
        <v>2000</v>
      </c>
      <c r="W73" s="385">
        <f>+SUM(R$51:V51)/$C73</f>
        <v>2000</v>
      </c>
      <c r="X73" s="385">
        <f>+SUM(S$51:W51)/$C73</f>
        <v>2000</v>
      </c>
      <c r="Y73" s="385">
        <f>+SUM(T$51:X51)/$C73</f>
        <v>2000</v>
      </c>
      <c r="Z73" s="385">
        <f>+SUM(U$51:Y51)/$C73</f>
        <v>2000</v>
      </c>
      <c r="AA73" s="385">
        <f>+SUM(V$51:Z51)/$C73</f>
        <v>2000</v>
      </c>
      <c r="AB73" s="385">
        <f>+SUM(W$51:AA51)/$C73</f>
        <v>2000</v>
      </c>
    </row>
    <row r="74" spans="1:28" x14ac:dyDescent="0.25">
      <c r="B74" s="173" t="s">
        <v>703</v>
      </c>
      <c r="C74" s="382">
        <v>5</v>
      </c>
      <c r="D74" s="382"/>
      <c r="E74" s="782"/>
      <c r="G74" s="23"/>
      <c r="I74" s="385">
        <f>+($G$52:G52/$C74)</f>
        <v>0</v>
      </c>
      <c r="J74" s="385">
        <f>+SUM($G$52:I52)/$C74</f>
        <v>0</v>
      </c>
      <c r="K74" s="385">
        <f>+SUM($G$52:J52)/$C74</f>
        <v>0</v>
      </c>
      <c r="L74" s="385">
        <f>+SUM($G$52:K52)/$C74</f>
        <v>0</v>
      </c>
      <c r="M74" s="385">
        <f>+SUM($G$52:L52)/$C74</f>
        <v>0</v>
      </c>
      <c r="N74" s="385">
        <f>+SUM($I$52:M52)/$C74</f>
        <v>0</v>
      </c>
      <c r="O74" s="385">
        <f>+SUM(J$52:N52)/$C74</f>
        <v>0</v>
      </c>
      <c r="P74" s="385">
        <f>+SUM(K$52:O52)/$C74</f>
        <v>0</v>
      </c>
      <c r="Q74" s="385">
        <f>+SUM(L$52:P52)/$C74</f>
        <v>0</v>
      </c>
      <c r="R74" s="385">
        <f>+SUM(M$52:Q52)/$C74</f>
        <v>0</v>
      </c>
      <c r="S74" s="385">
        <f>+SUM(N$52:R52)/$C74</f>
        <v>8000</v>
      </c>
      <c r="T74" s="385">
        <f>+SUM(O$52:S52)/$C74</f>
        <v>8000</v>
      </c>
      <c r="U74" s="385">
        <f>+SUM(P$52:T52)/$C74</f>
        <v>8000</v>
      </c>
      <c r="V74" s="385">
        <f>+SUM(Q$52:U52)/$C74</f>
        <v>8000</v>
      </c>
      <c r="W74" s="385">
        <f>+SUM(R$52:V52)/$C74</f>
        <v>8000</v>
      </c>
      <c r="X74" s="385">
        <f>+SUM(S$52:W52)/$C74</f>
        <v>0</v>
      </c>
      <c r="Y74" s="385">
        <f>+SUM(T$52:X52)/$C74</f>
        <v>0</v>
      </c>
      <c r="Z74" s="385">
        <f>+SUM(U$52:Y52)/$C74</f>
        <v>0</v>
      </c>
      <c r="AA74" s="385">
        <f>+SUM(V$52:Z52)/$C74</f>
        <v>0</v>
      </c>
      <c r="AB74" s="385">
        <f>+SUM(W$52:AA52)/$C74</f>
        <v>0</v>
      </c>
    </row>
    <row r="75" spans="1:28" x14ac:dyDescent="0.25">
      <c r="B75" s="173" t="s">
        <v>1134</v>
      </c>
      <c r="C75" s="382">
        <v>10</v>
      </c>
      <c r="D75" s="382"/>
      <c r="E75" s="782"/>
      <c r="G75" s="23"/>
      <c r="I75" s="385">
        <f>+($G$53:G53/$C75)</f>
        <v>0</v>
      </c>
      <c r="J75" s="385">
        <f>+SUM($G$53:I53)/$C75</f>
        <v>0</v>
      </c>
      <c r="K75" s="385">
        <f>+SUM($G$53:J53)/$C75</f>
        <v>0</v>
      </c>
      <c r="L75" s="385">
        <f>+SUM($G$53:K53)/$C75</f>
        <v>0</v>
      </c>
      <c r="M75" s="385">
        <f>+SUM($G$53:L53)/$C75</f>
        <v>0</v>
      </c>
      <c r="N75" s="385">
        <f>+SUM($G$53:M53)/$C75</f>
        <v>0</v>
      </c>
      <c r="O75" s="385">
        <f>+SUM($G$53:N53)/$C75</f>
        <v>0</v>
      </c>
      <c r="P75" s="385">
        <f>+SUM($G$53:O53)/$C75</f>
        <v>0</v>
      </c>
      <c r="Q75" s="385">
        <f>+SUM($G$53:P53)/$C75</f>
        <v>0</v>
      </c>
      <c r="R75" s="385">
        <f>+SUM($G$53:Q53)/$C75</f>
        <v>0</v>
      </c>
      <c r="S75" s="385">
        <f>+SUM(I$53:R53)/$C75</f>
        <v>0</v>
      </c>
      <c r="T75" s="385">
        <f>+SUM(J$53:S53)/$C75</f>
        <v>0</v>
      </c>
      <c r="U75" s="385">
        <f>+SUM(K$53:T53)/$C75</f>
        <v>0</v>
      </c>
      <c r="V75" s="385">
        <f>+SUM(L$53:U53)/$C75</f>
        <v>0</v>
      </c>
      <c r="W75" s="385">
        <f>+SUM(M$53:V53)/$C75</f>
        <v>0</v>
      </c>
      <c r="X75" s="385">
        <f>+SUM(N$53:W53)/$C75</f>
        <v>0</v>
      </c>
      <c r="Y75" s="385">
        <f>+SUM(O$53:X53)/$C75</f>
        <v>0</v>
      </c>
      <c r="Z75" s="385">
        <f>+SUM(P$53:Y53)/$C75</f>
        <v>0</v>
      </c>
      <c r="AA75" s="385">
        <f>+SUM(Q$53:Z53)/$C75</f>
        <v>0</v>
      </c>
      <c r="AB75" s="385">
        <f>+SUM(R$53:AA53)/$C75</f>
        <v>0</v>
      </c>
    </row>
    <row r="76" spans="1:28" x14ac:dyDescent="0.25">
      <c r="A76" s="410"/>
      <c r="B76" s="411"/>
      <c r="C76" s="786"/>
      <c r="D76" s="412"/>
      <c r="E76" s="942" t="s">
        <v>1144</v>
      </c>
      <c r="F76" s="943"/>
      <c r="G76" s="943"/>
      <c r="H76" s="944"/>
      <c r="I76" s="413">
        <f>SUM(I72:I75)</f>
        <v>2040485</v>
      </c>
      <c r="J76" s="413">
        <f t="shared" ref="J76:AB76" si="50">SUM(J72:J75)</f>
        <v>3918970</v>
      </c>
      <c r="K76" s="413">
        <f t="shared" si="50"/>
        <v>3944038.75</v>
      </c>
      <c r="L76" s="413">
        <f t="shared" si="50"/>
        <v>3945710</v>
      </c>
      <c r="M76" s="413">
        <f t="shared" si="50"/>
        <v>3947381.25</v>
      </c>
      <c r="N76" s="413">
        <f t="shared" si="50"/>
        <v>1914567.5</v>
      </c>
      <c r="O76" s="413">
        <f t="shared" si="50"/>
        <v>37753.75</v>
      </c>
      <c r="P76" s="413">
        <f t="shared" si="50"/>
        <v>14356.25</v>
      </c>
      <c r="Q76" s="413">
        <f t="shared" si="50"/>
        <v>14356.25</v>
      </c>
      <c r="R76" s="413">
        <f t="shared" si="50"/>
        <v>14356.25</v>
      </c>
      <c r="S76" s="413">
        <f t="shared" si="50"/>
        <v>2047911.25</v>
      </c>
      <c r="T76" s="413">
        <f t="shared" si="50"/>
        <v>2047911.25</v>
      </c>
      <c r="U76" s="413">
        <f t="shared" si="50"/>
        <v>2047911.25</v>
      </c>
      <c r="V76" s="413">
        <f t="shared" si="50"/>
        <v>2047911.25</v>
      </c>
      <c r="W76" s="413">
        <f t="shared" si="50"/>
        <v>2047911.25</v>
      </c>
      <c r="X76" s="413">
        <f t="shared" si="50"/>
        <v>14356.25</v>
      </c>
      <c r="Y76" s="413">
        <f t="shared" si="50"/>
        <v>14356.25</v>
      </c>
      <c r="Z76" s="413">
        <f t="shared" si="50"/>
        <v>14356.25</v>
      </c>
      <c r="AA76" s="413">
        <f t="shared" si="50"/>
        <v>12685</v>
      </c>
      <c r="AB76" s="413">
        <f t="shared" si="50"/>
        <v>11013.75</v>
      </c>
    </row>
    <row r="77" spans="1:28" x14ac:dyDescent="0.25">
      <c r="A77" s="410"/>
      <c r="B77" s="411"/>
      <c r="C77" s="786"/>
      <c r="D77" s="412"/>
      <c r="E77" s="786"/>
      <c r="F77" s="414"/>
      <c r="G77" s="381"/>
      <c r="H77" s="414"/>
      <c r="I77" s="381"/>
      <c r="J77" s="381"/>
      <c r="K77" s="381"/>
      <c r="L77" s="381"/>
      <c r="M77" s="381"/>
      <c r="N77" s="381"/>
      <c r="O77" s="381"/>
      <c r="P77" s="381"/>
      <c r="Q77" s="381"/>
      <c r="R77" s="381"/>
      <c r="S77" s="414"/>
      <c r="T77" s="414"/>
      <c r="U77" s="414"/>
      <c r="V77" s="414"/>
      <c r="W77" s="414"/>
      <c r="X77" s="414"/>
      <c r="Y77" s="414"/>
      <c r="Z77" s="414"/>
      <c r="AA77" s="414"/>
      <c r="AB77" s="414"/>
    </row>
    <row r="78" spans="1:28" x14ac:dyDescent="0.25">
      <c r="A78" s="410"/>
      <c r="B78" s="411"/>
      <c r="C78" s="786"/>
      <c r="D78" s="412"/>
      <c r="E78" s="786"/>
      <c r="F78" s="414"/>
      <c r="G78" s="381"/>
      <c r="H78" s="414"/>
      <c r="I78" s="381"/>
      <c r="J78" s="381"/>
      <c r="K78" s="381"/>
      <c r="L78" s="381"/>
      <c r="M78" s="381"/>
      <c r="N78" s="381"/>
      <c r="O78" s="381"/>
      <c r="P78" s="381"/>
      <c r="Q78" s="381"/>
      <c r="R78" s="381"/>
      <c r="S78" s="414"/>
      <c r="T78" s="414"/>
      <c r="U78" s="414"/>
      <c r="V78" s="414"/>
      <c r="W78" s="414"/>
      <c r="X78" s="414"/>
      <c r="Y78" s="414"/>
      <c r="Z78" s="414"/>
      <c r="AA78" s="414"/>
      <c r="AB78" s="414"/>
    </row>
    <row r="79" spans="1:28" ht="18" customHeight="1" x14ac:dyDescent="0.25">
      <c r="A79" s="941" t="s">
        <v>1145</v>
      </c>
      <c r="B79" s="941"/>
      <c r="C79" s="941"/>
      <c r="D79" s="941"/>
      <c r="E79" s="941"/>
      <c r="F79" s="941"/>
      <c r="G79" s="941"/>
      <c r="H79" s="941"/>
      <c r="I79" s="941"/>
      <c r="J79" s="941"/>
      <c r="K79" s="941"/>
      <c r="L79" s="941"/>
      <c r="M79" s="941"/>
      <c r="N79" s="941"/>
      <c r="O79" s="941"/>
      <c r="P79" s="941"/>
      <c r="Q79" s="941"/>
      <c r="R79" s="941"/>
      <c r="S79" s="941"/>
      <c r="T79" s="941"/>
      <c r="U79" s="941"/>
      <c r="V79" s="941"/>
      <c r="W79" s="941"/>
      <c r="X79" s="941"/>
      <c r="Y79" s="941"/>
      <c r="Z79" s="941"/>
      <c r="AA79" s="941"/>
      <c r="AB79" s="941"/>
    </row>
    <row r="80" spans="1:28" ht="21" customHeight="1" x14ac:dyDescent="0.25">
      <c r="A80" s="417" t="s">
        <v>1136</v>
      </c>
      <c r="B80" s="415" t="s">
        <v>649</v>
      </c>
      <c r="C80" s="416">
        <v>5</v>
      </c>
      <c r="D80" s="416"/>
      <c r="E80" s="786"/>
      <c r="F80" s="414"/>
      <c r="G80" s="381"/>
      <c r="H80" s="414"/>
      <c r="I80" s="385">
        <f>SUM($G56:G56)/$C80</f>
        <v>15250</v>
      </c>
      <c r="J80" s="385">
        <f>SUM($G56:I56)/$C80</f>
        <v>30500</v>
      </c>
      <c r="K80" s="385">
        <f>SUM($G56:J56)/$C80</f>
        <v>30500</v>
      </c>
      <c r="L80" s="385">
        <f>SUM($G56:K56)/$C80</f>
        <v>30500</v>
      </c>
      <c r="M80" s="385">
        <f>SUM($G56:L56)/$C80</f>
        <v>30500</v>
      </c>
      <c r="N80" s="385">
        <f>SUM($I56:M56)/$C80</f>
        <v>15250</v>
      </c>
      <c r="O80" s="385">
        <f>SUM(J56:M56)/$C80</f>
        <v>0</v>
      </c>
      <c r="P80" s="385">
        <f t="shared" ref="P80:AB80" si="51">SUM(K56:N56)/$C80</f>
        <v>0</v>
      </c>
      <c r="Q80" s="385">
        <f t="shared" si="51"/>
        <v>0</v>
      </c>
      <c r="R80" s="385">
        <f t="shared" si="51"/>
        <v>0</v>
      </c>
      <c r="S80" s="385">
        <f t="shared" si="51"/>
        <v>0</v>
      </c>
      <c r="T80" s="385">
        <f t="shared" si="51"/>
        <v>0</v>
      </c>
      <c r="U80" s="385">
        <f t="shared" si="51"/>
        <v>0</v>
      </c>
      <c r="V80" s="385">
        <f t="shared" si="51"/>
        <v>0</v>
      </c>
      <c r="W80" s="385">
        <f t="shared" si="51"/>
        <v>0</v>
      </c>
      <c r="X80" s="385">
        <f t="shared" si="51"/>
        <v>0</v>
      </c>
      <c r="Y80" s="385">
        <f t="shared" si="51"/>
        <v>0</v>
      </c>
      <c r="Z80" s="385">
        <f t="shared" si="51"/>
        <v>0</v>
      </c>
      <c r="AA80" s="385">
        <f t="shared" si="51"/>
        <v>0</v>
      </c>
      <c r="AB80" s="385">
        <f t="shared" si="51"/>
        <v>0</v>
      </c>
    </row>
    <row r="81" spans="1:29" x14ac:dyDescent="0.25">
      <c r="A81" s="410"/>
      <c r="B81" s="415" t="s">
        <v>650</v>
      </c>
      <c r="C81" s="416">
        <v>5</v>
      </c>
      <c r="D81" s="416"/>
      <c r="E81" s="786"/>
      <c r="F81" s="414"/>
      <c r="G81" s="381"/>
      <c r="H81" s="414"/>
      <c r="I81" s="385">
        <f>SUM($G57:G57)/$C81</f>
        <v>10000</v>
      </c>
      <c r="J81" s="385">
        <f>SUM($G57:H57)/$C81</f>
        <v>10000</v>
      </c>
      <c r="K81" s="385">
        <f>SUM($G57:I57)/$C81</f>
        <v>10000</v>
      </c>
      <c r="L81" s="385">
        <f>SUM($G57:J57)/$C81</f>
        <v>10000</v>
      </c>
      <c r="M81" s="385">
        <f>SUM($G57:K57)/$C81</f>
        <v>10000</v>
      </c>
      <c r="N81" s="385">
        <f>SUM(I57:L57)/$C81</f>
        <v>0</v>
      </c>
      <c r="O81" s="385">
        <f t="shared" ref="O81:AB81" si="52">SUM(J57:M57)/$C81</f>
        <v>0</v>
      </c>
      <c r="P81" s="385">
        <f t="shared" si="52"/>
        <v>0</v>
      </c>
      <c r="Q81" s="385">
        <f t="shared" si="52"/>
        <v>0</v>
      </c>
      <c r="R81" s="385">
        <f t="shared" si="52"/>
        <v>0</v>
      </c>
      <c r="S81" s="385">
        <f t="shared" si="52"/>
        <v>0</v>
      </c>
      <c r="T81" s="385">
        <f t="shared" si="52"/>
        <v>0</v>
      </c>
      <c r="U81" s="385">
        <f t="shared" si="52"/>
        <v>0</v>
      </c>
      <c r="V81" s="385">
        <f t="shared" si="52"/>
        <v>0</v>
      </c>
      <c r="W81" s="385">
        <f t="shared" si="52"/>
        <v>0</v>
      </c>
      <c r="X81" s="385">
        <f t="shared" si="52"/>
        <v>0</v>
      </c>
      <c r="Y81" s="385">
        <f t="shared" si="52"/>
        <v>0</v>
      </c>
      <c r="Z81" s="385">
        <f t="shared" si="52"/>
        <v>0</v>
      </c>
      <c r="AA81" s="385">
        <f t="shared" si="52"/>
        <v>0</v>
      </c>
      <c r="AB81" s="385">
        <f t="shared" si="52"/>
        <v>0</v>
      </c>
    </row>
    <row r="82" spans="1:29" x14ac:dyDescent="0.25">
      <c r="A82" s="410"/>
      <c r="B82" s="415" t="s">
        <v>703</v>
      </c>
      <c r="C82" s="416">
        <v>5</v>
      </c>
      <c r="D82" s="416"/>
      <c r="E82" s="786"/>
      <c r="F82" s="414"/>
      <c r="G82" s="381"/>
      <c r="H82" s="414"/>
      <c r="I82" s="385">
        <f>SUM($G58:G58)/$C82</f>
        <v>3620</v>
      </c>
      <c r="J82" s="385">
        <f>SUM($G58:I58)/$C82</f>
        <v>5320</v>
      </c>
      <c r="K82" s="385">
        <f>SUM($G58:J58)/$C82</f>
        <v>5320</v>
      </c>
      <c r="L82" s="385">
        <f>SUM($G58:K58)/$C82</f>
        <v>5320</v>
      </c>
      <c r="M82" s="385">
        <f>SUM($G58:L58)/$C82</f>
        <v>5320</v>
      </c>
      <c r="N82" s="385">
        <f>SUM(I58:M58)/$C82</f>
        <v>2300</v>
      </c>
      <c r="O82" s="385">
        <f t="shared" ref="O82:AB82" si="53">SUM(J58:N58)/$C82</f>
        <v>1000</v>
      </c>
      <c r="P82" s="385">
        <f t="shared" si="53"/>
        <v>1000</v>
      </c>
      <c r="Q82" s="385">
        <f t="shared" si="53"/>
        <v>1000</v>
      </c>
      <c r="R82" s="385">
        <f t="shared" si="53"/>
        <v>1000</v>
      </c>
      <c r="S82" s="385">
        <f t="shared" si="53"/>
        <v>400</v>
      </c>
      <c r="T82" s="385">
        <f t="shared" si="53"/>
        <v>1000</v>
      </c>
      <c r="U82" s="385">
        <f t="shared" si="53"/>
        <v>1000</v>
      </c>
      <c r="V82" s="385">
        <f t="shared" si="53"/>
        <v>1000</v>
      </c>
      <c r="W82" s="385">
        <f t="shared" si="53"/>
        <v>1000</v>
      </c>
      <c r="X82" s="385">
        <f t="shared" si="53"/>
        <v>1600</v>
      </c>
      <c r="Y82" s="385">
        <f t="shared" si="53"/>
        <v>600</v>
      </c>
      <c r="Z82" s="385">
        <f t="shared" si="53"/>
        <v>600</v>
      </c>
      <c r="AA82" s="385">
        <f t="shared" si="53"/>
        <v>600</v>
      </c>
      <c r="AB82" s="385">
        <f t="shared" si="53"/>
        <v>600</v>
      </c>
    </row>
    <row r="83" spans="1:29" x14ac:dyDescent="0.25">
      <c r="A83" s="410"/>
      <c r="B83" s="415" t="s">
        <v>1134</v>
      </c>
      <c r="C83" s="416">
        <v>10</v>
      </c>
      <c r="D83" s="416"/>
      <c r="E83" s="786"/>
      <c r="F83" s="414"/>
      <c r="G83" s="381"/>
      <c r="H83" s="414"/>
      <c r="I83" s="385">
        <f>SUM($G59:G59)/$C83</f>
        <v>7500</v>
      </c>
      <c r="J83" s="385">
        <f>SUM($G59:I59)/$C83</f>
        <v>15000</v>
      </c>
      <c r="K83" s="385">
        <f>SUM($G59:J59)/$C83</f>
        <v>16000</v>
      </c>
      <c r="L83" s="385">
        <f>SUM($G59:K59)/$C83</f>
        <v>17000</v>
      </c>
      <c r="M83" s="385">
        <f>SUM($G59:L59)/$C83</f>
        <v>18000</v>
      </c>
      <c r="N83" s="385">
        <f>SUM($G59:M59)/$C83</f>
        <v>18500</v>
      </c>
      <c r="O83" s="385">
        <f>SUM($G59:N59)/$C83</f>
        <v>19000</v>
      </c>
      <c r="P83" s="385">
        <f>SUM($G59:O59)/$C83</f>
        <v>19500</v>
      </c>
      <c r="Q83" s="385">
        <f>SUM($G59:P59)/$C83</f>
        <v>20000</v>
      </c>
      <c r="R83" s="385">
        <f>SUM($G59:Q59)/$C83</f>
        <v>20500</v>
      </c>
      <c r="S83" s="385">
        <f>SUM(I59:R59)/$C83</f>
        <v>13500</v>
      </c>
      <c r="T83" s="385">
        <f t="shared" ref="T83:AB83" si="54">SUM(J59:S59)/$C83</f>
        <v>6500</v>
      </c>
      <c r="U83" s="385">
        <f t="shared" si="54"/>
        <v>6000</v>
      </c>
      <c r="V83" s="385">
        <f t="shared" si="54"/>
        <v>5500</v>
      </c>
      <c r="W83" s="385">
        <f t="shared" si="54"/>
        <v>5000</v>
      </c>
      <c r="X83" s="385">
        <f t="shared" si="54"/>
        <v>5000</v>
      </c>
      <c r="Y83" s="385">
        <f t="shared" si="54"/>
        <v>5000</v>
      </c>
      <c r="Z83" s="385">
        <f t="shared" si="54"/>
        <v>5000</v>
      </c>
      <c r="AA83" s="385">
        <f t="shared" si="54"/>
        <v>5000</v>
      </c>
      <c r="AB83" s="385">
        <f t="shared" si="54"/>
        <v>4500</v>
      </c>
    </row>
    <row r="84" spans="1:29" x14ac:dyDescent="0.25">
      <c r="A84" s="410"/>
      <c r="B84" s="411"/>
      <c r="C84" s="786"/>
      <c r="D84" s="412"/>
      <c r="E84" s="942" t="s">
        <v>1150</v>
      </c>
      <c r="F84" s="943"/>
      <c r="G84" s="943"/>
      <c r="H84" s="944"/>
      <c r="I84" s="413">
        <f>SUM(I80:I83)</f>
        <v>36370</v>
      </c>
      <c r="J84" s="413">
        <f t="shared" ref="J84:AB84" si="55">SUM(J80:J83)</f>
        <v>60820</v>
      </c>
      <c r="K84" s="413">
        <f t="shared" si="55"/>
        <v>61820</v>
      </c>
      <c r="L84" s="413">
        <f t="shared" si="55"/>
        <v>62820</v>
      </c>
      <c r="M84" s="413">
        <f t="shared" si="55"/>
        <v>63820</v>
      </c>
      <c r="N84" s="413">
        <f t="shared" si="55"/>
        <v>36050</v>
      </c>
      <c r="O84" s="413">
        <f t="shared" si="55"/>
        <v>20000</v>
      </c>
      <c r="P84" s="413">
        <f t="shared" si="55"/>
        <v>20500</v>
      </c>
      <c r="Q84" s="413">
        <f t="shared" si="55"/>
        <v>21000</v>
      </c>
      <c r="R84" s="413">
        <f t="shared" si="55"/>
        <v>21500</v>
      </c>
      <c r="S84" s="413">
        <f t="shared" si="55"/>
        <v>13900</v>
      </c>
      <c r="T84" s="413">
        <f t="shared" si="55"/>
        <v>7500</v>
      </c>
      <c r="U84" s="413">
        <f t="shared" si="55"/>
        <v>7000</v>
      </c>
      <c r="V84" s="413">
        <f t="shared" si="55"/>
        <v>6500</v>
      </c>
      <c r="W84" s="413">
        <f t="shared" si="55"/>
        <v>6000</v>
      </c>
      <c r="X84" s="413">
        <f t="shared" si="55"/>
        <v>6600</v>
      </c>
      <c r="Y84" s="413">
        <f t="shared" si="55"/>
        <v>5600</v>
      </c>
      <c r="Z84" s="413">
        <f t="shared" si="55"/>
        <v>5600</v>
      </c>
      <c r="AA84" s="413">
        <f t="shared" si="55"/>
        <v>5600</v>
      </c>
      <c r="AB84" s="413">
        <f t="shared" si="55"/>
        <v>5100</v>
      </c>
    </row>
    <row r="89" spans="1:29" x14ac:dyDescent="0.25">
      <c r="I89" s="217" t="str">
        <f>+G9</f>
        <v>Pré Operacional</v>
      </c>
      <c r="J89" s="217" t="str">
        <f t="shared" ref="J89:AC89" si="56">+I9</f>
        <v>Ano 1</v>
      </c>
      <c r="K89" s="217" t="str">
        <f t="shared" si="56"/>
        <v>Ano 2</v>
      </c>
      <c r="L89" s="217" t="str">
        <f t="shared" si="56"/>
        <v>Ano 3</v>
      </c>
      <c r="M89" s="217" t="str">
        <f t="shared" si="56"/>
        <v>Ano 4</v>
      </c>
      <c r="N89" s="217" t="str">
        <f t="shared" si="56"/>
        <v>Ano 5</v>
      </c>
      <c r="O89" s="217" t="str">
        <f t="shared" si="56"/>
        <v>Ano 6</v>
      </c>
      <c r="P89" s="217" t="str">
        <f t="shared" si="56"/>
        <v>Ano 7</v>
      </c>
      <c r="Q89" s="217" t="str">
        <f t="shared" si="56"/>
        <v>Ano 8</v>
      </c>
      <c r="R89" s="217" t="str">
        <f t="shared" si="56"/>
        <v>Ano 9</v>
      </c>
      <c r="S89" s="217" t="str">
        <f t="shared" si="56"/>
        <v>Ano 10</v>
      </c>
      <c r="T89" s="217" t="str">
        <f t="shared" si="56"/>
        <v>Ano 11</v>
      </c>
      <c r="U89" s="217" t="str">
        <f t="shared" si="56"/>
        <v>Ano 12</v>
      </c>
      <c r="V89" s="217" t="str">
        <f t="shared" si="56"/>
        <v>Ano 13</v>
      </c>
      <c r="W89" s="217" t="str">
        <f t="shared" si="56"/>
        <v>Ano 14</v>
      </c>
      <c r="X89" s="217" t="str">
        <f t="shared" si="56"/>
        <v>Ano 15</v>
      </c>
      <c r="Y89" s="217" t="str">
        <f t="shared" si="56"/>
        <v>Ano 16</v>
      </c>
      <c r="Z89" s="217" t="str">
        <f t="shared" si="56"/>
        <v>Ano 17</v>
      </c>
      <c r="AA89" s="217" t="str">
        <f t="shared" si="56"/>
        <v>Ano 18</v>
      </c>
      <c r="AB89" s="217" t="str">
        <f t="shared" si="56"/>
        <v>Ano 19</v>
      </c>
      <c r="AC89" s="217" t="str">
        <f t="shared" si="56"/>
        <v>Ano 20</v>
      </c>
    </row>
    <row r="90" spans="1:29" x14ac:dyDescent="0.25">
      <c r="I90" s="217">
        <f>+G45</f>
        <v>25919587.5</v>
      </c>
      <c r="J90" s="217">
        <f>+I45</f>
        <v>10577175</v>
      </c>
      <c r="K90" s="217">
        <f t="shared" ref="K90:AC90" si="57">+J45</f>
        <v>5135343.75</v>
      </c>
      <c r="L90" s="217">
        <f t="shared" si="57"/>
        <v>4018356.25</v>
      </c>
      <c r="M90" s="217">
        <f t="shared" si="57"/>
        <v>4018356.25</v>
      </c>
      <c r="N90" s="217">
        <f t="shared" si="57"/>
        <v>4046356.25</v>
      </c>
      <c r="O90" s="217">
        <f t="shared" si="57"/>
        <v>4015356.25</v>
      </c>
      <c r="P90" s="217">
        <f t="shared" si="57"/>
        <v>4013356.25</v>
      </c>
      <c r="Q90" s="217">
        <f t="shared" si="57"/>
        <v>4013356.25</v>
      </c>
      <c r="R90" s="217">
        <f t="shared" si="57"/>
        <v>4013356.25</v>
      </c>
      <c r="S90" s="217">
        <f t="shared" si="57"/>
        <v>14211131.25</v>
      </c>
      <c r="T90" s="217">
        <f t="shared" si="57"/>
        <v>4018356.25</v>
      </c>
      <c r="U90" s="217">
        <f t="shared" si="57"/>
        <v>4013356.25</v>
      </c>
      <c r="V90" s="217">
        <f t="shared" si="57"/>
        <v>4013356.25</v>
      </c>
      <c r="W90" s="217">
        <f t="shared" si="57"/>
        <v>4013356.25</v>
      </c>
      <c r="X90" s="217">
        <f t="shared" si="57"/>
        <v>4046356.25</v>
      </c>
      <c r="Y90" s="217">
        <f t="shared" si="57"/>
        <v>4013356.25</v>
      </c>
      <c r="Z90" s="217">
        <f t="shared" si="57"/>
        <v>4013356.25</v>
      </c>
      <c r="AA90" s="217">
        <f t="shared" si="57"/>
        <v>4005000</v>
      </c>
      <c r="AB90" s="217">
        <f t="shared" si="57"/>
        <v>4000000</v>
      </c>
      <c r="AC90" s="217">
        <f t="shared" si="57"/>
        <v>4000000</v>
      </c>
    </row>
  </sheetData>
  <mergeCells count="11">
    <mergeCell ref="B5:D5"/>
    <mergeCell ref="A79:AB79"/>
    <mergeCell ref="E84:H84"/>
    <mergeCell ref="E76:H76"/>
    <mergeCell ref="A71:AB71"/>
    <mergeCell ref="A50:A53"/>
    <mergeCell ref="A56:A59"/>
    <mergeCell ref="A62:A65"/>
    <mergeCell ref="C54:D54"/>
    <mergeCell ref="C60:D60"/>
    <mergeCell ref="C66:D6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K71"/>
  <sheetViews>
    <sheetView topLeftCell="A38" zoomScale="90" zoomScaleNormal="90" workbookViewId="0">
      <selection activeCell="J38" sqref="J38"/>
    </sheetView>
  </sheetViews>
  <sheetFormatPr defaultRowHeight="12.75" x14ac:dyDescent="0.25"/>
  <cols>
    <col min="1" max="1" width="27" style="197" bestFit="1" customWidth="1"/>
    <col min="2" max="2" width="49.140625" style="178" bestFit="1" customWidth="1"/>
    <col min="3" max="3" width="8.42578125" style="189" bestFit="1" customWidth="1"/>
    <col min="4" max="4" width="12.5703125" style="190" bestFit="1" customWidth="1"/>
    <col min="5" max="5" width="2.85546875" style="174" customWidth="1"/>
    <col min="6" max="6" width="18" style="190" bestFit="1" customWidth="1"/>
    <col min="7" max="7" width="2.85546875" style="174" customWidth="1"/>
    <col min="8" max="8" width="19.28515625" style="190" customWidth="1"/>
    <col min="9" max="27" width="19.28515625" style="190" bestFit="1" customWidth="1"/>
    <col min="28" max="28" width="16.42578125" style="174" bestFit="1" customWidth="1"/>
    <col min="29" max="16384" width="9.140625" style="174"/>
  </cols>
  <sheetData>
    <row r="5" spans="1:27" ht="35.25" x14ac:dyDescent="0.25">
      <c r="B5" s="939" t="s">
        <v>707</v>
      </c>
      <c r="C5" s="940"/>
      <c r="D5" s="940"/>
      <c r="E5" s="940"/>
      <c r="F5" s="940"/>
      <c r="G5" s="461"/>
      <c r="H5" s="461"/>
      <c r="I5" s="461"/>
      <c r="J5" s="461"/>
      <c r="K5" s="461"/>
      <c r="L5" s="461"/>
      <c r="M5" s="461"/>
      <c r="N5" s="461"/>
      <c r="O5" s="461"/>
      <c r="P5" s="461"/>
      <c r="Q5" s="461"/>
      <c r="R5" s="461"/>
      <c r="S5" s="461"/>
      <c r="T5" s="461"/>
      <c r="U5" s="461"/>
      <c r="V5" s="461"/>
      <c r="W5" s="461"/>
      <c r="X5" s="461"/>
      <c r="Y5" s="461"/>
      <c r="Z5" s="461"/>
      <c r="AA5" s="461"/>
    </row>
    <row r="9" spans="1:27" ht="20.100000000000001" customHeight="1" x14ac:dyDescent="0.25">
      <c r="A9" s="174"/>
      <c r="B9" s="174"/>
      <c r="C9" s="174"/>
      <c r="D9" s="174"/>
      <c r="F9" s="949" t="s">
        <v>656</v>
      </c>
      <c r="G9" s="949"/>
      <c r="H9" s="949"/>
      <c r="I9" s="179">
        <v>3.2000000000000001E-2</v>
      </c>
      <c r="J9" s="179">
        <v>3.2500000000000001E-2</v>
      </c>
      <c r="K9" s="179">
        <v>3.2500000000000001E-2</v>
      </c>
      <c r="L9" s="179">
        <v>0.03</v>
      </c>
      <c r="M9" s="179">
        <f t="shared" ref="M9:AA9" si="0">+L9</f>
        <v>0.03</v>
      </c>
      <c r="N9" s="179">
        <f t="shared" si="0"/>
        <v>0.03</v>
      </c>
      <c r="O9" s="179">
        <f t="shared" si="0"/>
        <v>0.03</v>
      </c>
      <c r="P9" s="179">
        <f t="shared" si="0"/>
        <v>0.03</v>
      </c>
      <c r="Q9" s="179">
        <f t="shared" si="0"/>
        <v>0.03</v>
      </c>
      <c r="R9" s="179">
        <f t="shared" si="0"/>
        <v>0.03</v>
      </c>
      <c r="S9" s="179">
        <f t="shared" si="0"/>
        <v>0.03</v>
      </c>
      <c r="T9" s="179">
        <f t="shared" si="0"/>
        <v>0.03</v>
      </c>
      <c r="U9" s="179">
        <f t="shared" si="0"/>
        <v>0.03</v>
      </c>
      <c r="V9" s="179">
        <f t="shared" si="0"/>
        <v>0.03</v>
      </c>
      <c r="W9" s="179">
        <f t="shared" si="0"/>
        <v>0.03</v>
      </c>
      <c r="X9" s="179">
        <f t="shared" si="0"/>
        <v>0.03</v>
      </c>
      <c r="Y9" s="179">
        <f t="shared" si="0"/>
        <v>0.03</v>
      </c>
      <c r="Z9" s="179">
        <f t="shared" si="0"/>
        <v>0.03</v>
      </c>
      <c r="AA9" s="179">
        <f t="shared" si="0"/>
        <v>0.03</v>
      </c>
    </row>
    <row r="10" spans="1:27" s="199" customFormat="1" ht="31.5" x14ac:dyDescent="0.25">
      <c r="A10" s="198" t="s">
        <v>360</v>
      </c>
      <c r="B10" s="198" t="s">
        <v>692</v>
      </c>
      <c r="C10" s="170" t="s">
        <v>405</v>
      </c>
      <c r="D10" s="171" t="s">
        <v>654</v>
      </c>
      <c r="F10" s="171" t="s">
        <v>655</v>
      </c>
      <c r="H10" s="171" t="s">
        <v>55</v>
      </c>
      <c r="I10" s="171" t="s">
        <v>340</v>
      </c>
      <c r="J10" s="171" t="s">
        <v>341</v>
      </c>
      <c r="K10" s="171" t="s">
        <v>342</v>
      </c>
      <c r="L10" s="171" t="s">
        <v>343</v>
      </c>
      <c r="M10" s="171" t="s">
        <v>344</v>
      </c>
      <c r="N10" s="171" t="s">
        <v>345</v>
      </c>
      <c r="O10" s="171" t="s">
        <v>346</v>
      </c>
      <c r="P10" s="171" t="s">
        <v>347</v>
      </c>
      <c r="Q10" s="171" t="s">
        <v>348</v>
      </c>
      <c r="R10" s="171" t="s">
        <v>349</v>
      </c>
      <c r="S10" s="171" t="s">
        <v>350</v>
      </c>
      <c r="T10" s="171" t="s">
        <v>351</v>
      </c>
      <c r="U10" s="171" t="s">
        <v>352</v>
      </c>
      <c r="V10" s="171" t="s">
        <v>353</v>
      </c>
      <c r="W10" s="171" t="s">
        <v>354</v>
      </c>
      <c r="X10" s="171" t="s">
        <v>355</v>
      </c>
      <c r="Y10" s="171" t="s">
        <v>356</v>
      </c>
      <c r="Z10" s="171" t="s">
        <v>357</v>
      </c>
      <c r="AA10" s="171" t="s">
        <v>358</v>
      </c>
    </row>
    <row r="11" spans="1:27" ht="20.100000000000001" customHeight="1" x14ac:dyDescent="0.25">
      <c r="A11" s="192" t="s">
        <v>657</v>
      </c>
      <c r="B11" s="173" t="s">
        <v>658</v>
      </c>
      <c r="C11" s="180"/>
      <c r="D11" s="181"/>
      <c r="F11" s="182">
        <f>+H11/12*6</f>
        <v>1323758.8235294118</v>
      </c>
      <c r="H11" s="181">
        <f>SUM('Pessoal R2'!G74:R74)*1000/1.7</f>
        <v>2647517.6470588236</v>
      </c>
      <c r="I11" s="181">
        <f t="shared" ref="I11:AA11" si="1">+H11*(1+I$9)</f>
        <v>2732238.2117647058</v>
      </c>
      <c r="J11" s="181">
        <f t="shared" si="1"/>
        <v>2821035.9536470589</v>
      </c>
      <c r="K11" s="181">
        <f t="shared" si="1"/>
        <v>2912719.6221405882</v>
      </c>
      <c r="L11" s="181">
        <f t="shared" si="1"/>
        <v>3000101.2108048061</v>
      </c>
      <c r="M11" s="181">
        <f t="shared" si="1"/>
        <v>3090104.2471289504</v>
      </c>
      <c r="N11" s="181">
        <f t="shared" si="1"/>
        <v>3182807.3745428189</v>
      </c>
      <c r="O11" s="181">
        <f t="shared" si="1"/>
        <v>3278291.5957791037</v>
      </c>
      <c r="P11" s="181">
        <f t="shared" si="1"/>
        <v>3376640.343652477</v>
      </c>
      <c r="Q11" s="181">
        <f t="shared" si="1"/>
        <v>3477939.5539620514</v>
      </c>
      <c r="R11" s="181">
        <f t="shared" si="1"/>
        <v>3582277.7405809131</v>
      </c>
      <c r="S11" s="181">
        <f t="shared" si="1"/>
        <v>3689746.0727983406</v>
      </c>
      <c r="T11" s="181">
        <f t="shared" si="1"/>
        <v>3800438.454982291</v>
      </c>
      <c r="U11" s="181">
        <f t="shared" si="1"/>
        <v>3914451.6086317599</v>
      </c>
      <c r="V11" s="181">
        <f t="shared" si="1"/>
        <v>4031885.1568907127</v>
      </c>
      <c r="W11" s="181">
        <f t="shared" si="1"/>
        <v>4152841.7115974342</v>
      </c>
      <c r="X11" s="181">
        <f t="shared" si="1"/>
        <v>4277426.962945357</v>
      </c>
      <c r="Y11" s="181">
        <f t="shared" si="1"/>
        <v>4405749.7718337178</v>
      </c>
      <c r="Z11" s="181">
        <f t="shared" si="1"/>
        <v>4537922.2649887297</v>
      </c>
      <c r="AA11" s="181">
        <f t="shared" si="1"/>
        <v>4674059.9329383913</v>
      </c>
    </row>
    <row r="12" spans="1:27" ht="20.100000000000001" customHeight="1" x14ac:dyDescent="0.25">
      <c r="A12" s="185"/>
      <c r="B12" s="173" t="s">
        <v>660</v>
      </c>
      <c r="C12" s="183"/>
      <c r="D12" s="182"/>
      <c r="F12" s="182">
        <f>+H12/12*6</f>
        <v>926631.17647058819</v>
      </c>
      <c r="H12" s="181">
        <f>SUM('Pessoal R2'!G74:R74)*1000-H11</f>
        <v>1853262.3529411764</v>
      </c>
      <c r="I12" s="181">
        <f t="shared" ref="I12:AA12" si="2">+H12*(1+I$9)</f>
        <v>1912566.7482352941</v>
      </c>
      <c r="J12" s="181">
        <f t="shared" si="2"/>
        <v>1974725.1675529412</v>
      </c>
      <c r="K12" s="181">
        <f t="shared" si="2"/>
        <v>2038903.7354984118</v>
      </c>
      <c r="L12" s="181">
        <f t="shared" si="2"/>
        <v>2100070.8475633641</v>
      </c>
      <c r="M12" s="181">
        <f t="shared" si="2"/>
        <v>2163072.9729902651</v>
      </c>
      <c r="N12" s="181">
        <f t="shared" si="2"/>
        <v>2227965.162179973</v>
      </c>
      <c r="O12" s="181">
        <f t="shared" si="2"/>
        <v>2294804.1170453723</v>
      </c>
      <c r="P12" s="181">
        <f t="shared" si="2"/>
        <v>2363648.2405567337</v>
      </c>
      <c r="Q12" s="181">
        <f t="shared" si="2"/>
        <v>2434557.6877734358</v>
      </c>
      <c r="R12" s="181">
        <f t="shared" si="2"/>
        <v>2507594.4184066388</v>
      </c>
      <c r="S12" s="181">
        <f t="shared" si="2"/>
        <v>2582822.250958838</v>
      </c>
      <c r="T12" s="181">
        <f t="shared" si="2"/>
        <v>2660306.9184876033</v>
      </c>
      <c r="U12" s="181">
        <f t="shared" si="2"/>
        <v>2740116.1260422315</v>
      </c>
      <c r="V12" s="181">
        <f t="shared" si="2"/>
        <v>2822319.6098234984</v>
      </c>
      <c r="W12" s="181">
        <f t="shared" si="2"/>
        <v>2906989.1981182033</v>
      </c>
      <c r="X12" s="181">
        <f t="shared" si="2"/>
        <v>2994198.8740617493</v>
      </c>
      <c r="Y12" s="181">
        <f t="shared" si="2"/>
        <v>3084024.840283602</v>
      </c>
      <c r="Z12" s="181">
        <f t="shared" si="2"/>
        <v>3176545.5854921103</v>
      </c>
      <c r="AA12" s="181">
        <f t="shared" si="2"/>
        <v>3271841.9530568738</v>
      </c>
    </row>
    <row r="13" spans="1:27" ht="8.1" customHeight="1" x14ac:dyDescent="0.25">
      <c r="A13" s="193"/>
      <c r="B13" s="174"/>
      <c r="C13" s="174"/>
      <c r="D13" s="174"/>
      <c r="F13" s="174"/>
      <c r="H13" s="174"/>
      <c r="I13" s="174"/>
      <c r="J13" s="174"/>
      <c r="K13" s="174"/>
      <c r="L13" s="174"/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</row>
    <row r="14" spans="1:27" s="184" customFormat="1" ht="20.100000000000001" customHeight="1" x14ac:dyDescent="0.25">
      <c r="A14" s="192" t="s">
        <v>659</v>
      </c>
      <c r="B14" s="173" t="s">
        <v>4044</v>
      </c>
      <c r="C14" s="183">
        <v>1</v>
      </c>
      <c r="D14" s="182">
        <v>50000</v>
      </c>
      <c r="F14" s="182">
        <f>+C14*D14*5</f>
        <v>250000</v>
      </c>
      <c r="H14" s="182">
        <f>C14*D14*12</f>
        <v>600000</v>
      </c>
      <c r="I14" s="181">
        <f t="shared" ref="I14:AA14" si="3">+H14*(1+I$9)</f>
        <v>619200</v>
      </c>
      <c r="J14" s="181">
        <f t="shared" si="3"/>
        <v>639324</v>
      </c>
      <c r="K14" s="181">
        <f t="shared" si="3"/>
        <v>660102.03</v>
      </c>
      <c r="L14" s="181">
        <f t="shared" si="3"/>
        <v>679905.09090000007</v>
      </c>
      <c r="M14" s="181">
        <f t="shared" si="3"/>
        <v>700302.24362700013</v>
      </c>
      <c r="N14" s="181">
        <f t="shared" si="3"/>
        <v>721311.31093581021</v>
      </c>
      <c r="O14" s="181">
        <f t="shared" si="3"/>
        <v>742950.65026388457</v>
      </c>
      <c r="P14" s="181">
        <f t="shared" si="3"/>
        <v>765239.1697718011</v>
      </c>
      <c r="Q14" s="181">
        <f t="shared" si="3"/>
        <v>788196.34486495517</v>
      </c>
      <c r="R14" s="181">
        <f t="shared" si="3"/>
        <v>811842.2352109038</v>
      </c>
      <c r="S14" s="181">
        <f t="shared" si="3"/>
        <v>836197.50226723088</v>
      </c>
      <c r="T14" s="181">
        <f t="shared" si="3"/>
        <v>861283.42733524786</v>
      </c>
      <c r="U14" s="181">
        <f t="shared" si="3"/>
        <v>887121.93015530531</v>
      </c>
      <c r="V14" s="181">
        <f t="shared" si="3"/>
        <v>913735.58805996447</v>
      </c>
      <c r="W14" s="181">
        <f t="shared" si="3"/>
        <v>941147.65570176346</v>
      </c>
      <c r="X14" s="181">
        <f t="shared" si="3"/>
        <v>969382.08537281642</v>
      </c>
      <c r="Y14" s="181">
        <f t="shared" si="3"/>
        <v>998463.54793400096</v>
      </c>
      <c r="Z14" s="181">
        <f t="shared" si="3"/>
        <v>1028417.454372021</v>
      </c>
      <c r="AA14" s="181">
        <f t="shared" si="3"/>
        <v>1059269.9780031817</v>
      </c>
    </row>
    <row r="15" spans="1:27" s="184" customFormat="1" ht="20.100000000000001" customHeight="1" x14ac:dyDescent="0.25">
      <c r="A15" s="185"/>
      <c r="B15" s="173" t="s">
        <v>1056</v>
      </c>
      <c r="C15" s="183">
        <v>1</v>
      </c>
      <c r="D15" s="182">
        <v>20000</v>
      </c>
      <c r="F15" s="182">
        <f>+C15*D15*4</f>
        <v>80000</v>
      </c>
      <c r="H15" s="182">
        <f>+D15*12</f>
        <v>240000</v>
      </c>
      <c r="I15" s="181">
        <f t="shared" ref="I15:AA15" si="4">+H15*(1+I$9)</f>
        <v>247680</v>
      </c>
      <c r="J15" s="181">
        <f t="shared" si="4"/>
        <v>255729.6</v>
      </c>
      <c r="K15" s="181">
        <f t="shared" si="4"/>
        <v>264040.81199999998</v>
      </c>
      <c r="L15" s="181">
        <f t="shared" si="4"/>
        <v>271962.03635999997</v>
      </c>
      <c r="M15" s="181">
        <f t="shared" si="4"/>
        <v>280120.8974508</v>
      </c>
      <c r="N15" s="181">
        <f t="shared" si="4"/>
        <v>288524.52437432401</v>
      </c>
      <c r="O15" s="181">
        <f t="shared" si="4"/>
        <v>297180.26010555372</v>
      </c>
      <c r="P15" s="181">
        <f t="shared" si="4"/>
        <v>306095.66790872032</v>
      </c>
      <c r="Q15" s="181">
        <f t="shared" si="4"/>
        <v>315278.53794598195</v>
      </c>
      <c r="R15" s="181">
        <f t="shared" si="4"/>
        <v>324736.89408436144</v>
      </c>
      <c r="S15" s="181">
        <f t="shared" si="4"/>
        <v>334479.0009068923</v>
      </c>
      <c r="T15" s="181">
        <f t="shared" si="4"/>
        <v>344513.37093409908</v>
      </c>
      <c r="U15" s="181">
        <f t="shared" si="4"/>
        <v>354848.77206212207</v>
      </c>
      <c r="V15" s="181">
        <f t="shared" si="4"/>
        <v>365494.23522398574</v>
      </c>
      <c r="W15" s="181">
        <f t="shared" si="4"/>
        <v>376459.06228070532</v>
      </c>
      <c r="X15" s="181">
        <f t="shared" si="4"/>
        <v>387752.83414912649</v>
      </c>
      <c r="Y15" s="181">
        <f t="shared" si="4"/>
        <v>399385.41917360027</v>
      </c>
      <c r="Z15" s="181">
        <f t="shared" si="4"/>
        <v>411366.98174880829</v>
      </c>
      <c r="AA15" s="181">
        <f t="shared" si="4"/>
        <v>423707.99120127253</v>
      </c>
    </row>
    <row r="16" spans="1:27" s="184" customFormat="1" ht="20.100000000000001" customHeight="1" x14ac:dyDescent="0.25">
      <c r="A16" s="185"/>
      <c r="B16" s="173" t="s">
        <v>662</v>
      </c>
      <c r="C16" s="183">
        <f>+'Pessoal R2'!E54+'Pessoal R2'!E57</f>
        <v>20</v>
      </c>
      <c r="D16" s="182">
        <v>1500</v>
      </c>
      <c r="F16" s="182">
        <f>D16*C16*4</f>
        <v>120000</v>
      </c>
      <c r="H16" s="182">
        <f>C16*D16*12</f>
        <v>360000</v>
      </c>
      <c r="I16" s="181">
        <f t="shared" ref="I16:AA16" si="5">+H16*(1+I$9)</f>
        <v>371520</v>
      </c>
      <c r="J16" s="181">
        <f t="shared" si="5"/>
        <v>383594.39999999997</v>
      </c>
      <c r="K16" s="181">
        <f t="shared" si="5"/>
        <v>396061.21799999994</v>
      </c>
      <c r="L16" s="181">
        <f t="shared" si="5"/>
        <v>407943.05453999992</v>
      </c>
      <c r="M16" s="181">
        <f t="shared" si="5"/>
        <v>420181.34617619991</v>
      </c>
      <c r="N16" s="181">
        <f t="shared" si="5"/>
        <v>432786.7865614859</v>
      </c>
      <c r="O16" s="181">
        <f t="shared" si="5"/>
        <v>445770.3901583305</v>
      </c>
      <c r="P16" s="181">
        <f t="shared" si="5"/>
        <v>459143.50186308043</v>
      </c>
      <c r="Q16" s="181">
        <f t="shared" si="5"/>
        <v>472917.80691897287</v>
      </c>
      <c r="R16" s="181">
        <f t="shared" si="5"/>
        <v>487105.34112654207</v>
      </c>
      <c r="S16" s="181">
        <f t="shared" si="5"/>
        <v>501718.50136033836</v>
      </c>
      <c r="T16" s="181">
        <f t="shared" si="5"/>
        <v>516770.0564011485</v>
      </c>
      <c r="U16" s="181">
        <f t="shared" si="5"/>
        <v>532273.15809318295</v>
      </c>
      <c r="V16" s="181">
        <f t="shared" si="5"/>
        <v>548241.3528359785</v>
      </c>
      <c r="W16" s="181">
        <f t="shared" si="5"/>
        <v>564688.59342105791</v>
      </c>
      <c r="X16" s="181">
        <f t="shared" si="5"/>
        <v>581629.25122368964</v>
      </c>
      <c r="Y16" s="181">
        <f t="shared" si="5"/>
        <v>599078.12876040034</v>
      </c>
      <c r="Z16" s="181">
        <f t="shared" si="5"/>
        <v>617050.47262321238</v>
      </c>
      <c r="AA16" s="181">
        <f t="shared" si="5"/>
        <v>635561.98680190882</v>
      </c>
    </row>
    <row r="17" spans="1:27" ht="20.100000000000001" customHeight="1" x14ac:dyDescent="0.25">
      <c r="A17" s="185"/>
      <c r="B17" s="173" t="s">
        <v>663</v>
      </c>
      <c r="C17" s="183">
        <f>+C16</f>
        <v>20</v>
      </c>
      <c r="D17" s="182">
        <f>7*300/12*22</f>
        <v>3850</v>
      </c>
      <c r="F17" s="182">
        <f>+C17*D17*3</f>
        <v>231000</v>
      </c>
      <c r="H17" s="182">
        <f>C17*D17*12</f>
        <v>924000</v>
      </c>
      <c r="I17" s="181">
        <f t="shared" ref="I17:AA17" si="6">+H17*(1+I$9)</f>
        <v>953568</v>
      </c>
      <c r="J17" s="181">
        <f t="shared" si="6"/>
        <v>984558.96</v>
      </c>
      <c r="K17" s="181">
        <f t="shared" si="6"/>
        <v>1016557.1261999999</v>
      </c>
      <c r="L17" s="181">
        <f t="shared" si="6"/>
        <v>1047053.839986</v>
      </c>
      <c r="M17" s="181">
        <f t="shared" si="6"/>
        <v>1078465.4551855801</v>
      </c>
      <c r="N17" s="181">
        <f t="shared" si="6"/>
        <v>1110819.4188411476</v>
      </c>
      <c r="O17" s="181">
        <f t="shared" si="6"/>
        <v>1144144.0014063821</v>
      </c>
      <c r="P17" s="181">
        <f t="shared" si="6"/>
        <v>1178468.3214485736</v>
      </c>
      <c r="Q17" s="181">
        <f t="shared" si="6"/>
        <v>1213822.3710920308</v>
      </c>
      <c r="R17" s="181">
        <f t="shared" si="6"/>
        <v>1250237.0422247918</v>
      </c>
      <c r="S17" s="181">
        <f t="shared" si="6"/>
        <v>1287744.1534915357</v>
      </c>
      <c r="T17" s="181">
        <f t="shared" si="6"/>
        <v>1326376.4780962819</v>
      </c>
      <c r="U17" s="181">
        <f t="shared" si="6"/>
        <v>1366167.7724391704</v>
      </c>
      <c r="V17" s="181">
        <f t="shared" si="6"/>
        <v>1407152.8056123455</v>
      </c>
      <c r="W17" s="181">
        <f t="shared" si="6"/>
        <v>1449367.3897807158</v>
      </c>
      <c r="X17" s="181">
        <f t="shared" si="6"/>
        <v>1492848.4114741373</v>
      </c>
      <c r="Y17" s="181">
        <f t="shared" si="6"/>
        <v>1537633.8638183614</v>
      </c>
      <c r="Z17" s="181">
        <f t="shared" si="6"/>
        <v>1583762.8797329124</v>
      </c>
      <c r="AA17" s="181">
        <f t="shared" si="6"/>
        <v>1631275.7661248997</v>
      </c>
    </row>
    <row r="18" spans="1:27" ht="20.100000000000001" customHeight="1" x14ac:dyDescent="0.25">
      <c r="A18" s="194"/>
      <c r="B18" s="175" t="s">
        <v>664</v>
      </c>
      <c r="C18" s="183">
        <f>+'Pessoal R2'!E59</f>
        <v>61</v>
      </c>
      <c r="D18" s="182">
        <v>150</v>
      </c>
      <c r="F18" s="182">
        <f>+C18*D18*3</f>
        <v>27450</v>
      </c>
      <c r="H18" s="182">
        <f>C18*D18*12</f>
        <v>109800</v>
      </c>
      <c r="I18" s="181">
        <f t="shared" ref="I18:AA18" si="7">+H18*(1+I$9)</f>
        <v>113313.60000000001</v>
      </c>
      <c r="J18" s="181">
        <f t="shared" si="7"/>
        <v>116996.292</v>
      </c>
      <c r="K18" s="181">
        <f t="shared" si="7"/>
        <v>120798.67148999999</v>
      </c>
      <c r="L18" s="181">
        <f t="shared" si="7"/>
        <v>124422.6316347</v>
      </c>
      <c r="M18" s="181">
        <f t="shared" si="7"/>
        <v>128155.310583741</v>
      </c>
      <c r="N18" s="181">
        <f t="shared" si="7"/>
        <v>131999.96990125324</v>
      </c>
      <c r="O18" s="181">
        <f t="shared" si="7"/>
        <v>135959.96899829083</v>
      </c>
      <c r="P18" s="181">
        <f t="shared" si="7"/>
        <v>140038.76806823956</v>
      </c>
      <c r="Q18" s="181">
        <f t="shared" si="7"/>
        <v>144239.93111028674</v>
      </c>
      <c r="R18" s="181">
        <f t="shared" si="7"/>
        <v>148567.12904359534</v>
      </c>
      <c r="S18" s="181">
        <f t="shared" si="7"/>
        <v>153024.1429149032</v>
      </c>
      <c r="T18" s="181">
        <f t="shared" si="7"/>
        <v>157614.86720235032</v>
      </c>
      <c r="U18" s="181">
        <f t="shared" si="7"/>
        <v>162343.31321842084</v>
      </c>
      <c r="V18" s="181">
        <f t="shared" si="7"/>
        <v>167213.61261497348</v>
      </c>
      <c r="W18" s="181">
        <f t="shared" si="7"/>
        <v>172230.02099342269</v>
      </c>
      <c r="X18" s="181">
        <f t="shared" si="7"/>
        <v>177396.92162322538</v>
      </c>
      <c r="Y18" s="181">
        <f t="shared" si="7"/>
        <v>182718.82927192215</v>
      </c>
      <c r="Z18" s="181">
        <f t="shared" si="7"/>
        <v>188200.39415007981</v>
      </c>
      <c r="AA18" s="181">
        <f t="shared" si="7"/>
        <v>193846.40597458222</v>
      </c>
    </row>
    <row r="19" spans="1:27" ht="20.100000000000001" customHeight="1" x14ac:dyDescent="0.25">
      <c r="A19" s="185"/>
      <c r="B19" s="173" t="s">
        <v>653</v>
      </c>
      <c r="C19" s="183">
        <v>1</v>
      </c>
      <c r="D19" s="182">
        <v>5000</v>
      </c>
      <c r="F19" s="182">
        <f>+H19/12*5</f>
        <v>25000</v>
      </c>
      <c r="H19" s="182">
        <f>C19*D19*12</f>
        <v>60000</v>
      </c>
      <c r="I19" s="181">
        <f t="shared" ref="I19:AA19" si="8">+H19*(1+I$9)</f>
        <v>61920</v>
      </c>
      <c r="J19" s="181">
        <f t="shared" si="8"/>
        <v>63932.4</v>
      </c>
      <c r="K19" s="181">
        <f t="shared" si="8"/>
        <v>66010.202999999994</v>
      </c>
      <c r="L19" s="181">
        <f t="shared" si="8"/>
        <v>67990.509089999992</v>
      </c>
      <c r="M19" s="181">
        <f t="shared" si="8"/>
        <v>70030.224362699999</v>
      </c>
      <c r="N19" s="181">
        <f t="shared" si="8"/>
        <v>72131.131093581003</v>
      </c>
      <c r="O19" s="181">
        <f t="shared" si="8"/>
        <v>74295.065026388431</v>
      </c>
      <c r="P19" s="181">
        <f t="shared" si="8"/>
        <v>76523.916977180081</v>
      </c>
      <c r="Q19" s="181">
        <f t="shared" si="8"/>
        <v>78819.634486495488</v>
      </c>
      <c r="R19" s="181">
        <f t="shared" si="8"/>
        <v>81184.22352109036</v>
      </c>
      <c r="S19" s="181">
        <f t="shared" si="8"/>
        <v>83619.750226723074</v>
      </c>
      <c r="T19" s="181">
        <f t="shared" si="8"/>
        <v>86128.342733524769</v>
      </c>
      <c r="U19" s="181">
        <f t="shared" si="8"/>
        <v>88712.193015530516</v>
      </c>
      <c r="V19" s="181">
        <f t="shared" si="8"/>
        <v>91373.558805996436</v>
      </c>
      <c r="W19" s="181">
        <f t="shared" si="8"/>
        <v>94114.765570176329</v>
      </c>
      <c r="X19" s="181">
        <f t="shared" si="8"/>
        <v>96938.208537281622</v>
      </c>
      <c r="Y19" s="181">
        <f t="shared" si="8"/>
        <v>99846.354793400067</v>
      </c>
      <c r="Z19" s="181">
        <f t="shared" si="8"/>
        <v>102841.74543720207</v>
      </c>
      <c r="AA19" s="181">
        <f t="shared" si="8"/>
        <v>105926.99780031813</v>
      </c>
    </row>
    <row r="20" spans="1:27" ht="20.100000000000001" customHeight="1" x14ac:dyDescent="0.25">
      <c r="A20" s="185"/>
      <c r="B20" s="173" t="s">
        <v>1132</v>
      </c>
      <c r="C20" s="183">
        <v>1</v>
      </c>
      <c r="D20" s="182">
        <v>1000</v>
      </c>
      <c r="F20" s="182"/>
      <c r="H20" s="182">
        <f>C20*D20*12</f>
        <v>12000</v>
      </c>
      <c r="I20" s="181">
        <f t="shared" ref="I20:AA20" si="9">+H20*(1+I$9)</f>
        <v>12384</v>
      </c>
      <c r="J20" s="181">
        <f t="shared" si="9"/>
        <v>12786.48</v>
      </c>
      <c r="K20" s="181">
        <f t="shared" si="9"/>
        <v>13202.040599999998</v>
      </c>
      <c r="L20" s="181">
        <f t="shared" si="9"/>
        <v>13598.101817999999</v>
      </c>
      <c r="M20" s="181">
        <f t="shared" si="9"/>
        <v>14006.04487254</v>
      </c>
      <c r="N20" s="181">
        <f t="shared" si="9"/>
        <v>14426.226218716201</v>
      </c>
      <c r="O20" s="181">
        <f t="shared" si="9"/>
        <v>14859.013005277688</v>
      </c>
      <c r="P20" s="181">
        <f t="shared" si="9"/>
        <v>15304.783395436019</v>
      </c>
      <c r="Q20" s="181">
        <f t="shared" si="9"/>
        <v>15763.926897299101</v>
      </c>
      <c r="R20" s="181">
        <f t="shared" si="9"/>
        <v>16236.844704218074</v>
      </c>
      <c r="S20" s="181">
        <f t="shared" si="9"/>
        <v>16723.950045344616</v>
      </c>
      <c r="T20" s="181">
        <f t="shared" si="9"/>
        <v>17225.668546704954</v>
      </c>
      <c r="U20" s="181">
        <f t="shared" si="9"/>
        <v>17742.438603106104</v>
      </c>
      <c r="V20" s="181">
        <f t="shared" si="9"/>
        <v>18274.711761199287</v>
      </c>
      <c r="W20" s="181">
        <f t="shared" si="9"/>
        <v>18822.953114035266</v>
      </c>
      <c r="X20" s="181">
        <f t="shared" si="9"/>
        <v>19387.641707456325</v>
      </c>
      <c r="Y20" s="181">
        <f t="shared" si="9"/>
        <v>19969.270958680016</v>
      </c>
      <c r="Z20" s="181">
        <f t="shared" si="9"/>
        <v>20568.349087440416</v>
      </c>
      <c r="AA20" s="181">
        <f t="shared" si="9"/>
        <v>21185.39956006363</v>
      </c>
    </row>
    <row r="21" spans="1:27" ht="8.1" customHeight="1" x14ac:dyDescent="0.25">
      <c r="A21" s="193"/>
      <c r="B21" s="174"/>
      <c r="C21" s="174"/>
      <c r="D21" s="174"/>
      <c r="F21" s="174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174"/>
      <c r="S21" s="174"/>
      <c r="T21" s="174"/>
      <c r="U21" s="174"/>
      <c r="V21" s="174"/>
      <c r="W21" s="174"/>
      <c r="X21" s="174"/>
      <c r="Y21" s="174"/>
      <c r="Z21" s="174"/>
      <c r="AA21" s="174"/>
    </row>
    <row r="22" spans="1:27" ht="20.100000000000001" customHeight="1" x14ac:dyDescent="0.25">
      <c r="A22" s="195" t="s">
        <v>668</v>
      </c>
      <c r="B22" s="173" t="s">
        <v>672</v>
      </c>
      <c r="C22" s="183"/>
      <c r="D22" s="182"/>
      <c r="F22" s="182">
        <v>0</v>
      </c>
      <c r="H22" s="182">
        <v>0</v>
      </c>
      <c r="I22" s="181">
        <f t="shared" ref="I22:AA22" si="10">+H22*(1+I$9)</f>
        <v>0</v>
      </c>
      <c r="J22" s="181">
        <f t="shared" si="10"/>
        <v>0</v>
      </c>
      <c r="K22" s="181">
        <f t="shared" si="10"/>
        <v>0</v>
      </c>
      <c r="L22" s="181">
        <f t="shared" si="10"/>
        <v>0</v>
      </c>
      <c r="M22" s="181">
        <f t="shared" si="10"/>
        <v>0</v>
      </c>
      <c r="N22" s="181">
        <f t="shared" si="10"/>
        <v>0</v>
      </c>
      <c r="O22" s="181">
        <f t="shared" si="10"/>
        <v>0</v>
      </c>
      <c r="P22" s="181">
        <f t="shared" si="10"/>
        <v>0</v>
      </c>
      <c r="Q22" s="181">
        <f t="shared" si="10"/>
        <v>0</v>
      </c>
      <c r="R22" s="181">
        <f t="shared" si="10"/>
        <v>0</v>
      </c>
      <c r="S22" s="181">
        <f t="shared" si="10"/>
        <v>0</v>
      </c>
      <c r="T22" s="181">
        <f t="shared" si="10"/>
        <v>0</v>
      </c>
      <c r="U22" s="181">
        <f t="shared" si="10"/>
        <v>0</v>
      </c>
      <c r="V22" s="181">
        <f t="shared" si="10"/>
        <v>0</v>
      </c>
      <c r="W22" s="181">
        <f t="shared" si="10"/>
        <v>0</v>
      </c>
      <c r="X22" s="181">
        <f t="shared" si="10"/>
        <v>0</v>
      </c>
      <c r="Y22" s="181">
        <f t="shared" si="10"/>
        <v>0</v>
      </c>
      <c r="Z22" s="181">
        <f t="shared" si="10"/>
        <v>0</v>
      </c>
      <c r="AA22" s="181">
        <f t="shared" si="10"/>
        <v>0</v>
      </c>
    </row>
    <row r="23" spans="1:27" ht="20.100000000000001" customHeight="1" x14ac:dyDescent="0.25">
      <c r="A23" s="196"/>
      <c r="B23" s="173" t="s">
        <v>675</v>
      </c>
      <c r="C23" s="183">
        <v>1</v>
      </c>
      <c r="D23" s="182">
        <v>15000</v>
      </c>
      <c r="F23" s="182">
        <f>+D23*3</f>
        <v>45000</v>
      </c>
      <c r="H23" s="182">
        <f>C23*D23*12</f>
        <v>180000</v>
      </c>
      <c r="I23" s="181">
        <f t="shared" ref="I23:AA23" si="11">+H23*(1+I$9)</f>
        <v>185760</v>
      </c>
      <c r="J23" s="181">
        <f t="shared" si="11"/>
        <v>191797.19999999998</v>
      </c>
      <c r="K23" s="181">
        <f t="shared" si="11"/>
        <v>198030.60899999997</v>
      </c>
      <c r="L23" s="181">
        <f t="shared" si="11"/>
        <v>203971.52726999996</v>
      </c>
      <c r="M23" s="181">
        <f t="shared" si="11"/>
        <v>210090.67308809995</v>
      </c>
      <c r="N23" s="181">
        <f t="shared" si="11"/>
        <v>216393.39328074295</v>
      </c>
      <c r="O23" s="181">
        <f t="shared" si="11"/>
        <v>222885.19507916525</v>
      </c>
      <c r="P23" s="181">
        <f t="shared" si="11"/>
        <v>229571.75093154021</v>
      </c>
      <c r="Q23" s="181">
        <f t="shared" si="11"/>
        <v>236458.90345948644</v>
      </c>
      <c r="R23" s="181">
        <f t="shared" si="11"/>
        <v>243552.67056327104</v>
      </c>
      <c r="S23" s="181">
        <f t="shared" si="11"/>
        <v>250859.25068016918</v>
      </c>
      <c r="T23" s="181">
        <f t="shared" si="11"/>
        <v>258385.02820057425</v>
      </c>
      <c r="U23" s="181">
        <f t="shared" si="11"/>
        <v>266136.57904659148</v>
      </c>
      <c r="V23" s="181">
        <f t="shared" si="11"/>
        <v>274120.67641798925</v>
      </c>
      <c r="W23" s="181">
        <f t="shared" si="11"/>
        <v>282344.29671052896</v>
      </c>
      <c r="X23" s="181">
        <f t="shared" si="11"/>
        <v>290814.62561184482</v>
      </c>
      <c r="Y23" s="181">
        <f t="shared" si="11"/>
        <v>299539.06438020017</v>
      </c>
      <c r="Z23" s="181">
        <f t="shared" si="11"/>
        <v>308525.23631160619</v>
      </c>
      <c r="AA23" s="181">
        <f t="shared" si="11"/>
        <v>317780.99340095441</v>
      </c>
    </row>
    <row r="24" spans="1:27" ht="20.100000000000001" customHeight="1" x14ac:dyDescent="0.25">
      <c r="A24" s="185"/>
      <c r="B24" s="173" t="s">
        <v>676</v>
      </c>
      <c r="C24" s="183">
        <v>1</v>
      </c>
      <c r="D24" s="182">
        <v>15000</v>
      </c>
      <c r="F24" s="182">
        <f>+C24*D24*3</f>
        <v>45000</v>
      </c>
      <c r="H24" s="182">
        <f>C24*D24*12</f>
        <v>180000</v>
      </c>
      <c r="I24" s="181">
        <f t="shared" ref="I24:AA24" si="12">+H24*(1+I$9)</f>
        <v>185760</v>
      </c>
      <c r="J24" s="181">
        <f t="shared" si="12"/>
        <v>191797.19999999998</v>
      </c>
      <c r="K24" s="181">
        <f t="shared" si="12"/>
        <v>198030.60899999997</v>
      </c>
      <c r="L24" s="181">
        <f t="shared" si="12"/>
        <v>203971.52726999996</v>
      </c>
      <c r="M24" s="181">
        <f t="shared" si="12"/>
        <v>210090.67308809995</v>
      </c>
      <c r="N24" s="181">
        <f t="shared" si="12"/>
        <v>216393.39328074295</v>
      </c>
      <c r="O24" s="181">
        <f t="shared" si="12"/>
        <v>222885.19507916525</v>
      </c>
      <c r="P24" s="181">
        <f t="shared" si="12"/>
        <v>229571.75093154021</v>
      </c>
      <c r="Q24" s="181">
        <f t="shared" si="12"/>
        <v>236458.90345948644</v>
      </c>
      <c r="R24" s="181">
        <f t="shared" si="12"/>
        <v>243552.67056327104</v>
      </c>
      <c r="S24" s="181">
        <f t="shared" si="12"/>
        <v>250859.25068016918</v>
      </c>
      <c r="T24" s="181">
        <f t="shared" si="12"/>
        <v>258385.02820057425</v>
      </c>
      <c r="U24" s="181">
        <f t="shared" si="12"/>
        <v>266136.57904659148</v>
      </c>
      <c r="V24" s="181">
        <f t="shared" si="12"/>
        <v>274120.67641798925</v>
      </c>
      <c r="W24" s="181">
        <f t="shared" si="12"/>
        <v>282344.29671052896</v>
      </c>
      <c r="X24" s="181">
        <f t="shared" si="12"/>
        <v>290814.62561184482</v>
      </c>
      <c r="Y24" s="181">
        <f t="shared" si="12"/>
        <v>299539.06438020017</v>
      </c>
      <c r="Z24" s="181">
        <f t="shared" si="12"/>
        <v>308525.23631160619</v>
      </c>
      <c r="AA24" s="181">
        <f t="shared" si="12"/>
        <v>317780.99340095441</v>
      </c>
    </row>
    <row r="25" spans="1:27" ht="20.100000000000001" customHeight="1" x14ac:dyDescent="0.25">
      <c r="A25" s="185"/>
      <c r="B25" s="173" t="s">
        <v>677</v>
      </c>
      <c r="C25" s="183">
        <v>1</v>
      </c>
      <c r="D25" s="182">
        <v>15000</v>
      </c>
      <c r="F25" s="182">
        <f>+C25*D25*3</f>
        <v>45000</v>
      </c>
      <c r="H25" s="182">
        <f>C25*D25*12</f>
        <v>180000</v>
      </c>
      <c r="I25" s="181">
        <f t="shared" ref="I25:AA25" si="13">+H25*(1+I$9)</f>
        <v>185760</v>
      </c>
      <c r="J25" s="181">
        <f t="shared" si="13"/>
        <v>191797.19999999998</v>
      </c>
      <c r="K25" s="181">
        <f t="shared" si="13"/>
        <v>198030.60899999997</v>
      </c>
      <c r="L25" s="181">
        <f t="shared" si="13"/>
        <v>203971.52726999996</v>
      </c>
      <c r="M25" s="181">
        <f t="shared" si="13"/>
        <v>210090.67308809995</v>
      </c>
      <c r="N25" s="181">
        <f t="shared" si="13"/>
        <v>216393.39328074295</v>
      </c>
      <c r="O25" s="181">
        <f t="shared" si="13"/>
        <v>222885.19507916525</v>
      </c>
      <c r="P25" s="181">
        <f t="shared" si="13"/>
        <v>229571.75093154021</v>
      </c>
      <c r="Q25" s="181">
        <f t="shared" si="13"/>
        <v>236458.90345948644</v>
      </c>
      <c r="R25" s="181">
        <f t="shared" si="13"/>
        <v>243552.67056327104</v>
      </c>
      <c r="S25" s="181">
        <f t="shared" si="13"/>
        <v>250859.25068016918</v>
      </c>
      <c r="T25" s="181">
        <f t="shared" si="13"/>
        <v>258385.02820057425</v>
      </c>
      <c r="U25" s="181">
        <f t="shared" si="13"/>
        <v>266136.57904659148</v>
      </c>
      <c r="V25" s="181">
        <f t="shared" si="13"/>
        <v>274120.67641798925</v>
      </c>
      <c r="W25" s="181">
        <f t="shared" si="13"/>
        <v>282344.29671052896</v>
      </c>
      <c r="X25" s="181">
        <f t="shared" si="13"/>
        <v>290814.62561184482</v>
      </c>
      <c r="Y25" s="181">
        <f t="shared" si="13"/>
        <v>299539.06438020017</v>
      </c>
      <c r="Z25" s="181">
        <f t="shared" si="13"/>
        <v>308525.23631160619</v>
      </c>
      <c r="AA25" s="181">
        <f t="shared" si="13"/>
        <v>317780.99340095441</v>
      </c>
    </row>
    <row r="26" spans="1:27" ht="8.1" customHeight="1" x14ac:dyDescent="0.25">
      <c r="A26" s="193"/>
      <c r="B26" s="174"/>
      <c r="C26" s="174"/>
      <c r="D26" s="174"/>
      <c r="F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74"/>
      <c r="S26" s="174"/>
      <c r="T26" s="174"/>
      <c r="U26" s="174"/>
      <c r="V26" s="174"/>
      <c r="W26" s="174"/>
      <c r="X26" s="174"/>
      <c r="Y26" s="174"/>
      <c r="Z26" s="174"/>
      <c r="AA26" s="174"/>
    </row>
    <row r="27" spans="1:27" ht="20.100000000000001" customHeight="1" x14ac:dyDescent="0.25">
      <c r="A27" s="195" t="s">
        <v>1123</v>
      </c>
      <c r="B27" s="173" t="s">
        <v>1123</v>
      </c>
      <c r="C27" s="183"/>
      <c r="D27" s="182"/>
      <c r="F27" s="182">
        <f>1.2*C43+15000</f>
        <v>17005.5</v>
      </c>
      <c r="H27" s="182">
        <f>+F27*12</f>
        <v>204066</v>
      </c>
      <c r="I27" s="181">
        <f t="shared" ref="I27:AA27" si="14">+H27*(1+I$9)</f>
        <v>210596.11199999999</v>
      </c>
      <c r="J27" s="181">
        <f t="shared" si="14"/>
        <v>217440.48564</v>
      </c>
      <c r="K27" s="181">
        <f t="shared" si="14"/>
        <v>224507.3014233</v>
      </c>
      <c r="L27" s="181">
        <f t="shared" si="14"/>
        <v>231242.520465999</v>
      </c>
      <c r="M27" s="181">
        <f t="shared" si="14"/>
        <v>238179.79607997899</v>
      </c>
      <c r="N27" s="181">
        <f t="shared" si="14"/>
        <v>245325.18996237835</v>
      </c>
      <c r="O27" s="181">
        <f t="shared" si="14"/>
        <v>252684.94566124972</v>
      </c>
      <c r="P27" s="181">
        <f t="shared" si="14"/>
        <v>260265.4940310872</v>
      </c>
      <c r="Q27" s="181">
        <f t="shared" si="14"/>
        <v>268073.4588520198</v>
      </c>
      <c r="R27" s="181">
        <f t="shared" si="14"/>
        <v>276115.66261758038</v>
      </c>
      <c r="S27" s="181">
        <f t="shared" si="14"/>
        <v>284399.13249610778</v>
      </c>
      <c r="T27" s="181">
        <f t="shared" si="14"/>
        <v>292931.10647099104</v>
      </c>
      <c r="U27" s="181">
        <f t="shared" si="14"/>
        <v>301719.03966512077</v>
      </c>
      <c r="V27" s="181">
        <f t="shared" si="14"/>
        <v>310770.61085507442</v>
      </c>
      <c r="W27" s="181">
        <f t="shared" si="14"/>
        <v>320093.72918072669</v>
      </c>
      <c r="X27" s="181">
        <f t="shared" si="14"/>
        <v>329696.54105614848</v>
      </c>
      <c r="Y27" s="181">
        <f t="shared" si="14"/>
        <v>339587.43728783296</v>
      </c>
      <c r="Z27" s="181">
        <f t="shared" si="14"/>
        <v>349775.06040646794</v>
      </c>
      <c r="AA27" s="181">
        <f t="shared" si="14"/>
        <v>360268.312218662</v>
      </c>
    </row>
    <row r="28" spans="1:27" ht="20.100000000000001" customHeight="1" x14ac:dyDescent="0.25">
      <c r="A28" s="196"/>
      <c r="B28" s="173" t="s">
        <v>1125</v>
      </c>
      <c r="C28" s="183">
        <v>1</v>
      </c>
      <c r="D28" s="182"/>
      <c r="F28" s="182"/>
      <c r="H28" s="182">
        <f>+'Business Plan R2'!F11*0.0025</f>
        <v>691773.36477540818</v>
      </c>
      <c r="I28" s="182">
        <f>+'Business Plan R2'!G11*0.0025</f>
        <v>702163.74951664079</v>
      </c>
      <c r="J28" s="182">
        <f>+'Business Plan R2'!H11*0.0025</f>
        <v>719717.84325455653</v>
      </c>
      <c r="K28" s="182">
        <f>+'Business Plan R2'!I11*0.0025</f>
        <v>727899.2685018708</v>
      </c>
      <c r="L28" s="182">
        <f>+'Business Plan R2'!J11*0.0025</f>
        <v>747976.35241827031</v>
      </c>
      <c r="M28" s="182">
        <f>+'Business Plan R2'!K11*0.0025</f>
        <v>763086.28476131137</v>
      </c>
      <c r="N28" s="182">
        <f>+'Business Plan R2'!L11*0.0025</f>
        <v>782666.3963070719</v>
      </c>
      <c r="O28" s="182">
        <f>+'Business Plan R2'!M11*0.0025</f>
        <v>793409.6852846921</v>
      </c>
      <c r="P28" s="182">
        <f>+'Business Plan R2'!N11*0.0025</f>
        <v>818591.85552593577</v>
      </c>
      <c r="Q28" s="182">
        <f>+'Business Plan R2'!O11*0.0025</f>
        <v>842002.7703858146</v>
      </c>
      <c r="R28" s="182">
        <f>+'Business Plan R2'!P11*0.0025</f>
        <v>869478.08196008077</v>
      </c>
      <c r="S28" s="182">
        <f>+'Business Plan R2'!Q11*0.0025</f>
        <v>891215.03400908248</v>
      </c>
      <c r="T28" s="182">
        <f>+'Business Plan R2'!R11*0.0025</f>
        <v>903535.36512065795</v>
      </c>
      <c r="U28" s="182">
        <f>+'Business Plan R2'!S11*0.0025</f>
        <v>929501.56598899816</v>
      </c>
      <c r="V28" s="182">
        <f>+'Business Plan R2'!T11*0.0025</f>
        <v>959328.19020123174</v>
      </c>
      <c r="W28" s="182">
        <f>+'Business Plan R2'!U11*0.0025</f>
        <v>971847.19370334852</v>
      </c>
      <c r="X28" s="182">
        <f>+'Business Plan R2'!V11*0.0025</f>
        <v>996913.27863953984</v>
      </c>
      <c r="Y28" s="182">
        <f>+'Business Plan R2'!W11*0.0025</f>
        <v>1022625.2633264764</v>
      </c>
      <c r="Z28" s="182">
        <f>+'Business Plan R2'!X11*0.0025</f>
        <v>1047069.7716925266</v>
      </c>
      <c r="AA28" s="182">
        <f>+'Business Plan R2'!Y11*0.0025</f>
        <v>1074689.300356409</v>
      </c>
    </row>
    <row r="29" spans="1:27" ht="8.1" customHeight="1" x14ac:dyDescent="0.25">
      <c r="A29" s="193"/>
      <c r="B29" s="174"/>
      <c r="C29" s="174"/>
      <c r="D29" s="174"/>
      <c r="F29" s="174"/>
      <c r="H29" s="174"/>
      <c r="I29" s="174"/>
      <c r="J29" s="174"/>
      <c r="K29" s="174"/>
      <c r="L29" s="174"/>
      <c r="M29" s="174"/>
      <c r="N29" s="174"/>
      <c r="O29" s="174"/>
      <c r="P29" s="174"/>
      <c r="Q29" s="174"/>
      <c r="R29" s="174"/>
      <c r="S29" s="174"/>
      <c r="T29" s="174"/>
      <c r="U29" s="174"/>
      <c r="V29" s="174"/>
      <c r="W29" s="174"/>
      <c r="X29" s="174"/>
      <c r="Y29" s="174"/>
      <c r="Z29" s="174"/>
      <c r="AA29" s="174"/>
    </row>
    <row r="30" spans="1:27" ht="20.100000000000001" customHeight="1" x14ac:dyDescent="0.25">
      <c r="A30" s="192" t="s">
        <v>669</v>
      </c>
      <c r="B30" s="173" t="s">
        <v>647</v>
      </c>
      <c r="C30" s="183"/>
      <c r="D30" s="182"/>
      <c r="F30" s="182"/>
      <c r="H30" s="182">
        <v>0</v>
      </c>
      <c r="I30" s="181">
        <f t="shared" ref="I30:AA30" si="15">+H30*(1+$I$9)</f>
        <v>0</v>
      </c>
      <c r="J30" s="181">
        <f t="shared" si="15"/>
        <v>0</v>
      </c>
      <c r="K30" s="181">
        <f t="shared" si="15"/>
        <v>0</v>
      </c>
      <c r="L30" s="181">
        <f t="shared" si="15"/>
        <v>0</v>
      </c>
      <c r="M30" s="181">
        <f t="shared" si="15"/>
        <v>0</v>
      </c>
      <c r="N30" s="181">
        <f t="shared" si="15"/>
        <v>0</v>
      </c>
      <c r="O30" s="181">
        <f t="shared" si="15"/>
        <v>0</v>
      </c>
      <c r="P30" s="181">
        <f t="shared" si="15"/>
        <v>0</v>
      </c>
      <c r="Q30" s="181">
        <f t="shared" si="15"/>
        <v>0</v>
      </c>
      <c r="R30" s="181">
        <f t="shared" si="15"/>
        <v>0</v>
      </c>
      <c r="S30" s="181">
        <f t="shared" si="15"/>
        <v>0</v>
      </c>
      <c r="T30" s="181">
        <f t="shared" si="15"/>
        <v>0</v>
      </c>
      <c r="U30" s="181">
        <f t="shared" si="15"/>
        <v>0</v>
      </c>
      <c r="V30" s="181">
        <f t="shared" si="15"/>
        <v>0</v>
      </c>
      <c r="W30" s="181">
        <f t="shared" si="15"/>
        <v>0</v>
      </c>
      <c r="X30" s="181">
        <f t="shared" si="15"/>
        <v>0</v>
      </c>
      <c r="Y30" s="181">
        <f t="shared" si="15"/>
        <v>0</v>
      </c>
      <c r="Z30" s="181">
        <f t="shared" si="15"/>
        <v>0</v>
      </c>
      <c r="AA30" s="181">
        <f t="shared" si="15"/>
        <v>0</v>
      </c>
    </row>
    <row r="31" spans="1:27" ht="20.100000000000001" customHeight="1" x14ac:dyDescent="0.25">
      <c r="A31" s="185"/>
      <c r="B31" s="173" t="s">
        <v>678</v>
      </c>
      <c r="C31" s="183">
        <v>1</v>
      </c>
      <c r="D31" s="182">
        <v>1500</v>
      </c>
      <c r="F31" s="182">
        <f>+C31*D31*3</f>
        <v>4500</v>
      </c>
      <c r="H31" s="182">
        <f>C31*D31*12</f>
        <v>18000</v>
      </c>
      <c r="I31" s="181">
        <f t="shared" ref="I31:J46" si="16">+H31*(1+I$9)</f>
        <v>18576</v>
      </c>
      <c r="J31" s="181">
        <f t="shared" si="16"/>
        <v>19179.72</v>
      </c>
      <c r="K31" s="181">
        <f t="shared" ref="K31:AA31" si="17">+J31*(1+K$9)</f>
        <v>19803.0609</v>
      </c>
      <c r="L31" s="181">
        <f t="shared" si="17"/>
        <v>20397.152727000001</v>
      </c>
      <c r="M31" s="181">
        <f t="shared" si="17"/>
        <v>21009.067308810001</v>
      </c>
      <c r="N31" s="181">
        <f t="shared" si="17"/>
        <v>21639.3393280743</v>
      </c>
      <c r="O31" s="181">
        <f t="shared" si="17"/>
        <v>22288.519507916531</v>
      </c>
      <c r="P31" s="181">
        <f t="shared" si="17"/>
        <v>22957.175093154026</v>
      </c>
      <c r="Q31" s="181">
        <f t="shared" si="17"/>
        <v>23645.890345948646</v>
      </c>
      <c r="R31" s="181">
        <f t="shared" si="17"/>
        <v>24355.267056327106</v>
      </c>
      <c r="S31" s="181">
        <f t="shared" si="17"/>
        <v>25085.925068016921</v>
      </c>
      <c r="T31" s="181">
        <f t="shared" si="17"/>
        <v>25838.502820057431</v>
      </c>
      <c r="U31" s="181">
        <f t="shared" si="17"/>
        <v>26613.657904659154</v>
      </c>
      <c r="V31" s="181">
        <f t="shared" si="17"/>
        <v>27412.067641798931</v>
      </c>
      <c r="W31" s="181">
        <f t="shared" si="17"/>
        <v>28234.429671052898</v>
      </c>
      <c r="X31" s="181">
        <f t="shared" si="17"/>
        <v>29081.462561184486</v>
      </c>
      <c r="Y31" s="181">
        <f t="shared" si="17"/>
        <v>29953.906438020022</v>
      </c>
      <c r="Z31" s="181">
        <f t="shared" si="17"/>
        <v>30852.523631160624</v>
      </c>
      <c r="AA31" s="181">
        <f t="shared" si="17"/>
        <v>31778.099340095443</v>
      </c>
    </row>
    <row r="32" spans="1:27" ht="20.100000000000001" customHeight="1" x14ac:dyDescent="0.25">
      <c r="A32" s="185"/>
      <c r="B32" s="173" t="s">
        <v>679</v>
      </c>
      <c r="C32" s="183">
        <v>1</v>
      </c>
      <c r="D32" s="182">
        <v>1000</v>
      </c>
      <c r="F32" s="182">
        <f>+C32*D32*3</f>
        <v>3000</v>
      </c>
      <c r="H32" s="182">
        <f>C32*D32*12</f>
        <v>12000</v>
      </c>
      <c r="I32" s="181">
        <f t="shared" si="16"/>
        <v>12384</v>
      </c>
      <c r="J32" s="181">
        <f t="shared" si="16"/>
        <v>12786.48</v>
      </c>
      <c r="K32" s="181">
        <f t="shared" ref="K32:AA32" si="18">+J32*(1+K$9)</f>
        <v>13202.040599999998</v>
      </c>
      <c r="L32" s="181">
        <f t="shared" si="18"/>
        <v>13598.101817999999</v>
      </c>
      <c r="M32" s="181">
        <f t="shared" si="18"/>
        <v>14006.04487254</v>
      </c>
      <c r="N32" s="181">
        <f t="shared" si="18"/>
        <v>14426.226218716201</v>
      </c>
      <c r="O32" s="181">
        <f t="shared" si="18"/>
        <v>14859.013005277688</v>
      </c>
      <c r="P32" s="181">
        <f t="shared" si="18"/>
        <v>15304.783395436019</v>
      </c>
      <c r="Q32" s="181">
        <f t="shared" si="18"/>
        <v>15763.926897299101</v>
      </c>
      <c r="R32" s="181">
        <f t="shared" si="18"/>
        <v>16236.844704218074</v>
      </c>
      <c r="S32" s="181">
        <f t="shared" si="18"/>
        <v>16723.950045344616</v>
      </c>
      <c r="T32" s="181">
        <f t="shared" si="18"/>
        <v>17225.668546704954</v>
      </c>
      <c r="U32" s="181">
        <f t="shared" si="18"/>
        <v>17742.438603106104</v>
      </c>
      <c r="V32" s="181">
        <f t="shared" si="18"/>
        <v>18274.711761199287</v>
      </c>
      <c r="W32" s="181">
        <f t="shared" si="18"/>
        <v>18822.953114035266</v>
      </c>
      <c r="X32" s="181">
        <f t="shared" si="18"/>
        <v>19387.641707456325</v>
      </c>
      <c r="Y32" s="181">
        <f t="shared" si="18"/>
        <v>19969.270958680016</v>
      </c>
      <c r="Z32" s="181">
        <f t="shared" si="18"/>
        <v>20568.349087440416</v>
      </c>
      <c r="AA32" s="181">
        <f t="shared" si="18"/>
        <v>21185.39956006363</v>
      </c>
    </row>
    <row r="33" spans="1:27" ht="20.100000000000001" customHeight="1" x14ac:dyDescent="0.25">
      <c r="A33" s="185"/>
      <c r="B33" s="173" t="s">
        <v>680</v>
      </c>
      <c r="C33" s="183">
        <v>1</v>
      </c>
      <c r="D33" s="182">
        <v>2000</v>
      </c>
      <c r="F33" s="182">
        <f>+C33*D33</f>
        <v>2000</v>
      </c>
      <c r="H33" s="182">
        <f>+C33*D33*12</f>
        <v>24000</v>
      </c>
      <c r="I33" s="181">
        <f t="shared" si="16"/>
        <v>24768</v>
      </c>
      <c r="J33" s="181">
        <f t="shared" si="16"/>
        <v>25572.959999999999</v>
      </c>
      <c r="K33" s="181">
        <f t="shared" ref="K33:AA33" si="19">+J33*(1+K$9)</f>
        <v>26404.081199999997</v>
      </c>
      <c r="L33" s="181">
        <f t="shared" si="19"/>
        <v>27196.203635999998</v>
      </c>
      <c r="M33" s="181">
        <f t="shared" si="19"/>
        <v>28012.08974508</v>
      </c>
      <c r="N33" s="181">
        <f t="shared" si="19"/>
        <v>28852.452437432403</v>
      </c>
      <c r="O33" s="181">
        <f t="shared" si="19"/>
        <v>29718.026010555375</v>
      </c>
      <c r="P33" s="181">
        <f t="shared" si="19"/>
        <v>30609.566790872039</v>
      </c>
      <c r="Q33" s="181">
        <f t="shared" si="19"/>
        <v>31527.853794598203</v>
      </c>
      <c r="R33" s="181">
        <f t="shared" si="19"/>
        <v>32473.689408436148</v>
      </c>
      <c r="S33" s="181">
        <f t="shared" si="19"/>
        <v>33447.900090689232</v>
      </c>
      <c r="T33" s="181">
        <f t="shared" si="19"/>
        <v>34451.337093409908</v>
      </c>
      <c r="U33" s="181">
        <f t="shared" si="19"/>
        <v>35484.877206212208</v>
      </c>
      <c r="V33" s="181">
        <f t="shared" si="19"/>
        <v>36549.423522398574</v>
      </c>
      <c r="W33" s="181">
        <f t="shared" si="19"/>
        <v>37645.906228070533</v>
      </c>
      <c r="X33" s="181">
        <f t="shared" si="19"/>
        <v>38775.28341491265</v>
      </c>
      <c r="Y33" s="181">
        <f t="shared" si="19"/>
        <v>39938.541917360031</v>
      </c>
      <c r="Z33" s="181">
        <f t="shared" si="19"/>
        <v>41136.698174880832</v>
      </c>
      <c r="AA33" s="181">
        <f t="shared" si="19"/>
        <v>42370.79912012726</v>
      </c>
    </row>
    <row r="34" spans="1:27" ht="20.100000000000001" customHeight="1" x14ac:dyDescent="0.25">
      <c r="A34" s="185"/>
      <c r="B34" s="173" t="s">
        <v>681</v>
      </c>
      <c r="C34" s="183">
        <v>1</v>
      </c>
      <c r="D34" s="182">
        <v>200000</v>
      </c>
      <c r="F34" s="182">
        <f>+D34</f>
        <v>200000</v>
      </c>
      <c r="H34" s="181">
        <f>+F34*(1+I$9)</f>
        <v>206400</v>
      </c>
      <c r="I34" s="181">
        <f t="shared" si="16"/>
        <v>213004.80000000002</v>
      </c>
      <c r="J34" s="181">
        <f t="shared" si="16"/>
        <v>219927.45600000001</v>
      </c>
      <c r="K34" s="181">
        <f t="shared" ref="K34:Z34" si="20">+J34*(1+K$9)</f>
        <v>227075.09831999999</v>
      </c>
      <c r="L34" s="181">
        <f t="shared" si="20"/>
        <v>233887.35126959998</v>
      </c>
      <c r="M34" s="181">
        <f t="shared" si="20"/>
        <v>240903.97180768798</v>
      </c>
      <c r="N34" s="181">
        <f t="shared" si="20"/>
        <v>248131.09096191861</v>
      </c>
      <c r="O34" s="181">
        <f t="shared" si="20"/>
        <v>255575.02369077617</v>
      </c>
      <c r="P34" s="181">
        <f t="shared" si="20"/>
        <v>263242.27440149948</v>
      </c>
      <c r="Q34" s="181">
        <f t="shared" si="20"/>
        <v>271139.54263354448</v>
      </c>
      <c r="R34" s="181">
        <f t="shared" si="20"/>
        <v>279273.72891255084</v>
      </c>
      <c r="S34" s="181">
        <f t="shared" si="20"/>
        <v>287651.94077992736</v>
      </c>
      <c r="T34" s="181">
        <f t="shared" si="20"/>
        <v>296281.49900332518</v>
      </c>
      <c r="U34" s="181">
        <f t="shared" si="20"/>
        <v>305169.94397342496</v>
      </c>
      <c r="V34" s="181">
        <f t="shared" si="20"/>
        <v>314325.04229262774</v>
      </c>
      <c r="W34" s="181">
        <f t="shared" si="20"/>
        <v>323754.79356140661</v>
      </c>
      <c r="X34" s="181">
        <f t="shared" si="20"/>
        <v>333467.43736824882</v>
      </c>
      <c r="Y34" s="181">
        <f t="shared" si="20"/>
        <v>343471.4604892963</v>
      </c>
      <c r="Z34" s="181">
        <f t="shared" si="20"/>
        <v>353775.60430397518</v>
      </c>
      <c r="AA34" s="181">
        <v>0</v>
      </c>
    </row>
    <row r="35" spans="1:27" ht="8.1" customHeight="1" x14ac:dyDescent="0.25">
      <c r="A35" s="193"/>
      <c r="B35" s="174"/>
      <c r="C35" s="174"/>
      <c r="D35" s="174"/>
      <c r="F35" s="174"/>
      <c r="H35" s="174"/>
      <c r="I35" s="174"/>
      <c r="J35" s="174"/>
      <c r="K35" s="174"/>
      <c r="L35" s="174"/>
      <c r="M35" s="174"/>
      <c r="N35" s="174"/>
      <c r="O35" s="174"/>
      <c r="P35" s="174"/>
      <c r="Q35" s="174"/>
      <c r="R35" s="174"/>
      <c r="S35" s="174"/>
      <c r="T35" s="174"/>
      <c r="U35" s="174"/>
      <c r="V35" s="174"/>
      <c r="W35" s="174"/>
      <c r="X35" s="174"/>
      <c r="Y35" s="174"/>
      <c r="Z35" s="174"/>
      <c r="AA35" s="174"/>
    </row>
    <row r="36" spans="1:27" ht="20.100000000000001" customHeight="1" x14ac:dyDescent="0.25">
      <c r="A36" s="192" t="s">
        <v>670</v>
      </c>
      <c r="B36" s="176" t="s">
        <v>682</v>
      </c>
      <c r="C36" s="169">
        <v>1</v>
      </c>
      <c r="D36" s="182">
        <v>20000</v>
      </c>
      <c r="F36" s="182">
        <v>0</v>
      </c>
      <c r="H36" s="182">
        <f>+C36*D36*12</f>
        <v>240000</v>
      </c>
      <c r="I36" s="181">
        <f t="shared" si="16"/>
        <v>247680</v>
      </c>
      <c r="J36" s="181">
        <f t="shared" si="16"/>
        <v>255729.6</v>
      </c>
      <c r="K36" s="181">
        <f t="shared" ref="K36:AA36" si="21">+J36*(1+K$9)</f>
        <v>264040.81199999998</v>
      </c>
      <c r="L36" s="181">
        <f t="shared" si="21"/>
        <v>271962.03635999997</v>
      </c>
      <c r="M36" s="181">
        <f t="shared" si="21"/>
        <v>280120.8974508</v>
      </c>
      <c r="N36" s="181">
        <f t="shared" si="21"/>
        <v>288524.52437432401</v>
      </c>
      <c r="O36" s="181">
        <f t="shared" si="21"/>
        <v>297180.26010555372</v>
      </c>
      <c r="P36" s="181">
        <f t="shared" si="21"/>
        <v>306095.66790872032</v>
      </c>
      <c r="Q36" s="181">
        <f t="shared" si="21"/>
        <v>315278.53794598195</v>
      </c>
      <c r="R36" s="181">
        <f t="shared" si="21"/>
        <v>324736.89408436144</v>
      </c>
      <c r="S36" s="181">
        <f t="shared" si="21"/>
        <v>334479.0009068923</v>
      </c>
      <c r="T36" s="181">
        <f t="shared" si="21"/>
        <v>344513.37093409908</v>
      </c>
      <c r="U36" s="181">
        <f t="shared" si="21"/>
        <v>354848.77206212207</v>
      </c>
      <c r="V36" s="181">
        <f t="shared" si="21"/>
        <v>365494.23522398574</v>
      </c>
      <c r="W36" s="181">
        <f t="shared" si="21"/>
        <v>376459.06228070532</v>
      </c>
      <c r="X36" s="181">
        <f t="shared" si="21"/>
        <v>387752.83414912649</v>
      </c>
      <c r="Y36" s="181">
        <f t="shared" si="21"/>
        <v>399385.41917360027</v>
      </c>
      <c r="Z36" s="181">
        <f t="shared" si="21"/>
        <v>411366.98174880829</v>
      </c>
      <c r="AA36" s="181">
        <f t="shared" si="21"/>
        <v>423707.99120127253</v>
      </c>
    </row>
    <row r="37" spans="1:27" ht="20.100000000000001" customHeight="1" x14ac:dyDescent="0.25">
      <c r="A37" s="185"/>
      <c r="B37" s="176" t="s">
        <v>683</v>
      </c>
      <c r="C37" s="169">
        <v>1</v>
      </c>
      <c r="D37" s="182">
        <v>15000</v>
      </c>
      <c r="F37" s="182">
        <v>0</v>
      </c>
      <c r="H37" s="182">
        <f>C37*D37*12</f>
        <v>180000</v>
      </c>
      <c r="I37" s="181">
        <f t="shared" si="16"/>
        <v>185760</v>
      </c>
      <c r="J37" s="181">
        <f t="shared" si="16"/>
        <v>191797.19999999998</v>
      </c>
      <c r="K37" s="181">
        <f t="shared" ref="K37:AA37" si="22">+J37*(1+K$9)</f>
        <v>198030.60899999997</v>
      </c>
      <c r="L37" s="181">
        <f t="shared" si="22"/>
        <v>203971.52726999996</v>
      </c>
      <c r="M37" s="181">
        <f t="shared" si="22"/>
        <v>210090.67308809995</v>
      </c>
      <c r="N37" s="181">
        <f t="shared" si="22"/>
        <v>216393.39328074295</v>
      </c>
      <c r="O37" s="181">
        <f t="shared" si="22"/>
        <v>222885.19507916525</v>
      </c>
      <c r="P37" s="181">
        <f t="shared" si="22"/>
        <v>229571.75093154021</v>
      </c>
      <c r="Q37" s="181">
        <f t="shared" si="22"/>
        <v>236458.90345948644</v>
      </c>
      <c r="R37" s="181">
        <f t="shared" si="22"/>
        <v>243552.67056327104</v>
      </c>
      <c r="S37" s="181">
        <f t="shared" si="22"/>
        <v>250859.25068016918</v>
      </c>
      <c r="T37" s="181">
        <f t="shared" si="22"/>
        <v>258385.02820057425</v>
      </c>
      <c r="U37" s="181">
        <f t="shared" si="22"/>
        <v>266136.57904659148</v>
      </c>
      <c r="V37" s="181">
        <f t="shared" si="22"/>
        <v>274120.67641798925</v>
      </c>
      <c r="W37" s="181">
        <f t="shared" si="22"/>
        <v>282344.29671052896</v>
      </c>
      <c r="X37" s="181">
        <f t="shared" si="22"/>
        <v>290814.62561184482</v>
      </c>
      <c r="Y37" s="181">
        <f t="shared" si="22"/>
        <v>299539.06438020017</v>
      </c>
      <c r="Z37" s="181">
        <f t="shared" si="22"/>
        <v>308525.23631160619</v>
      </c>
      <c r="AA37" s="181">
        <f t="shared" si="22"/>
        <v>317780.99340095441</v>
      </c>
    </row>
    <row r="38" spans="1:27" ht="20.100000000000001" customHeight="1" x14ac:dyDescent="0.25">
      <c r="A38" s="185"/>
      <c r="B38" s="176" t="s">
        <v>684</v>
      </c>
      <c r="C38" s="183">
        <v>1</v>
      </c>
      <c r="D38" s="182">
        <v>100000</v>
      </c>
      <c r="F38" s="182">
        <v>100000</v>
      </c>
      <c r="H38" s="182">
        <f>+F38*0.5</f>
        <v>50000</v>
      </c>
      <c r="I38" s="181">
        <f t="shared" si="16"/>
        <v>51600</v>
      </c>
      <c r="J38" s="181">
        <f t="shared" si="16"/>
        <v>53277</v>
      </c>
      <c r="K38" s="181">
        <f t="shared" ref="K38:AA38" si="23">+J38*(1+K$9)</f>
        <v>55008.502499999995</v>
      </c>
      <c r="L38" s="181">
        <f t="shared" si="23"/>
        <v>56658.757574999996</v>
      </c>
      <c r="M38" s="181">
        <f t="shared" si="23"/>
        <v>58358.520302249999</v>
      </c>
      <c r="N38" s="181">
        <f t="shared" si="23"/>
        <v>60109.275911317498</v>
      </c>
      <c r="O38" s="181">
        <f t="shared" si="23"/>
        <v>61912.554188657028</v>
      </c>
      <c r="P38" s="181">
        <f t="shared" si="23"/>
        <v>63769.930814316744</v>
      </c>
      <c r="Q38" s="181">
        <f t="shared" si="23"/>
        <v>65683.028738746245</v>
      </c>
      <c r="R38" s="181">
        <f t="shared" si="23"/>
        <v>67653.519600908636</v>
      </c>
      <c r="S38" s="181">
        <f t="shared" si="23"/>
        <v>69683.125188935897</v>
      </c>
      <c r="T38" s="181">
        <f t="shared" si="23"/>
        <v>71773.618944603979</v>
      </c>
      <c r="U38" s="181">
        <f t="shared" si="23"/>
        <v>73926.827512942094</v>
      </c>
      <c r="V38" s="181">
        <f t="shared" si="23"/>
        <v>76144.632338330353</v>
      </c>
      <c r="W38" s="181">
        <f t="shared" si="23"/>
        <v>78428.971308480264</v>
      </c>
      <c r="X38" s="181">
        <f t="shared" si="23"/>
        <v>80781.840447734678</v>
      </c>
      <c r="Y38" s="181">
        <f t="shared" si="23"/>
        <v>83205.295661166718</v>
      </c>
      <c r="Z38" s="181">
        <f t="shared" si="23"/>
        <v>85701.454531001727</v>
      </c>
      <c r="AA38" s="181">
        <f t="shared" si="23"/>
        <v>88272.498166931779</v>
      </c>
    </row>
    <row r="39" spans="1:27" ht="20.100000000000001" customHeight="1" x14ac:dyDescent="0.25">
      <c r="A39" s="185"/>
      <c r="B39" s="176" t="s">
        <v>673</v>
      </c>
      <c r="C39" s="169">
        <v>1</v>
      </c>
      <c r="D39" s="182">
        <v>30000</v>
      </c>
      <c r="F39" s="182">
        <v>0</v>
      </c>
      <c r="H39" s="182">
        <f>C39*D39*12</f>
        <v>360000</v>
      </c>
      <c r="I39" s="181">
        <f t="shared" si="16"/>
        <v>371520</v>
      </c>
      <c r="J39" s="181">
        <f t="shared" si="16"/>
        <v>383594.39999999997</v>
      </c>
      <c r="K39" s="181">
        <f t="shared" ref="K39:AA39" si="24">+J39*(1+K$9)</f>
        <v>396061.21799999994</v>
      </c>
      <c r="L39" s="181">
        <f t="shared" si="24"/>
        <v>407943.05453999992</v>
      </c>
      <c r="M39" s="181">
        <f t="shared" si="24"/>
        <v>420181.34617619991</v>
      </c>
      <c r="N39" s="181">
        <f t="shared" si="24"/>
        <v>432786.7865614859</v>
      </c>
      <c r="O39" s="181">
        <f t="shared" si="24"/>
        <v>445770.3901583305</v>
      </c>
      <c r="P39" s="181">
        <f t="shared" si="24"/>
        <v>459143.50186308043</v>
      </c>
      <c r="Q39" s="181">
        <f t="shared" si="24"/>
        <v>472917.80691897287</v>
      </c>
      <c r="R39" s="181">
        <f t="shared" si="24"/>
        <v>487105.34112654207</v>
      </c>
      <c r="S39" s="181">
        <f t="shared" si="24"/>
        <v>501718.50136033836</v>
      </c>
      <c r="T39" s="181">
        <f t="shared" si="24"/>
        <v>516770.0564011485</v>
      </c>
      <c r="U39" s="181">
        <f t="shared" si="24"/>
        <v>532273.15809318295</v>
      </c>
      <c r="V39" s="181">
        <f t="shared" si="24"/>
        <v>548241.3528359785</v>
      </c>
      <c r="W39" s="181">
        <f t="shared" si="24"/>
        <v>564688.59342105791</v>
      </c>
      <c r="X39" s="181">
        <f t="shared" si="24"/>
        <v>581629.25122368964</v>
      </c>
      <c r="Y39" s="181">
        <f t="shared" si="24"/>
        <v>599078.12876040034</v>
      </c>
      <c r="Z39" s="181">
        <f t="shared" si="24"/>
        <v>617050.47262321238</v>
      </c>
      <c r="AA39" s="181">
        <f t="shared" si="24"/>
        <v>635561.98680190882</v>
      </c>
    </row>
    <row r="40" spans="1:27" ht="20.100000000000001" customHeight="1" x14ac:dyDescent="0.25">
      <c r="A40" s="185"/>
      <c r="B40" s="176" t="s">
        <v>1057</v>
      </c>
      <c r="C40" s="169">
        <v>1</v>
      </c>
      <c r="D40" s="182">
        <v>10000</v>
      </c>
      <c r="F40" s="182">
        <f>+C40*D40*1</f>
        <v>10000</v>
      </c>
      <c r="H40" s="182">
        <f>C40*D40*12</f>
        <v>120000</v>
      </c>
      <c r="I40" s="181">
        <f t="shared" si="16"/>
        <v>123840</v>
      </c>
      <c r="J40" s="181">
        <f t="shared" si="16"/>
        <v>127864.8</v>
      </c>
      <c r="K40" s="181">
        <f t="shared" ref="K40:AA40" si="25">+J40*(1+K$9)</f>
        <v>132020.40599999999</v>
      </c>
      <c r="L40" s="181">
        <f t="shared" si="25"/>
        <v>135981.01817999998</v>
      </c>
      <c r="M40" s="181">
        <f t="shared" si="25"/>
        <v>140060.4487254</v>
      </c>
      <c r="N40" s="181">
        <f t="shared" si="25"/>
        <v>144262.26218716201</v>
      </c>
      <c r="O40" s="181">
        <f t="shared" si="25"/>
        <v>148590.13005277686</v>
      </c>
      <c r="P40" s="181">
        <f t="shared" si="25"/>
        <v>153047.83395436016</v>
      </c>
      <c r="Q40" s="181">
        <f t="shared" si="25"/>
        <v>157639.26897299098</v>
      </c>
      <c r="R40" s="181">
        <f t="shared" si="25"/>
        <v>162368.44704218072</v>
      </c>
      <c r="S40" s="181">
        <f t="shared" si="25"/>
        <v>167239.50045344615</v>
      </c>
      <c r="T40" s="181">
        <f t="shared" si="25"/>
        <v>172256.68546704954</v>
      </c>
      <c r="U40" s="181">
        <f t="shared" si="25"/>
        <v>177424.38603106103</v>
      </c>
      <c r="V40" s="181">
        <f t="shared" si="25"/>
        <v>182747.11761199287</v>
      </c>
      <c r="W40" s="181">
        <f t="shared" si="25"/>
        <v>188229.53114035266</v>
      </c>
      <c r="X40" s="181">
        <f t="shared" si="25"/>
        <v>193876.41707456324</v>
      </c>
      <c r="Y40" s="181">
        <f t="shared" si="25"/>
        <v>199692.70958680013</v>
      </c>
      <c r="Z40" s="181">
        <f t="shared" si="25"/>
        <v>205683.49087440415</v>
      </c>
      <c r="AA40" s="181">
        <f t="shared" si="25"/>
        <v>211853.99560063626</v>
      </c>
    </row>
    <row r="41" spans="1:27" ht="20.100000000000001" customHeight="1" x14ac:dyDescent="0.25">
      <c r="A41" s="185"/>
      <c r="B41" s="173" t="s">
        <v>674</v>
      </c>
      <c r="C41" s="169">
        <v>1</v>
      </c>
      <c r="D41" s="182">
        <v>20000</v>
      </c>
      <c r="F41" s="182">
        <v>0</v>
      </c>
      <c r="H41" s="182">
        <f>+C41*D41*12</f>
        <v>240000</v>
      </c>
      <c r="I41" s="181">
        <f t="shared" si="16"/>
        <v>247680</v>
      </c>
      <c r="J41" s="181">
        <f t="shared" si="16"/>
        <v>255729.6</v>
      </c>
      <c r="K41" s="181">
        <f t="shared" ref="K41:AA41" si="26">+J41*(1+K$9)</f>
        <v>264040.81199999998</v>
      </c>
      <c r="L41" s="181">
        <f t="shared" si="26"/>
        <v>271962.03635999997</v>
      </c>
      <c r="M41" s="181">
        <f t="shared" si="26"/>
        <v>280120.8974508</v>
      </c>
      <c r="N41" s="181">
        <f t="shared" si="26"/>
        <v>288524.52437432401</v>
      </c>
      <c r="O41" s="181">
        <f t="shared" si="26"/>
        <v>297180.26010555372</v>
      </c>
      <c r="P41" s="181">
        <f t="shared" si="26"/>
        <v>306095.66790872032</v>
      </c>
      <c r="Q41" s="181">
        <f t="shared" si="26"/>
        <v>315278.53794598195</v>
      </c>
      <c r="R41" s="181">
        <f t="shared" si="26"/>
        <v>324736.89408436144</v>
      </c>
      <c r="S41" s="181">
        <f t="shared" si="26"/>
        <v>334479.0009068923</v>
      </c>
      <c r="T41" s="181">
        <f t="shared" si="26"/>
        <v>344513.37093409908</v>
      </c>
      <c r="U41" s="181">
        <f t="shared" si="26"/>
        <v>354848.77206212207</v>
      </c>
      <c r="V41" s="181">
        <f t="shared" si="26"/>
        <v>365494.23522398574</v>
      </c>
      <c r="W41" s="181">
        <f t="shared" si="26"/>
        <v>376459.06228070532</v>
      </c>
      <c r="X41" s="181">
        <f t="shared" si="26"/>
        <v>387752.83414912649</v>
      </c>
      <c r="Y41" s="181">
        <f t="shared" si="26"/>
        <v>399385.41917360027</v>
      </c>
      <c r="Z41" s="181">
        <f t="shared" si="26"/>
        <v>411366.98174880829</v>
      </c>
      <c r="AA41" s="181">
        <f t="shared" si="26"/>
        <v>423707.99120127253</v>
      </c>
    </row>
    <row r="42" spans="1:27" ht="8.1" customHeight="1" x14ac:dyDescent="0.25">
      <c r="A42" s="193"/>
      <c r="B42" s="174"/>
      <c r="C42" s="174"/>
      <c r="D42" s="174"/>
      <c r="F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174"/>
      <c r="S42" s="174"/>
      <c r="T42" s="174"/>
      <c r="U42" s="174"/>
      <c r="V42" s="174"/>
      <c r="W42" s="174"/>
      <c r="X42" s="174"/>
      <c r="Y42" s="174"/>
      <c r="Z42" s="174"/>
      <c r="AA42" s="174"/>
    </row>
    <row r="43" spans="1:27" ht="20.100000000000001" customHeight="1" x14ac:dyDescent="0.25">
      <c r="A43" s="192" t="s">
        <v>666</v>
      </c>
      <c r="B43" s="176" t="s">
        <v>685</v>
      </c>
      <c r="C43" s="183">
        <f>+Capex!D20</f>
        <v>1671.25</v>
      </c>
      <c r="D43" s="182">
        <v>50</v>
      </c>
      <c r="F43" s="182">
        <f>+C43*D43</f>
        <v>83562.5</v>
      </c>
      <c r="H43" s="182">
        <f>+C43*D43*12</f>
        <v>1002750</v>
      </c>
      <c r="I43" s="181">
        <f t="shared" si="16"/>
        <v>1034838</v>
      </c>
      <c r="J43" s="181">
        <f t="shared" si="16"/>
        <v>1068470.2349999999</v>
      </c>
      <c r="K43" s="181">
        <f t="shared" ref="K43:AA43" si="27">+J43*(1+K$9)</f>
        <v>1103195.5176374998</v>
      </c>
      <c r="L43" s="181">
        <f t="shared" si="27"/>
        <v>1136291.3831666249</v>
      </c>
      <c r="M43" s="181">
        <f t="shared" si="27"/>
        <v>1170380.1246616237</v>
      </c>
      <c r="N43" s="181">
        <f t="shared" si="27"/>
        <v>1205491.5284014724</v>
      </c>
      <c r="O43" s="181">
        <f t="shared" si="27"/>
        <v>1241656.2742535167</v>
      </c>
      <c r="P43" s="181">
        <f t="shared" si="27"/>
        <v>1278905.9624811222</v>
      </c>
      <c r="Q43" s="181">
        <f t="shared" si="27"/>
        <v>1317273.141355556</v>
      </c>
      <c r="R43" s="181">
        <f t="shared" si="27"/>
        <v>1356791.3355962227</v>
      </c>
      <c r="S43" s="181">
        <f t="shared" si="27"/>
        <v>1397495.0756641093</v>
      </c>
      <c r="T43" s="181">
        <f t="shared" si="27"/>
        <v>1439419.9279340326</v>
      </c>
      <c r="U43" s="181">
        <f t="shared" si="27"/>
        <v>1482602.5257720537</v>
      </c>
      <c r="V43" s="181">
        <f t="shared" si="27"/>
        <v>1527080.6015452154</v>
      </c>
      <c r="W43" s="181">
        <f t="shared" si="27"/>
        <v>1572893.0195915718</v>
      </c>
      <c r="X43" s="181">
        <f t="shared" si="27"/>
        <v>1620079.810179319</v>
      </c>
      <c r="Y43" s="181">
        <f t="shared" si="27"/>
        <v>1668682.2044846986</v>
      </c>
      <c r="Z43" s="181">
        <f t="shared" si="27"/>
        <v>1718742.6706192396</v>
      </c>
      <c r="AA43" s="181">
        <f t="shared" si="27"/>
        <v>1770304.9507378167</v>
      </c>
    </row>
    <row r="44" spans="1:27" ht="8.1" customHeight="1" x14ac:dyDescent="0.25">
      <c r="A44" s="193"/>
      <c r="B44" s="174"/>
      <c r="C44" s="174"/>
      <c r="D44" s="174"/>
      <c r="F44" s="174"/>
      <c r="H44" s="174"/>
      <c r="I44" s="174"/>
      <c r="J44" s="174"/>
      <c r="K44" s="174"/>
      <c r="L44" s="174"/>
      <c r="M44" s="174"/>
      <c r="N44" s="174"/>
      <c r="O44" s="174"/>
      <c r="P44" s="174"/>
      <c r="Q44" s="174"/>
      <c r="R44" s="174"/>
      <c r="S44" s="174"/>
      <c r="T44" s="174"/>
      <c r="U44" s="174"/>
      <c r="V44" s="174"/>
      <c r="W44" s="174"/>
      <c r="X44" s="174"/>
      <c r="Y44" s="174"/>
      <c r="Z44" s="174"/>
      <c r="AA44" s="174"/>
    </row>
    <row r="45" spans="1:27" ht="20.100000000000001" customHeight="1" x14ac:dyDescent="0.25">
      <c r="A45" s="192" t="s">
        <v>3</v>
      </c>
      <c r="B45" s="177" t="s">
        <v>686</v>
      </c>
      <c r="C45" s="186">
        <v>0.02</v>
      </c>
      <c r="D45" s="182"/>
      <c r="F45" s="182">
        <v>1000000</v>
      </c>
      <c r="H45" s="182">
        <f>+'Business Plan R2'!F11*Opex!$C$45</f>
        <v>5534186.9182032654</v>
      </c>
      <c r="I45" s="182">
        <f>+'Business Plan R2'!G11*Opex!$C$45</f>
        <v>5617309.9961331263</v>
      </c>
      <c r="J45" s="182">
        <f>+'Business Plan R2'!H11*Opex!$C$45</f>
        <v>5757742.7460364522</v>
      </c>
      <c r="K45" s="182">
        <f>+'Business Plan R2'!I11*Opex!$C$45</f>
        <v>5823194.1480149664</v>
      </c>
      <c r="L45" s="182">
        <f>+'Business Plan R2'!J11*Opex!$C$45</f>
        <v>5983810.8193461625</v>
      </c>
      <c r="M45" s="182">
        <f>+'Business Plan R2'!K11*Opex!$C$45</f>
        <v>6104690.278090491</v>
      </c>
      <c r="N45" s="182">
        <f>+'Business Plan R2'!L11*Opex!$C$45</f>
        <v>6261331.1704565752</v>
      </c>
      <c r="O45" s="182">
        <f>+'Business Plan R2'!M11*Opex!$C$45</f>
        <v>6347277.4822775368</v>
      </c>
      <c r="P45" s="182">
        <f>+'Business Plan R2'!N11*Opex!$C$45</f>
        <v>6548734.8442074861</v>
      </c>
      <c r="Q45" s="182">
        <f>+'Business Plan R2'!O11*Opex!$C$45</f>
        <v>6736022.1630865168</v>
      </c>
      <c r="R45" s="182">
        <f>+'Business Plan R2'!P11*Opex!$C$45</f>
        <v>6955824.6556806462</v>
      </c>
      <c r="S45" s="182">
        <f>+'Business Plan R2'!Q11*Opex!$C$45</f>
        <v>7129720.2720726598</v>
      </c>
      <c r="T45" s="182">
        <f>+'Business Plan R2'!R11*Opex!$C$45</f>
        <v>7228282.9209652636</v>
      </c>
      <c r="U45" s="182">
        <f>+'Business Plan R2'!S11*Opex!$C$45</f>
        <v>7436012.5279119853</v>
      </c>
      <c r="V45" s="182">
        <f>+'Business Plan R2'!T11*Opex!$C$45</f>
        <v>7674625.521609854</v>
      </c>
      <c r="W45" s="182">
        <f>+'Business Plan R2'!U11*Opex!$C$45</f>
        <v>7774777.5496267881</v>
      </c>
      <c r="X45" s="182">
        <f>+'Business Plan R2'!V11*Opex!$C$45</f>
        <v>7975306.2291163187</v>
      </c>
      <c r="Y45" s="182">
        <f>+'Business Plan R2'!W11*Opex!$C$45</f>
        <v>8181002.1066118116</v>
      </c>
      <c r="Z45" s="182">
        <f>+'Business Plan R2'!X11*Opex!$C$45</f>
        <v>8376558.1735402131</v>
      </c>
      <c r="AA45" s="182">
        <f>+'Business Plan R2'!Y11*Opex!$C$45</f>
        <v>8597514.4028512724</v>
      </c>
    </row>
    <row r="46" spans="1:27" ht="20.100000000000001" customHeight="1" x14ac:dyDescent="0.25">
      <c r="A46" s="185"/>
      <c r="B46" s="173" t="s">
        <v>687</v>
      </c>
      <c r="C46" s="183">
        <f>+C43</f>
        <v>1671.25</v>
      </c>
      <c r="D46" s="182">
        <v>150</v>
      </c>
      <c r="F46" s="182">
        <f>+C46*D46</f>
        <v>250687.5</v>
      </c>
      <c r="H46" s="182">
        <f>+C46*D46*12*20%</f>
        <v>601650</v>
      </c>
      <c r="I46" s="181">
        <f t="shared" si="16"/>
        <v>620902.80000000005</v>
      </c>
      <c r="J46" s="181">
        <f t="shared" si="16"/>
        <v>641082.14100000006</v>
      </c>
      <c r="K46" s="181">
        <f t="shared" ref="K46:AA46" si="28">+J46*(1+K$9)</f>
        <v>661917.31058250007</v>
      </c>
      <c r="L46" s="181">
        <f t="shared" si="28"/>
        <v>681774.8298999751</v>
      </c>
      <c r="M46" s="181">
        <f t="shared" si="28"/>
        <v>702228.07479697443</v>
      </c>
      <c r="N46" s="181">
        <f t="shared" si="28"/>
        <v>723294.91704088368</v>
      </c>
      <c r="O46" s="181">
        <f t="shared" si="28"/>
        <v>744993.76455211022</v>
      </c>
      <c r="P46" s="181">
        <f t="shared" si="28"/>
        <v>767343.5774886735</v>
      </c>
      <c r="Q46" s="181">
        <f t="shared" si="28"/>
        <v>790363.88481333375</v>
      </c>
      <c r="R46" s="181">
        <f t="shared" si="28"/>
        <v>814074.80135773378</v>
      </c>
      <c r="S46" s="181">
        <f t="shared" si="28"/>
        <v>838497.04539846582</v>
      </c>
      <c r="T46" s="181">
        <f t="shared" si="28"/>
        <v>863651.95676041977</v>
      </c>
      <c r="U46" s="181">
        <f t="shared" si="28"/>
        <v>889561.51546323241</v>
      </c>
      <c r="V46" s="181">
        <f t="shared" si="28"/>
        <v>916248.3609271294</v>
      </c>
      <c r="W46" s="181">
        <f t="shared" si="28"/>
        <v>943735.81175494334</v>
      </c>
      <c r="X46" s="181">
        <f t="shared" si="28"/>
        <v>972047.88610759168</v>
      </c>
      <c r="Y46" s="181">
        <f t="shared" si="28"/>
        <v>1001209.3226908195</v>
      </c>
      <c r="Z46" s="181">
        <f t="shared" si="28"/>
        <v>1031245.6023715441</v>
      </c>
      <c r="AA46" s="181">
        <f t="shared" si="28"/>
        <v>1062182.9704426904</v>
      </c>
    </row>
    <row r="47" spans="1:27" ht="20.100000000000001" customHeight="1" x14ac:dyDescent="0.25">
      <c r="A47" s="185"/>
      <c r="B47" s="173" t="s">
        <v>691</v>
      </c>
      <c r="C47" s="183">
        <v>0</v>
      </c>
      <c r="D47" s="182">
        <v>400000</v>
      </c>
      <c r="F47" s="182"/>
      <c r="H47" s="182">
        <f>+D47*12*C47</f>
        <v>0</v>
      </c>
      <c r="I47" s="181">
        <f t="shared" ref="I47:J48" si="29">+H47*(1+I$9)</f>
        <v>0</v>
      </c>
      <c r="J47" s="181">
        <f t="shared" si="29"/>
        <v>0</v>
      </c>
      <c r="K47" s="181">
        <f t="shared" ref="K47:AA47" si="30">+J47*(1+K$9)</f>
        <v>0</v>
      </c>
      <c r="L47" s="181">
        <f t="shared" si="30"/>
        <v>0</v>
      </c>
      <c r="M47" s="181">
        <f t="shared" si="30"/>
        <v>0</v>
      </c>
      <c r="N47" s="181">
        <f t="shared" si="30"/>
        <v>0</v>
      </c>
      <c r="O47" s="181">
        <f t="shared" si="30"/>
        <v>0</v>
      </c>
      <c r="P47" s="181">
        <f t="shared" si="30"/>
        <v>0</v>
      </c>
      <c r="Q47" s="181">
        <f t="shared" si="30"/>
        <v>0</v>
      </c>
      <c r="R47" s="181">
        <f t="shared" si="30"/>
        <v>0</v>
      </c>
      <c r="S47" s="181">
        <f t="shared" si="30"/>
        <v>0</v>
      </c>
      <c r="T47" s="181">
        <f t="shared" si="30"/>
        <v>0</v>
      </c>
      <c r="U47" s="181">
        <f t="shared" si="30"/>
        <v>0</v>
      </c>
      <c r="V47" s="181">
        <f t="shared" si="30"/>
        <v>0</v>
      </c>
      <c r="W47" s="181">
        <f t="shared" si="30"/>
        <v>0</v>
      </c>
      <c r="X47" s="181">
        <f t="shared" si="30"/>
        <v>0</v>
      </c>
      <c r="Y47" s="181">
        <f t="shared" si="30"/>
        <v>0</v>
      </c>
      <c r="Z47" s="181">
        <f t="shared" si="30"/>
        <v>0</v>
      </c>
      <c r="AA47" s="181">
        <f t="shared" si="30"/>
        <v>0</v>
      </c>
    </row>
    <row r="48" spans="1:27" ht="20.100000000000001" customHeight="1" x14ac:dyDescent="0.25">
      <c r="A48" s="185"/>
      <c r="B48" s="173" t="s">
        <v>1055</v>
      </c>
      <c r="C48" s="183">
        <v>1</v>
      </c>
      <c r="D48" s="182">
        <v>15000</v>
      </c>
      <c r="F48" s="182"/>
      <c r="H48" s="182">
        <f>+D48*12</f>
        <v>180000</v>
      </c>
      <c r="I48" s="181">
        <f t="shared" si="29"/>
        <v>185760</v>
      </c>
      <c r="J48" s="181">
        <f t="shared" si="29"/>
        <v>191797.19999999998</v>
      </c>
      <c r="K48" s="181">
        <f t="shared" ref="K48:AA48" si="31">+J48*(1+K$9)</f>
        <v>198030.60899999997</v>
      </c>
      <c r="L48" s="181">
        <f t="shared" si="31"/>
        <v>203971.52726999996</v>
      </c>
      <c r="M48" s="181">
        <f t="shared" si="31"/>
        <v>210090.67308809995</v>
      </c>
      <c r="N48" s="181">
        <f t="shared" si="31"/>
        <v>216393.39328074295</v>
      </c>
      <c r="O48" s="181">
        <f t="shared" si="31"/>
        <v>222885.19507916525</v>
      </c>
      <c r="P48" s="181">
        <f t="shared" si="31"/>
        <v>229571.75093154021</v>
      </c>
      <c r="Q48" s="181">
        <f t="shared" si="31"/>
        <v>236458.90345948644</v>
      </c>
      <c r="R48" s="181">
        <f t="shared" si="31"/>
        <v>243552.67056327104</v>
      </c>
      <c r="S48" s="181">
        <f t="shared" si="31"/>
        <v>250859.25068016918</v>
      </c>
      <c r="T48" s="181">
        <f t="shared" si="31"/>
        <v>258385.02820057425</v>
      </c>
      <c r="U48" s="181">
        <f t="shared" si="31"/>
        <v>266136.57904659148</v>
      </c>
      <c r="V48" s="181">
        <f t="shared" si="31"/>
        <v>274120.67641798925</v>
      </c>
      <c r="W48" s="181">
        <f t="shared" si="31"/>
        <v>282344.29671052896</v>
      </c>
      <c r="X48" s="181">
        <f t="shared" si="31"/>
        <v>290814.62561184482</v>
      </c>
      <c r="Y48" s="181">
        <f t="shared" si="31"/>
        <v>299539.06438020017</v>
      </c>
      <c r="Z48" s="181">
        <f t="shared" si="31"/>
        <v>308525.23631160619</v>
      </c>
      <c r="AA48" s="181">
        <f t="shared" si="31"/>
        <v>317780.99340095441</v>
      </c>
    </row>
    <row r="49" spans="1:37" ht="8.1" customHeight="1" x14ac:dyDescent="0.25">
      <c r="A49" s="193"/>
      <c r="B49" s="174"/>
      <c r="C49" s="174"/>
      <c r="D49" s="174"/>
      <c r="F49" s="174"/>
      <c r="H49" s="174"/>
      <c r="I49" s="174"/>
      <c r="J49" s="174"/>
      <c r="K49" s="174"/>
      <c r="L49" s="174"/>
      <c r="M49" s="174"/>
      <c r="N49" s="174"/>
      <c r="O49" s="174"/>
      <c r="P49" s="174"/>
      <c r="Q49" s="174"/>
      <c r="R49" s="174"/>
      <c r="S49" s="174"/>
      <c r="T49" s="174"/>
      <c r="U49" s="174"/>
      <c r="V49" s="174"/>
      <c r="W49" s="174"/>
      <c r="X49" s="174"/>
      <c r="Y49" s="174"/>
      <c r="Z49" s="174"/>
      <c r="AA49" s="174"/>
    </row>
    <row r="50" spans="1:37" ht="20.100000000000001" customHeight="1" x14ac:dyDescent="0.25">
      <c r="A50" s="192" t="s">
        <v>667</v>
      </c>
      <c r="B50" s="176" t="s">
        <v>688</v>
      </c>
      <c r="C50" s="186">
        <v>1.4999999999999999E-2</v>
      </c>
      <c r="D50" s="182"/>
      <c r="F50" s="182">
        <f>H50/6</f>
        <v>438379.60274451994</v>
      </c>
      <c r="H50" s="182">
        <f>+('Business Plan R2'!F25+'Business Plan R2'!F22+'Business Plan R2'!F28)*$C$50</f>
        <v>2630277.6164671197</v>
      </c>
      <c r="I50" s="182">
        <f>+('Business Plan R2'!G25+'Business Plan R2'!G22+'Business Plan R2'!G28)*$C$50</f>
        <v>2613782.6551435119</v>
      </c>
      <c r="J50" s="182">
        <f>+('Business Plan R2'!H25+'Business Plan R2'!H22+'Business Plan R2'!H28)*$C$50</f>
        <v>2725965.1100102472</v>
      </c>
      <c r="K50" s="182">
        <f>+('Business Plan R2'!I25+'Business Plan R2'!I22+'Business Plan R2'!I28)*$C$50</f>
        <v>2739293.6715892688</v>
      </c>
      <c r="L50" s="182">
        <f>+('Business Plan R2'!J25+'Business Plan R2'!J22+'Business Plan R2'!J28)*$C$50</f>
        <v>2821799.0553232087</v>
      </c>
      <c r="M50" s="182">
        <f>+('Business Plan R2'!K25+'Business Plan R2'!K22+'Business Plan R2'!K28)*$C$50</f>
        <v>2645436.6143655083</v>
      </c>
      <c r="N50" s="182">
        <f>+('Business Plan R2'!L25+'Business Plan R2'!L22+'Business Plan R2'!L28)*$C$50</f>
        <v>2737397.0300077377</v>
      </c>
      <c r="O50" s="182">
        <f>+('Business Plan R2'!M25+'Business Plan R2'!M22+'Business Plan R2'!M28)*$C$50</f>
        <v>2699951.5045972536</v>
      </c>
      <c r="P50" s="182">
        <f>+('Business Plan R2'!N25+'Business Plan R2'!N22+'Business Plan R2'!N28)*$C$50</f>
        <v>2780231.0384730827</v>
      </c>
      <c r="Q50" s="182">
        <f>+('Business Plan R2'!O25+'Business Plan R2'!O22+'Business Plan R2'!O28)*$C$50</f>
        <v>2830160.8531761607</v>
      </c>
      <c r="R50" s="182">
        <f>+('Business Plan R2'!P25+'Business Plan R2'!P22+'Business Plan R2'!P28)*$C$50</f>
        <v>2627887.5921991593</v>
      </c>
      <c r="S50" s="182">
        <f>+('Business Plan R2'!Q25+'Business Plan R2'!Q22+'Business Plan R2'!Q28)*$C$50</f>
        <v>2693584.7820041371</v>
      </c>
      <c r="T50" s="182">
        <f>+('Business Plan R2'!R25+'Business Plan R2'!R22+'Business Plan R2'!R28)*$C$50</f>
        <v>2701164.133122331</v>
      </c>
      <c r="U50" s="182">
        <f>+('Business Plan R2'!S25+'Business Plan R2'!S22+'Business Plan R2'!S28)*$C$50</f>
        <v>2801217.4413994779</v>
      </c>
      <c r="V50" s="182">
        <f>+('Business Plan R2'!T25+'Business Plan R2'!T22+'Business Plan R2'!T28)*$C$50</f>
        <v>2859606.9632419809</v>
      </c>
      <c r="W50" s="182">
        <f>+('Business Plan R2'!U25+'Business Plan R2'!U22+'Business Plan R2'!U28)*$C$50</f>
        <v>2905385.7589254593</v>
      </c>
      <c r="X50" s="182">
        <f>+('Business Plan R2'!V25+'Business Plan R2'!V22+'Business Plan R2'!V28)*$C$50</f>
        <v>3004374.5657561058</v>
      </c>
      <c r="Y50" s="182">
        <f>+('Business Plan R2'!W25+'Business Plan R2'!W22+'Business Plan R2'!W28)*$C$50</f>
        <v>3038964.4045065879</v>
      </c>
      <c r="Z50" s="182">
        <f>+('Business Plan R2'!X25+'Business Plan R2'!X22+'Business Plan R2'!X28)*$C$50</f>
        <v>3111606.8410609588</v>
      </c>
      <c r="AA50" s="182">
        <f>+('Business Plan R2'!Y25+'Business Plan R2'!Y22+'Business Plan R2'!Y28)*$C$50</f>
        <v>3219588.3488496956</v>
      </c>
    </row>
    <row r="51" spans="1:37" ht="20.100000000000001" customHeight="1" x14ac:dyDescent="0.25">
      <c r="A51" s="185"/>
      <c r="B51" s="176" t="s">
        <v>689</v>
      </c>
      <c r="C51" s="186">
        <v>0</v>
      </c>
      <c r="D51" s="182"/>
      <c r="F51" s="182"/>
      <c r="H51" s="719"/>
      <c r="I51" s="719"/>
      <c r="J51" s="719"/>
      <c r="K51" s="719"/>
      <c r="L51" s="719"/>
      <c r="M51" s="719"/>
      <c r="N51" s="719"/>
      <c r="O51" s="719"/>
      <c r="P51" s="719"/>
      <c r="Q51" s="719"/>
      <c r="R51" s="719"/>
      <c r="S51" s="719"/>
      <c r="T51" s="719"/>
      <c r="U51" s="719"/>
      <c r="V51" s="719"/>
      <c r="W51" s="719"/>
      <c r="X51" s="719"/>
      <c r="Y51" s="719"/>
      <c r="Z51" s="719"/>
      <c r="AA51" s="719"/>
    </row>
    <row r="52" spans="1:37" ht="20.100000000000001" customHeight="1" x14ac:dyDescent="0.25">
      <c r="A52" s="185"/>
      <c r="B52" s="176" t="s">
        <v>690</v>
      </c>
      <c r="C52" s="186">
        <v>0</v>
      </c>
      <c r="D52" s="182"/>
      <c r="F52" s="182"/>
      <c r="H52" s="182"/>
      <c r="I52" s="182"/>
      <c r="J52" s="182"/>
      <c r="K52" s="182"/>
      <c r="L52" s="182"/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</row>
    <row r="53" spans="1:37" ht="20.100000000000001" customHeight="1" x14ac:dyDescent="0.25">
      <c r="A53" s="185"/>
      <c r="B53" s="173" t="s">
        <v>665</v>
      </c>
      <c r="C53" s="183">
        <f>+C46</f>
        <v>1671.25</v>
      </c>
      <c r="D53" s="182">
        <v>15</v>
      </c>
      <c r="F53" s="182">
        <f>+C53*D53</f>
        <v>25068.75</v>
      </c>
      <c r="H53" s="182">
        <f>C53*D53*12</f>
        <v>300825</v>
      </c>
      <c r="I53" s="181">
        <f>+H53*(1+I$9)</f>
        <v>310451.40000000002</v>
      </c>
      <c r="J53" s="181">
        <f>+I53*(1+J$9)</f>
        <v>320541.07050000003</v>
      </c>
      <c r="K53" s="181">
        <f t="shared" ref="K53:AA53" si="32">+J53*(1+K$9)</f>
        <v>330958.65529125003</v>
      </c>
      <c r="L53" s="181">
        <f t="shared" si="32"/>
        <v>340887.41494998755</v>
      </c>
      <c r="M53" s="181">
        <f t="shared" si="32"/>
        <v>351114.03739848721</v>
      </c>
      <c r="N53" s="181">
        <f t="shared" si="32"/>
        <v>361647.45852044184</v>
      </c>
      <c r="O53" s="181">
        <f t="shared" si="32"/>
        <v>372496.88227605511</v>
      </c>
      <c r="P53" s="181">
        <f t="shared" si="32"/>
        <v>383671.78874433675</v>
      </c>
      <c r="Q53" s="181">
        <f t="shared" si="32"/>
        <v>395181.94240666687</v>
      </c>
      <c r="R53" s="181">
        <f t="shared" si="32"/>
        <v>407037.40067886689</v>
      </c>
      <c r="S53" s="181">
        <f t="shared" si="32"/>
        <v>419248.52269923291</v>
      </c>
      <c r="T53" s="181">
        <f t="shared" si="32"/>
        <v>431825.97838020988</v>
      </c>
      <c r="U53" s="181">
        <f t="shared" si="32"/>
        <v>444780.75773161621</v>
      </c>
      <c r="V53" s="181">
        <f t="shared" si="32"/>
        <v>458124.1804635647</v>
      </c>
      <c r="W53" s="181">
        <f t="shared" si="32"/>
        <v>471867.90587747167</v>
      </c>
      <c r="X53" s="181">
        <f t="shared" si="32"/>
        <v>486023.94305379584</v>
      </c>
      <c r="Y53" s="181">
        <f t="shared" si="32"/>
        <v>500604.66134540975</v>
      </c>
      <c r="Z53" s="181">
        <f t="shared" si="32"/>
        <v>515622.80118577206</v>
      </c>
      <c r="AA53" s="181">
        <f t="shared" si="32"/>
        <v>531091.48522134521</v>
      </c>
    </row>
    <row r="54" spans="1:37" ht="8.1" customHeight="1" x14ac:dyDescent="0.25">
      <c r="A54" s="193"/>
      <c r="B54" s="174"/>
      <c r="C54" s="174"/>
      <c r="D54" s="174"/>
      <c r="F54" s="174"/>
      <c r="H54" s="174"/>
      <c r="I54" s="174"/>
      <c r="J54" s="174"/>
      <c r="K54" s="174"/>
      <c r="L54" s="174"/>
      <c r="M54" s="174"/>
      <c r="N54" s="174"/>
      <c r="O54" s="174"/>
      <c r="P54" s="174"/>
      <c r="Q54" s="174"/>
      <c r="R54" s="174"/>
      <c r="S54" s="174"/>
      <c r="T54" s="174"/>
      <c r="U54" s="174"/>
      <c r="V54" s="174"/>
      <c r="W54" s="174"/>
      <c r="X54" s="174"/>
      <c r="Y54" s="174"/>
      <c r="Z54" s="174"/>
      <c r="AA54" s="174"/>
    </row>
    <row r="55" spans="1:37" ht="20.100000000000001" customHeight="1" x14ac:dyDescent="0.25">
      <c r="A55" s="192" t="s">
        <v>1124</v>
      </c>
      <c r="B55" s="176" t="s">
        <v>1127</v>
      </c>
      <c r="C55" s="169">
        <v>1</v>
      </c>
      <c r="D55" s="182">
        <v>0</v>
      </c>
      <c r="F55" s="182">
        <v>0</v>
      </c>
      <c r="H55" s="182">
        <f>+'Business Plan R2'!F53*'Informações Gerais'!$E$154</f>
        <v>16416247.274651164</v>
      </c>
      <c r="I55" s="182">
        <f>+'Business Plan R2'!G53*'Informações Gerais'!$E$154</f>
        <v>16151512.972711883</v>
      </c>
      <c r="J55" s="182">
        <f>+'Business Plan R2'!H53*'Informações Gerais'!$E$154</f>
        <v>16742652.350982271</v>
      </c>
      <c r="K55" s="182">
        <f>+'Business Plan R2'!I53*'Informações Gerais'!$E$154</f>
        <v>16799385.160062186</v>
      </c>
      <c r="L55" s="182">
        <f>+'Business Plan R2'!J53*'Informações Gerais'!$E$154</f>
        <v>17043116.650239896</v>
      </c>
      <c r="M55" s="182">
        <f>+'Business Plan R2'!K53*'Informações Gerais'!$E$154</f>
        <v>17301459.01206471</v>
      </c>
      <c r="N55" s="182">
        <f>+'Business Plan R2'!L53*'Informações Gerais'!$E$154</f>
        <v>17730505.867456585</v>
      </c>
      <c r="O55" s="182">
        <f>+'Business Plan R2'!M53*'Informações Gerais'!$E$154</f>
        <v>17609072.774619386</v>
      </c>
      <c r="P55" s="182">
        <f>+'Business Plan R2'!N53*'Informações Gerais'!$E$154</f>
        <v>18096923.098512482</v>
      </c>
      <c r="Q55" s="182">
        <f>+'Business Plan R2'!O53*'Informações Gerais'!$E$154</f>
        <v>18376807.765019327</v>
      </c>
      <c r="R55" s="182">
        <f>+'Business Plan R2'!P53*'Informações Gerais'!$E$154</f>
        <v>18791648.068175562</v>
      </c>
      <c r="S55" s="182">
        <f>+'Business Plan R2'!Q53*'Informações Gerais'!$E$154</f>
        <v>19261439.269879945</v>
      </c>
      <c r="T55" s="182">
        <f>+'Business Plan R2'!R53*'Informações Gerais'!$E$154</f>
        <v>19344573.462080881</v>
      </c>
      <c r="U55" s="182">
        <f>+'Business Plan R2'!S53*'Informações Gerais'!$E$154</f>
        <v>19880156.896014288</v>
      </c>
      <c r="V55" s="182">
        <f>+'Business Plan R2'!T53*'Informações Gerais'!$E$154</f>
        <v>20461774.073879998</v>
      </c>
      <c r="W55" s="182">
        <f>+'Business Plan R2'!U53*'Informações Gerais'!$E$154</f>
        <v>20807120.737328336</v>
      </c>
      <c r="X55" s="182">
        <f>+'Business Plan R2'!V53*'Informações Gerais'!$E$154</f>
        <v>21321956.967320099</v>
      </c>
      <c r="Y55" s="182">
        <f>+'Business Plan R2'!W53*'Informações Gerais'!$E$154</f>
        <v>21579400.389061153</v>
      </c>
      <c r="Z55" s="182">
        <f>+'Business Plan R2'!X53*'Informações Gerais'!$E$154</f>
        <v>22095227.498230033</v>
      </c>
      <c r="AA55" s="182">
        <f>+'Business Plan R2'!Y53*'Informações Gerais'!$E$154</f>
        <v>22654817.110961735</v>
      </c>
    </row>
    <row r="56" spans="1:37" ht="20.100000000000001" customHeight="1" x14ac:dyDescent="0.25">
      <c r="A56" s="185"/>
      <c r="B56" s="176" t="s">
        <v>4048</v>
      </c>
      <c r="C56" s="169">
        <v>1</v>
      </c>
      <c r="D56" s="182">
        <v>0</v>
      </c>
      <c r="F56" s="182">
        <v>0</v>
      </c>
      <c r="H56" s="182">
        <f>+H55*0.4</f>
        <v>6566498.9098604657</v>
      </c>
      <c r="I56" s="182">
        <f t="shared" ref="I56:AA56" si="33">+I55*0.4</f>
        <v>6460605.1890847534</v>
      </c>
      <c r="J56" s="182">
        <f t="shared" si="33"/>
        <v>6697060.9403929086</v>
      </c>
      <c r="K56" s="182">
        <f t="shared" si="33"/>
        <v>6719754.0640248749</v>
      </c>
      <c r="L56" s="182">
        <f t="shared" si="33"/>
        <v>6817246.660095959</v>
      </c>
      <c r="M56" s="182">
        <f t="shared" si="33"/>
        <v>6920583.6048258841</v>
      </c>
      <c r="N56" s="182">
        <f t="shared" si="33"/>
        <v>7092202.3469826346</v>
      </c>
      <c r="O56" s="182">
        <f t="shared" si="33"/>
        <v>7043629.1098477542</v>
      </c>
      <c r="P56" s="182">
        <f t="shared" si="33"/>
        <v>7238769.2394049931</v>
      </c>
      <c r="Q56" s="182">
        <f t="shared" si="33"/>
        <v>7350723.1060077315</v>
      </c>
      <c r="R56" s="182">
        <f t="shared" si="33"/>
        <v>7516659.2272702251</v>
      </c>
      <c r="S56" s="182">
        <f t="shared" si="33"/>
        <v>7704575.7079519778</v>
      </c>
      <c r="T56" s="182">
        <f t="shared" si="33"/>
        <v>7737829.3848323524</v>
      </c>
      <c r="U56" s="182">
        <f t="shared" si="33"/>
        <v>7952062.7584057152</v>
      </c>
      <c r="V56" s="182">
        <f t="shared" si="33"/>
        <v>8184709.6295519993</v>
      </c>
      <c r="W56" s="182">
        <f t="shared" si="33"/>
        <v>8322848.2949313344</v>
      </c>
      <c r="X56" s="182">
        <f t="shared" si="33"/>
        <v>8528782.7869280409</v>
      </c>
      <c r="Y56" s="182">
        <f t="shared" si="33"/>
        <v>8631760.1556244623</v>
      </c>
      <c r="Z56" s="182">
        <f t="shared" si="33"/>
        <v>8838090.9992920142</v>
      </c>
      <c r="AA56" s="182">
        <f t="shared" si="33"/>
        <v>9061926.8443846945</v>
      </c>
    </row>
    <row r="57" spans="1:37" ht="8.1" customHeight="1" x14ac:dyDescent="0.25">
      <c r="A57" s="193"/>
      <c r="B57" s="174"/>
      <c r="C57" s="174"/>
      <c r="D57" s="174"/>
      <c r="F57" s="174"/>
      <c r="H57" s="174"/>
      <c r="I57" s="174"/>
      <c r="J57" s="174"/>
      <c r="K57" s="174"/>
      <c r="L57" s="174"/>
      <c r="M57" s="174"/>
      <c r="N57" s="174"/>
      <c r="O57" s="174"/>
      <c r="P57" s="174"/>
      <c r="Q57" s="174"/>
      <c r="R57" s="174"/>
      <c r="S57" s="174"/>
      <c r="T57" s="174"/>
      <c r="U57" s="174"/>
      <c r="V57" s="174"/>
      <c r="W57" s="174"/>
      <c r="X57" s="174"/>
      <c r="Y57" s="174"/>
      <c r="Z57" s="174"/>
      <c r="AA57" s="174"/>
    </row>
    <row r="58" spans="1:37" ht="20.100000000000001" customHeight="1" x14ac:dyDescent="0.25">
      <c r="A58" s="192" t="s">
        <v>671</v>
      </c>
      <c r="B58" s="176"/>
      <c r="C58" s="169">
        <v>1</v>
      </c>
      <c r="D58" s="182">
        <v>25000</v>
      </c>
      <c r="F58" s="182">
        <f>+C58*D58</f>
        <v>25000</v>
      </c>
      <c r="H58" s="182">
        <f>C58*D58*12</f>
        <v>300000</v>
      </c>
      <c r="I58" s="181">
        <f t="shared" ref="I58:AA58" si="34">+H58*(1+I$9)</f>
        <v>309600</v>
      </c>
      <c r="J58" s="181">
        <f t="shared" si="34"/>
        <v>319662</v>
      </c>
      <c r="K58" s="181">
        <f t="shared" si="34"/>
        <v>330051.01500000001</v>
      </c>
      <c r="L58" s="181">
        <f t="shared" si="34"/>
        <v>339952.54545000003</v>
      </c>
      <c r="M58" s="181">
        <f t="shared" si="34"/>
        <v>350151.12181350007</v>
      </c>
      <c r="N58" s="181">
        <f t="shared" si="34"/>
        <v>360655.6554679051</v>
      </c>
      <c r="O58" s="181">
        <f t="shared" si="34"/>
        <v>371475.32513194229</v>
      </c>
      <c r="P58" s="181">
        <f t="shared" si="34"/>
        <v>382619.58488590055</v>
      </c>
      <c r="Q58" s="181">
        <f t="shared" si="34"/>
        <v>394098.17243247759</v>
      </c>
      <c r="R58" s="181">
        <f t="shared" si="34"/>
        <v>405921.1176054519</v>
      </c>
      <c r="S58" s="181">
        <f t="shared" si="34"/>
        <v>418098.75113361544</v>
      </c>
      <c r="T58" s="181">
        <f t="shared" si="34"/>
        <v>430641.71366762393</v>
      </c>
      <c r="U58" s="181">
        <f t="shared" si="34"/>
        <v>443560.96507765265</v>
      </c>
      <c r="V58" s="181">
        <f t="shared" si="34"/>
        <v>456867.79402998224</v>
      </c>
      <c r="W58" s="181">
        <f t="shared" si="34"/>
        <v>470573.82785088173</v>
      </c>
      <c r="X58" s="181">
        <f t="shared" si="34"/>
        <v>484691.04268640821</v>
      </c>
      <c r="Y58" s="181">
        <f t="shared" si="34"/>
        <v>499231.77396700048</v>
      </c>
      <c r="Z58" s="181">
        <f t="shared" si="34"/>
        <v>514208.72718601051</v>
      </c>
      <c r="AA58" s="181">
        <f t="shared" si="34"/>
        <v>529634.98900159087</v>
      </c>
    </row>
    <row r="59" spans="1:37" ht="8.1" customHeight="1" x14ac:dyDescent="0.25">
      <c r="A59" s="193"/>
      <c r="B59" s="174"/>
      <c r="C59" s="174"/>
      <c r="D59" s="174"/>
      <c r="F59" s="174"/>
      <c r="H59" s="174"/>
      <c r="I59" s="174"/>
      <c r="J59" s="174"/>
      <c r="K59" s="174"/>
      <c r="L59" s="174"/>
      <c r="M59" s="174"/>
      <c r="N59" s="174"/>
      <c r="O59" s="174"/>
      <c r="P59" s="174"/>
      <c r="Q59" s="174"/>
      <c r="R59" s="174"/>
      <c r="S59" s="174"/>
      <c r="T59" s="174"/>
      <c r="U59" s="174"/>
      <c r="V59" s="174"/>
      <c r="W59" s="174"/>
      <c r="X59" s="174"/>
      <c r="Y59" s="174"/>
      <c r="Z59" s="174"/>
      <c r="AA59" s="174"/>
    </row>
    <row r="60" spans="1:37" s="187" customFormat="1" ht="20.100000000000001" customHeight="1" x14ac:dyDescent="0.25">
      <c r="A60" s="950" t="s">
        <v>54</v>
      </c>
      <c r="B60" s="951"/>
      <c r="C60" s="951"/>
      <c r="D60" s="952"/>
      <c r="F60" s="188">
        <f>SUM(F11:F59)</f>
        <v>5278043.8527445197</v>
      </c>
      <c r="H60" s="188">
        <f t="shared" ref="H60:AA60" si="35">SUM(H11:H59)</f>
        <v>43225255.083957419</v>
      </c>
      <c r="I60" s="188">
        <f t="shared" si="35"/>
        <v>43296006.234589912</v>
      </c>
      <c r="J60" s="188">
        <f t="shared" si="35"/>
        <v>44775666.192016438</v>
      </c>
      <c r="K60" s="188">
        <f t="shared" si="35"/>
        <v>45336360.64757672</v>
      </c>
      <c r="L60" s="188">
        <f t="shared" si="35"/>
        <v>46316588.902868554</v>
      </c>
      <c r="M60" s="188">
        <f t="shared" si="35"/>
        <v>47024974.340516306</v>
      </c>
      <c r="N60" s="188">
        <f t="shared" si="35"/>
        <v>48292512.91401127</v>
      </c>
      <c r="O60" s="188">
        <f t="shared" si="35"/>
        <v>48592402.962511308</v>
      </c>
      <c r="P60" s="188">
        <f t="shared" si="35"/>
        <v>50005284.354185201</v>
      </c>
      <c r="Q60" s="188">
        <f t="shared" si="35"/>
        <v>51093411.964078605</v>
      </c>
      <c r="R60" s="188">
        <f t="shared" si="35"/>
        <v>52167923.790880829</v>
      </c>
      <c r="S60" s="188">
        <f t="shared" si="35"/>
        <v>53549154.016480811</v>
      </c>
      <c r="T60" s="188">
        <f t="shared" si="35"/>
        <v>54260062.785201386</v>
      </c>
      <c r="U60" s="188">
        <f t="shared" si="35"/>
        <v>55833969.034372769</v>
      </c>
      <c r="V60" s="188">
        <f t="shared" si="35"/>
        <v>57480112.758476928</v>
      </c>
      <c r="W60" s="188">
        <f t="shared" si="35"/>
        <v>58642249.965906888</v>
      </c>
      <c r="X60" s="188">
        <f t="shared" si="35"/>
        <v>60223412.372093476</v>
      </c>
      <c r="Y60" s="188">
        <f t="shared" si="35"/>
        <v>61401713.219793864</v>
      </c>
      <c r="Z60" s="188">
        <f t="shared" si="35"/>
        <v>62984953.011499025</v>
      </c>
      <c r="AA60" s="188">
        <f t="shared" si="35"/>
        <v>64346038.854484484</v>
      </c>
    </row>
    <row r="62" spans="1:37" x14ac:dyDescent="0.25">
      <c r="H62" s="441"/>
    </row>
    <row r="63" spans="1:37" x14ac:dyDescent="0.25">
      <c r="H63" s="190" t="str">
        <f>+F10</f>
        <v>Pré Operação</v>
      </c>
      <c r="I63" s="190" t="str">
        <f>+H10</f>
        <v>Ano 1</v>
      </c>
      <c r="J63" s="190" t="str">
        <f t="shared" ref="J63:AB63" si="36">+I10</f>
        <v>Ano 2</v>
      </c>
      <c r="K63" s="190" t="str">
        <f t="shared" si="36"/>
        <v>Ano 3</v>
      </c>
      <c r="L63" s="190" t="str">
        <f t="shared" si="36"/>
        <v>Ano 4</v>
      </c>
      <c r="M63" s="190" t="str">
        <f t="shared" si="36"/>
        <v>Ano 5</v>
      </c>
      <c r="N63" s="190" t="str">
        <f t="shared" si="36"/>
        <v>Ano 6</v>
      </c>
      <c r="O63" s="190" t="str">
        <f t="shared" si="36"/>
        <v>Ano 7</v>
      </c>
      <c r="P63" s="190" t="str">
        <f t="shared" si="36"/>
        <v>Ano 8</v>
      </c>
      <c r="Q63" s="190" t="str">
        <f t="shared" si="36"/>
        <v>Ano 9</v>
      </c>
      <c r="R63" s="190" t="str">
        <f t="shared" si="36"/>
        <v>Ano 10</v>
      </c>
      <c r="S63" s="190" t="str">
        <f t="shared" si="36"/>
        <v>Ano 11</v>
      </c>
      <c r="T63" s="190" t="str">
        <f t="shared" si="36"/>
        <v>Ano 12</v>
      </c>
      <c r="U63" s="190" t="str">
        <f t="shared" si="36"/>
        <v>Ano 13</v>
      </c>
      <c r="V63" s="190" t="str">
        <f t="shared" si="36"/>
        <v>Ano 14</v>
      </c>
      <c r="W63" s="190" t="str">
        <f t="shared" si="36"/>
        <v>Ano 15</v>
      </c>
      <c r="X63" s="190" t="str">
        <f t="shared" si="36"/>
        <v>Ano 16</v>
      </c>
      <c r="Y63" s="190" t="str">
        <f t="shared" si="36"/>
        <v>Ano 17</v>
      </c>
      <c r="Z63" s="190" t="str">
        <f t="shared" si="36"/>
        <v>Ano 18</v>
      </c>
      <c r="AA63" s="190" t="str">
        <f t="shared" si="36"/>
        <v>Ano 19</v>
      </c>
      <c r="AB63" s="190" t="str">
        <f t="shared" si="36"/>
        <v>Ano 20</v>
      </c>
      <c r="AC63" s="190"/>
      <c r="AD63" s="190"/>
      <c r="AE63" s="190"/>
      <c r="AF63" s="190"/>
      <c r="AG63" s="190"/>
      <c r="AH63" s="190"/>
      <c r="AI63" s="190"/>
      <c r="AJ63" s="190"/>
      <c r="AK63" s="190"/>
    </row>
    <row r="64" spans="1:37" x14ac:dyDescent="0.25">
      <c r="H64" s="190">
        <f>+F60</f>
        <v>5278043.8527445197</v>
      </c>
      <c r="I64" s="190">
        <f>+H60</f>
        <v>43225255.083957419</v>
      </c>
      <c r="J64" s="190">
        <f t="shared" ref="J64:AB64" si="37">+I60</f>
        <v>43296006.234589912</v>
      </c>
      <c r="K64" s="190">
        <f t="shared" si="37"/>
        <v>44775666.192016438</v>
      </c>
      <c r="L64" s="190">
        <f t="shared" si="37"/>
        <v>45336360.64757672</v>
      </c>
      <c r="M64" s="190">
        <f t="shared" si="37"/>
        <v>46316588.902868554</v>
      </c>
      <c r="N64" s="190">
        <f t="shared" si="37"/>
        <v>47024974.340516306</v>
      </c>
      <c r="O64" s="190">
        <f t="shared" si="37"/>
        <v>48292512.91401127</v>
      </c>
      <c r="P64" s="190">
        <f t="shared" si="37"/>
        <v>48592402.962511308</v>
      </c>
      <c r="Q64" s="190">
        <f t="shared" si="37"/>
        <v>50005284.354185201</v>
      </c>
      <c r="R64" s="190">
        <f t="shared" si="37"/>
        <v>51093411.964078605</v>
      </c>
      <c r="S64" s="190">
        <f t="shared" si="37"/>
        <v>52167923.790880829</v>
      </c>
      <c r="T64" s="190">
        <f t="shared" si="37"/>
        <v>53549154.016480811</v>
      </c>
      <c r="U64" s="190">
        <f t="shared" si="37"/>
        <v>54260062.785201386</v>
      </c>
      <c r="V64" s="190">
        <f t="shared" si="37"/>
        <v>55833969.034372769</v>
      </c>
      <c r="W64" s="190">
        <f t="shared" si="37"/>
        <v>57480112.758476928</v>
      </c>
      <c r="X64" s="190">
        <f t="shared" si="37"/>
        <v>58642249.965906888</v>
      </c>
      <c r="Y64" s="190">
        <f t="shared" si="37"/>
        <v>60223412.372093476</v>
      </c>
      <c r="Z64" s="190">
        <f t="shared" si="37"/>
        <v>61401713.219793864</v>
      </c>
      <c r="AA64" s="190">
        <f t="shared" si="37"/>
        <v>62984953.011499025</v>
      </c>
      <c r="AB64" s="190">
        <f t="shared" si="37"/>
        <v>64346038.854484484</v>
      </c>
      <c r="AC64" s="190"/>
      <c r="AD64" s="190"/>
      <c r="AE64" s="190"/>
      <c r="AF64" s="190"/>
      <c r="AG64" s="190"/>
      <c r="AH64" s="190"/>
      <c r="AI64" s="190"/>
      <c r="AJ64" s="190"/>
      <c r="AK64" s="190"/>
    </row>
    <row r="66" spans="8:11" x14ac:dyDescent="0.25">
      <c r="H66" s="190">
        <v>1000000</v>
      </c>
    </row>
    <row r="67" spans="8:11" x14ac:dyDescent="0.25">
      <c r="H67" s="190">
        <f>+H66/200</f>
        <v>5000</v>
      </c>
    </row>
    <row r="70" spans="8:11" x14ac:dyDescent="0.25">
      <c r="H70" s="441"/>
      <c r="I70" s="769"/>
      <c r="K70" s="189"/>
    </row>
    <row r="71" spans="8:11" x14ac:dyDescent="0.25">
      <c r="H71" s="441"/>
      <c r="I71" s="769"/>
      <c r="K71" s="189"/>
    </row>
  </sheetData>
  <mergeCells count="3">
    <mergeCell ref="F9:H9"/>
    <mergeCell ref="A60:D60"/>
    <mergeCell ref="B5:F5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46"/>
  <sheetViews>
    <sheetView workbookViewId="0">
      <selection activeCell="A22" sqref="A22"/>
    </sheetView>
  </sheetViews>
  <sheetFormatPr defaultRowHeight="14.25" x14ac:dyDescent="0.2"/>
  <cols>
    <col min="1" max="1" width="23" style="167" bestFit="1" customWidth="1"/>
    <col min="2" max="2" width="1.85546875" style="167" customWidth="1"/>
    <col min="3" max="3" width="26.85546875" style="167" customWidth="1"/>
    <col min="4" max="4" width="1.7109375" style="167" customWidth="1"/>
    <col min="5" max="12" width="20.140625" style="167" bestFit="1" customWidth="1"/>
    <col min="13" max="24" width="21.7109375" style="167" bestFit="1" customWidth="1"/>
    <col min="25" max="26" width="17.7109375" style="167" bestFit="1" customWidth="1"/>
    <col min="27" max="27" width="15.85546875" style="167" bestFit="1" customWidth="1"/>
    <col min="28" max="255" width="9.140625" style="167"/>
    <col min="256" max="256" width="24.140625" style="167" bestFit="1" customWidth="1"/>
    <col min="257" max="257" width="1.85546875" style="167" customWidth="1"/>
    <col min="258" max="258" width="16.5703125" style="167" bestFit="1" customWidth="1"/>
    <col min="259" max="260" width="14.28515625" style="167" bestFit="1" customWidth="1"/>
    <col min="261" max="263" width="14.140625" style="167" bestFit="1" customWidth="1"/>
    <col min="264" max="511" width="9.140625" style="167"/>
    <col min="512" max="512" width="24.140625" style="167" bestFit="1" customWidth="1"/>
    <col min="513" max="513" width="1.85546875" style="167" customWidth="1"/>
    <col min="514" max="514" width="16.5703125" style="167" bestFit="1" customWidth="1"/>
    <col min="515" max="516" width="14.28515625" style="167" bestFit="1" customWidth="1"/>
    <col min="517" max="519" width="14.140625" style="167" bestFit="1" customWidth="1"/>
    <col min="520" max="767" width="9.140625" style="167"/>
    <col min="768" max="768" width="24.140625" style="167" bestFit="1" customWidth="1"/>
    <col min="769" max="769" width="1.85546875" style="167" customWidth="1"/>
    <col min="770" max="770" width="16.5703125" style="167" bestFit="1" customWidth="1"/>
    <col min="771" max="772" width="14.28515625" style="167" bestFit="1" customWidth="1"/>
    <col min="773" max="775" width="14.140625" style="167" bestFit="1" customWidth="1"/>
    <col min="776" max="1023" width="9.140625" style="167"/>
    <col min="1024" max="1024" width="24.140625" style="167" bestFit="1" customWidth="1"/>
    <col min="1025" max="1025" width="1.85546875" style="167" customWidth="1"/>
    <col min="1026" max="1026" width="16.5703125" style="167" bestFit="1" customWidth="1"/>
    <col min="1027" max="1028" width="14.28515625" style="167" bestFit="1" customWidth="1"/>
    <col min="1029" max="1031" width="14.140625" style="167" bestFit="1" customWidth="1"/>
    <col min="1032" max="1279" width="9.140625" style="167"/>
    <col min="1280" max="1280" width="24.140625" style="167" bestFit="1" customWidth="1"/>
    <col min="1281" max="1281" width="1.85546875" style="167" customWidth="1"/>
    <col min="1282" max="1282" width="16.5703125" style="167" bestFit="1" customWidth="1"/>
    <col min="1283" max="1284" width="14.28515625" style="167" bestFit="1" customWidth="1"/>
    <col min="1285" max="1287" width="14.140625" style="167" bestFit="1" customWidth="1"/>
    <col min="1288" max="1535" width="9.140625" style="167"/>
    <col min="1536" max="1536" width="24.140625" style="167" bestFit="1" customWidth="1"/>
    <col min="1537" max="1537" width="1.85546875" style="167" customWidth="1"/>
    <col min="1538" max="1538" width="16.5703125" style="167" bestFit="1" customWidth="1"/>
    <col min="1539" max="1540" width="14.28515625" style="167" bestFit="1" customWidth="1"/>
    <col min="1541" max="1543" width="14.140625" style="167" bestFit="1" customWidth="1"/>
    <col min="1544" max="1791" width="9.140625" style="167"/>
    <col min="1792" max="1792" width="24.140625" style="167" bestFit="1" customWidth="1"/>
    <col min="1793" max="1793" width="1.85546875" style="167" customWidth="1"/>
    <col min="1794" max="1794" width="16.5703125" style="167" bestFit="1" customWidth="1"/>
    <col min="1795" max="1796" width="14.28515625" style="167" bestFit="1" customWidth="1"/>
    <col min="1797" max="1799" width="14.140625" style="167" bestFit="1" customWidth="1"/>
    <col min="1800" max="2047" width="9.140625" style="167"/>
    <col min="2048" max="2048" width="24.140625" style="167" bestFit="1" customWidth="1"/>
    <col min="2049" max="2049" width="1.85546875" style="167" customWidth="1"/>
    <col min="2050" max="2050" width="16.5703125" style="167" bestFit="1" customWidth="1"/>
    <col min="2051" max="2052" width="14.28515625" style="167" bestFit="1" customWidth="1"/>
    <col min="2053" max="2055" width="14.140625" style="167" bestFit="1" customWidth="1"/>
    <col min="2056" max="2303" width="9.140625" style="167"/>
    <col min="2304" max="2304" width="24.140625" style="167" bestFit="1" customWidth="1"/>
    <col min="2305" max="2305" width="1.85546875" style="167" customWidth="1"/>
    <col min="2306" max="2306" width="16.5703125" style="167" bestFit="1" customWidth="1"/>
    <col min="2307" max="2308" width="14.28515625" style="167" bestFit="1" customWidth="1"/>
    <col min="2309" max="2311" width="14.140625" style="167" bestFit="1" customWidth="1"/>
    <col min="2312" max="2559" width="9.140625" style="167"/>
    <col min="2560" max="2560" width="24.140625" style="167" bestFit="1" customWidth="1"/>
    <col min="2561" max="2561" width="1.85546875" style="167" customWidth="1"/>
    <col min="2562" max="2562" width="16.5703125" style="167" bestFit="1" customWidth="1"/>
    <col min="2563" max="2564" width="14.28515625" style="167" bestFit="1" customWidth="1"/>
    <col min="2565" max="2567" width="14.140625" style="167" bestFit="1" customWidth="1"/>
    <col min="2568" max="2815" width="9.140625" style="167"/>
    <col min="2816" max="2816" width="24.140625" style="167" bestFit="1" customWidth="1"/>
    <col min="2817" max="2817" width="1.85546875" style="167" customWidth="1"/>
    <col min="2818" max="2818" width="16.5703125" style="167" bestFit="1" customWidth="1"/>
    <col min="2819" max="2820" width="14.28515625" style="167" bestFit="1" customWidth="1"/>
    <col min="2821" max="2823" width="14.140625" style="167" bestFit="1" customWidth="1"/>
    <col min="2824" max="3071" width="9.140625" style="167"/>
    <col min="3072" max="3072" width="24.140625" style="167" bestFit="1" customWidth="1"/>
    <col min="3073" max="3073" width="1.85546875" style="167" customWidth="1"/>
    <col min="3074" max="3074" width="16.5703125" style="167" bestFit="1" customWidth="1"/>
    <col min="3075" max="3076" width="14.28515625" style="167" bestFit="1" customWidth="1"/>
    <col min="3077" max="3079" width="14.140625" style="167" bestFit="1" customWidth="1"/>
    <col min="3080" max="3327" width="9.140625" style="167"/>
    <col min="3328" max="3328" width="24.140625" style="167" bestFit="1" customWidth="1"/>
    <col min="3329" max="3329" width="1.85546875" style="167" customWidth="1"/>
    <col min="3330" max="3330" width="16.5703125" style="167" bestFit="1" customWidth="1"/>
    <col min="3331" max="3332" width="14.28515625" style="167" bestFit="1" customWidth="1"/>
    <col min="3333" max="3335" width="14.140625" style="167" bestFit="1" customWidth="1"/>
    <col min="3336" max="3583" width="9.140625" style="167"/>
    <col min="3584" max="3584" width="24.140625" style="167" bestFit="1" customWidth="1"/>
    <col min="3585" max="3585" width="1.85546875" style="167" customWidth="1"/>
    <col min="3586" max="3586" width="16.5703125" style="167" bestFit="1" customWidth="1"/>
    <col min="3587" max="3588" width="14.28515625" style="167" bestFit="1" customWidth="1"/>
    <col min="3589" max="3591" width="14.140625" style="167" bestFit="1" customWidth="1"/>
    <col min="3592" max="3839" width="9.140625" style="167"/>
    <col min="3840" max="3840" width="24.140625" style="167" bestFit="1" customWidth="1"/>
    <col min="3841" max="3841" width="1.85546875" style="167" customWidth="1"/>
    <col min="3842" max="3842" width="16.5703125" style="167" bestFit="1" customWidth="1"/>
    <col min="3843" max="3844" width="14.28515625" style="167" bestFit="1" customWidth="1"/>
    <col min="3845" max="3847" width="14.140625" style="167" bestFit="1" customWidth="1"/>
    <col min="3848" max="4095" width="9.140625" style="167"/>
    <col min="4096" max="4096" width="24.140625" style="167" bestFit="1" customWidth="1"/>
    <col min="4097" max="4097" width="1.85546875" style="167" customWidth="1"/>
    <col min="4098" max="4098" width="16.5703125" style="167" bestFit="1" customWidth="1"/>
    <col min="4099" max="4100" width="14.28515625" style="167" bestFit="1" customWidth="1"/>
    <col min="4101" max="4103" width="14.140625" style="167" bestFit="1" customWidth="1"/>
    <col min="4104" max="4351" width="9.140625" style="167"/>
    <col min="4352" max="4352" width="24.140625" style="167" bestFit="1" customWidth="1"/>
    <col min="4353" max="4353" width="1.85546875" style="167" customWidth="1"/>
    <col min="4354" max="4354" width="16.5703125" style="167" bestFit="1" customWidth="1"/>
    <col min="4355" max="4356" width="14.28515625" style="167" bestFit="1" customWidth="1"/>
    <col min="4357" max="4359" width="14.140625" style="167" bestFit="1" customWidth="1"/>
    <col min="4360" max="4607" width="9.140625" style="167"/>
    <col min="4608" max="4608" width="24.140625" style="167" bestFit="1" customWidth="1"/>
    <col min="4609" max="4609" width="1.85546875" style="167" customWidth="1"/>
    <col min="4610" max="4610" width="16.5703125" style="167" bestFit="1" customWidth="1"/>
    <col min="4611" max="4612" width="14.28515625" style="167" bestFit="1" customWidth="1"/>
    <col min="4613" max="4615" width="14.140625" style="167" bestFit="1" customWidth="1"/>
    <col min="4616" max="4863" width="9.140625" style="167"/>
    <col min="4864" max="4864" width="24.140625" style="167" bestFit="1" customWidth="1"/>
    <col min="4865" max="4865" width="1.85546875" style="167" customWidth="1"/>
    <col min="4866" max="4866" width="16.5703125" style="167" bestFit="1" customWidth="1"/>
    <col min="4867" max="4868" width="14.28515625" style="167" bestFit="1" customWidth="1"/>
    <col min="4869" max="4871" width="14.140625" style="167" bestFit="1" customWidth="1"/>
    <col min="4872" max="5119" width="9.140625" style="167"/>
    <col min="5120" max="5120" width="24.140625" style="167" bestFit="1" customWidth="1"/>
    <col min="5121" max="5121" width="1.85546875" style="167" customWidth="1"/>
    <col min="5122" max="5122" width="16.5703125" style="167" bestFit="1" customWidth="1"/>
    <col min="5123" max="5124" width="14.28515625" style="167" bestFit="1" customWidth="1"/>
    <col min="5125" max="5127" width="14.140625" style="167" bestFit="1" customWidth="1"/>
    <col min="5128" max="5375" width="9.140625" style="167"/>
    <col min="5376" max="5376" width="24.140625" style="167" bestFit="1" customWidth="1"/>
    <col min="5377" max="5377" width="1.85546875" style="167" customWidth="1"/>
    <col min="5378" max="5378" width="16.5703125" style="167" bestFit="1" customWidth="1"/>
    <col min="5379" max="5380" width="14.28515625" style="167" bestFit="1" customWidth="1"/>
    <col min="5381" max="5383" width="14.140625" style="167" bestFit="1" customWidth="1"/>
    <col min="5384" max="5631" width="9.140625" style="167"/>
    <col min="5632" max="5632" width="24.140625" style="167" bestFit="1" customWidth="1"/>
    <col min="5633" max="5633" width="1.85546875" style="167" customWidth="1"/>
    <col min="5634" max="5634" width="16.5703125" style="167" bestFit="1" customWidth="1"/>
    <col min="5635" max="5636" width="14.28515625" style="167" bestFit="1" customWidth="1"/>
    <col min="5637" max="5639" width="14.140625" style="167" bestFit="1" customWidth="1"/>
    <col min="5640" max="5887" width="9.140625" style="167"/>
    <col min="5888" max="5888" width="24.140625" style="167" bestFit="1" customWidth="1"/>
    <col min="5889" max="5889" width="1.85546875" style="167" customWidth="1"/>
    <col min="5890" max="5890" width="16.5703125" style="167" bestFit="1" customWidth="1"/>
    <col min="5891" max="5892" width="14.28515625" style="167" bestFit="1" customWidth="1"/>
    <col min="5893" max="5895" width="14.140625" style="167" bestFit="1" customWidth="1"/>
    <col min="5896" max="6143" width="9.140625" style="167"/>
    <col min="6144" max="6144" width="24.140625" style="167" bestFit="1" customWidth="1"/>
    <col min="6145" max="6145" width="1.85546875" style="167" customWidth="1"/>
    <col min="6146" max="6146" width="16.5703125" style="167" bestFit="1" customWidth="1"/>
    <col min="6147" max="6148" width="14.28515625" style="167" bestFit="1" customWidth="1"/>
    <col min="6149" max="6151" width="14.140625" style="167" bestFit="1" customWidth="1"/>
    <col min="6152" max="6399" width="9.140625" style="167"/>
    <col min="6400" max="6400" width="24.140625" style="167" bestFit="1" customWidth="1"/>
    <col min="6401" max="6401" width="1.85546875" style="167" customWidth="1"/>
    <col min="6402" max="6402" width="16.5703125" style="167" bestFit="1" customWidth="1"/>
    <col min="6403" max="6404" width="14.28515625" style="167" bestFit="1" customWidth="1"/>
    <col min="6405" max="6407" width="14.140625" style="167" bestFit="1" customWidth="1"/>
    <col min="6408" max="6655" width="9.140625" style="167"/>
    <col min="6656" max="6656" width="24.140625" style="167" bestFit="1" customWidth="1"/>
    <col min="6657" max="6657" width="1.85546875" style="167" customWidth="1"/>
    <col min="6658" max="6658" width="16.5703125" style="167" bestFit="1" customWidth="1"/>
    <col min="6659" max="6660" width="14.28515625" style="167" bestFit="1" customWidth="1"/>
    <col min="6661" max="6663" width="14.140625" style="167" bestFit="1" customWidth="1"/>
    <col min="6664" max="6911" width="9.140625" style="167"/>
    <col min="6912" max="6912" width="24.140625" style="167" bestFit="1" customWidth="1"/>
    <col min="6913" max="6913" width="1.85546875" style="167" customWidth="1"/>
    <col min="6914" max="6914" width="16.5703125" style="167" bestFit="1" customWidth="1"/>
    <col min="6915" max="6916" width="14.28515625" style="167" bestFit="1" customWidth="1"/>
    <col min="6917" max="6919" width="14.140625" style="167" bestFit="1" customWidth="1"/>
    <col min="6920" max="7167" width="9.140625" style="167"/>
    <col min="7168" max="7168" width="24.140625" style="167" bestFit="1" customWidth="1"/>
    <col min="7169" max="7169" width="1.85546875" style="167" customWidth="1"/>
    <col min="7170" max="7170" width="16.5703125" style="167" bestFit="1" customWidth="1"/>
    <col min="7171" max="7172" width="14.28515625" style="167" bestFit="1" customWidth="1"/>
    <col min="7173" max="7175" width="14.140625" style="167" bestFit="1" customWidth="1"/>
    <col min="7176" max="7423" width="9.140625" style="167"/>
    <col min="7424" max="7424" width="24.140625" style="167" bestFit="1" customWidth="1"/>
    <col min="7425" max="7425" width="1.85546875" style="167" customWidth="1"/>
    <col min="7426" max="7426" width="16.5703125" style="167" bestFit="1" customWidth="1"/>
    <col min="7427" max="7428" width="14.28515625" style="167" bestFit="1" customWidth="1"/>
    <col min="7429" max="7431" width="14.140625" style="167" bestFit="1" customWidth="1"/>
    <col min="7432" max="7679" width="9.140625" style="167"/>
    <col min="7680" max="7680" width="24.140625" style="167" bestFit="1" customWidth="1"/>
    <col min="7681" max="7681" width="1.85546875" style="167" customWidth="1"/>
    <col min="7682" max="7682" width="16.5703125" style="167" bestFit="1" customWidth="1"/>
    <col min="7683" max="7684" width="14.28515625" style="167" bestFit="1" customWidth="1"/>
    <col min="7685" max="7687" width="14.140625" style="167" bestFit="1" customWidth="1"/>
    <col min="7688" max="7935" width="9.140625" style="167"/>
    <col min="7936" max="7936" width="24.140625" style="167" bestFit="1" customWidth="1"/>
    <col min="7937" max="7937" width="1.85546875" style="167" customWidth="1"/>
    <col min="7938" max="7938" width="16.5703125" style="167" bestFit="1" customWidth="1"/>
    <col min="7939" max="7940" width="14.28515625" style="167" bestFit="1" customWidth="1"/>
    <col min="7941" max="7943" width="14.140625" style="167" bestFit="1" customWidth="1"/>
    <col min="7944" max="8191" width="9.140625" style="167"/>
    <col min="8192" max="8192" width="24.140625" style="167" bestFit="1" customWidth="1"/>
    <col min="8193" max="8193" width="1.85546875" style="167" customWidth="1"/>
    <col min="8194" max="8194" width="16.5703125" style="167" bestFit="1" customWidth="1"/>
    <col min="8195" max="8196" width="14.28515625" style="167" bestFit="1" customWidth="1"/>
    <col min="8197" max="8199" width="14.140625" style="167" bestFit="1" customWidth="1"/>
    <col min="8200" max="8447" width="9.140625" style="167"/>
    <col min="8448" max="8448" width="24.140625" style="167" bestFit="1" customWidth="1"/>
    <col min="8449" max="8449" width="1.85546875" style="167" customWidth="1"/>
    <col min="8450" max="8450" width="16.5703125" style="167" bestFit="1" customWidth="1"/>
    <col min="8451" max="8452" width="14.28515625" style="167" bestFit="1" customWidth="1"/>
    <col min="8453" max="8455" width="14.140625" style="167" bestFit="1" customWidth="1"/>
    <col min="8456" max="8703" width="9.140625" style="167"/>
    <col min="8704" max="8704" width="24.140625" style="167" bestFit="1" customWidth="1"/>
    <col min="8705" max="8705" width="1.85546875" style="167" customWidth="1"/>
    <col min="8706" max="8706" width="16.5703125" style="167" bestFit="1" customWidth="1"/>
    <col min="8707" max="8708" width="14.28515625" style="167" bestFit="1" customWidth="1"/>
    <col min="8709" max="8711" width="14.140625" style="167" bestFit="1" customWidth="1"/>
    <col min="8712" max="8959" width="9.140625" style="167"/>
    <col min="8960" max="8960" width="24.140625" style="167" bestFit="1" customWidth="1"/>
    <col min="8961" max="8961" width="1.85546875" style="167" customWidth="1"/>
    <col min="8962" max="8962" width="16.5703125" style="167" bestFit="1" customWidth="1"/>
    <col min="8963" max="8964" width="14.28515625" style="167" bestFit="1" customWidth="1"/>
    <col min="8965" max="8967" width="14.140625" style="167" bestFit="1" customWidth="1"/>
    <col min="8968" max="9215" width="9.140625" style="167"/>
    <col min="9216" max="9216" width="24.140625" style="167" bestFit="1" customWidth="1"/>
    <col min="9217" max="9217" width="1.85546875" style="167" customWidth="1"/>
    <col min="9218" max="9218" width="16.5703125" style="167" bestFit="1" customWidth="1"/>
    <col min="9219" max="9220" width="14.28515625" style="167" bestFit="1" customWidth="1"/>
    <col min="9221" max="9223" width="14.140625" style="167" bestFit="1" customWidth="1"/>
    <col min="9224" max="9471" width="9.140625" style="167"/>
    <col min="9472" max="9472" width="24.140625" style="167" bestFit="1" customWidth="1"/>
    <col min="9473" max="9473" width="1.85546875" style="167" customWidth="1"/>
    <col min="9474" max="9474" width="16.5703125" style="167" bestFit="1" customWidth="1"/>
    <col min="9475" max="9476" width="14.28515625" style="167" bestFit="1" customWidth="1"/>
    <col min="9477" max="9479" width="14.140625" style="167" bestFit="1" customWidth="1"/>
    <col min="9480" max="9727" width="9.140625" style="167"/>
    <col min="9728" max="9728" width="24.140625" style="167" bestFit="1" customWidth="1"/>
    <col min="9729" max="9729" width="1.85546875" style="167" customWidth="1"/>
    <col min="9730" max="9730" width="16.5703125" style="167" bestFit="1" customWidth="1"/>
    <col min="9731" max="9732" width="14.28515625" style="167" bestFit="1" customWidth="1"/>
    <col min="9733" max="9735" width="14.140625" style="167" bestFit="1" customWidth="1"/>
    <col min="9736" max="9983" width="9.140625" style="167"/>
    <col min="9984" max="9984" width="24.140625" style="167" bestFit="1" customWidth="1"/>
    <col min="9985" max="9985" width="1.85546875" style="167" customWidth="1"/>
    <col min="9986" max="9986" width="16.5703125" style="167" bestFit="1" customWidth="1"/>
    <col min="9987" max="9988" width="14.28515625" style="167" bestFit="1" customWidth="1"/>
    <col min="9989" max="9991" width="14.140625" style="167" bestFit="1" customWidth="1"/>
    <col min="9992" max="10239" width="9.140625" style="167"/>
    <col min="10240" max="10240" width="24.140625" style="167" bestFit="1" customWidth="1"/>
    <col min="10241" max="10241" width="1.85546875" style="167" customWidth="1"/>
    <col min="10242" max="10242" width="16.5703125" style="167" bestFit="1" customWidth="1"/>
    <col min="10243" max="10244" width="14.28515625" style="167" bestFit="1" customWidth="1"/>
    <col min="10245" max="10247" width="14.140625" style="167" bestFit="1" customWidth="1"/>
    <col min="10248" max="10495" width="9.140625" style="167"/>
    <col min="10496" max="10496" width="24.140625" style="167" bestFit="1" customWidth="1"/>
    <col min="10497" max="10497" width="1.85546875" style="167" customWidth="1"/>
    <col min="10498" max="10498" width="16.5703125" style="167" bestFit="1" customWidth="1"/>
    <col min="10499" max="10500" width="14.28515625" style="167" bestFit="1" customWidth="1"/>
    <col min="10501" max="10503" width="14.140625" style="167" bestFit="1" customWidth="1"/>
    <col min="10504" max="10751" width="9.140625" style="167"/>
    <col min="10752" max="10752" width="24.140625" style="167" bestFit="1" customWidth="1"/>
    <col min="10753" max="10753" width="1.85546875" style="167" customWidth="1"/>
    <col min="10754" max="10754" width="16.5703125" style="167" bestFit="1" customWidth="1"/>
    <col min="10755" max="10756" width="14.28515625" style="167" bestFit="1" customWidth="1"/>
    <col min="10757" max="10759" width="14.140625" style="167" bestFit="1" customWidth="1"/>
    <col min="10760" max="11007" width="9.140625" style="167"/>
    <col min="11008" max="11008" width="24.140625" style="167" bestFit="1" customWidth="1"/>
    <col min="11009" max="11009" width="1.85546875" style="167" customWidth="1"/>
    <col min="11010" max="11010" width="16.5703125" style="167" bestFit="1" customWidth="1"/>
    <col min="11011" max="11012" width="14.28515625" style="167" bestFit="1" customWidth="1"/>
    <col min="11013" max="11015" width="14.140625" style="167" bestFit="1" customWidth="1"/>
    <col min="11016" max="11263" width="9.140625" style="167"/>
    <col min="11264" max="11264" width="24.140625" style="167" bestFit="1" customWidth="1"/>
    <col min="11265" max="11265" width="1.85546875" style="167" customWidth="1"/>
    <col min="11266" max="11266" width="16.5703125" style="167" bestFit="1" customWidth="1"/>
    <col min="11267" max="11268" width="14.28515625" style="167" bestFit="1" customWidth="1"/>
    <col min="11269" max="11271" width="14.140625" style="167" bestFit="1" customWidth="1"/>
    <col min="11272" max="11519" width="9.140625" style="167"/>
    <col min="11520" max="11520" width="24.140625" style="167" bestFit="1" customWidth="1"/>
    <col min="11521" max="11521" width="1.85546875" style="167" customWidth="1"/>
    <col min="11522" max="11522" width="16.5703125" style="167" bestFit="1" customWidth="1"/>
    <col min="11523" max="11524" width="14.28515625" style="167" bestFit="1" customWidth="1"/>
    <col min="11525" max="11527" width="14.140625" style="167" bestFit="1" customWidth="1"/>
    <col min="11528" max="11775" width="9.140625" style="167"/>
    <col min="11776" max="11776" width="24.140625" style="167" bestFit="1" customWidth="1"/>
    <col min="11777" max="11777" width="1.85546875" style="167" customWidth="1"/>
    <col min="11778" max="11778" width="16.5703125" style="167" bestFit="1" customWidth="1"/>
    <col min="11779" max="11780" width="14.28515625" style="167" bestFit="1" customWidth="1"/>
    <col min="11781" max="11783" width="14.140625" style="167" bestFit="1" customWidth="1"/>
    <col min="11784" max="12031" width="9.140625" style="167"/>
    <col min="12032" max="12032" width="24.140625" style="167" bestFit="1" customWidth="1"/>
    <col min="12033" max="12033" width="1.85546875" style="167" customWidth="1"/>
    <col min="12034" max="12034" width="16.5703125" style="167" bestFit="1" customWidth="1"/>
    <col min="12035" max="12036" width="14.28515625" style="167" bestFit="1" customWidth="1"/>
    <col min="12037" max="12039" width="14.140625" style="167" bestFit="1" customWidth="1"/>
    <col min="12040" max="12287" width="9.140625" style="167"/>
    <col min="12288" max="12288" width="24.140625" style="167" bestFit="1" customWidth="1"/>
    <col min="12289" max="12289" width="1.85546875" style="167" customWidth="1"/>
    <col min="12290" max="12290" width="16.5703125" style="167" bestFit="1" customWidth="1"/>
    <col min="12291" max="12292" width="14.28515625" style="167" bestFit="1" customWidth="1"/>
    <col min="12293" max="12295" width="14.140625" style="167" bestFit="1" customWidth="1"/>
    <col min="12296" max="12543" width="9.140625" style="167"/>
    <col min="12544" max="12544" width="24.140625" style="167" bestFit="1" customWidth="1"/>
    <col min="12545" max="12545" width="1.85546875" style="167" customWidth="1"/>
    <col min="12546" max="12546" width="16.5703125" style="167" bestFit="1" customWidth="1"/>
    <col min="12547" max="12548" width="14.28515625" style="167" bestFit="1" customWidth="1"/>
    <col min="12549" max="12551" width="14.140625" style="167" bestFit="1" customWidth="1"/>
    <col min="12552" max="12799" width="9.140625" style="167"/>
    <col min="12800" max="12800" width="24.140625" style="167" bestFit="1" customWidth="1"/>
    <col min="12801" max="12801" width="1.85546875" style="167" customWidth="1"/>
    <col min="12802" max="12802" width="16.5703125" style="167" bestFit="1" customWidth="1"/>
    <col min="12803" max="12804" width="14.28515625" style="167" bestFit="1" customWidth="1"/>
    <col min="12805" max="12807" width="14.140625" style="167" bestFit="1" customWidth="1"/>
    <col min="12808" max="13055" width="9.140625" style="167"/>
    <col min="13056" max="13056" width="24.140625" style="167" bestFit="1" customWidth="1"/>
    <col min="13057" max="13057" width="1.85546875" style="167" customWidth="1"/>
    <col min="13058" max="13058" width="16.5703125" style="167" bestFit="1" customWidth="1"/>
    <col min="13059" max="13060" width="14.28515625" style="167" bestFit="1" customWidth="1"/>
    <col min="13061" max="13063" width="14.140625" style="167" bestFit="1" customWidth="1"/>
    <col min="13064" max="13311" width="9.140625" style="167"/>
    <col min="13312" max="13312" width="24.140625" style="167" bestFit="1" customWidth="1"/>
    <col min="13313" max="13313" width="1.85546875" style="167" customWidth="1"/>
    <col min="13314" max="13314" width="16.5703125" style="167" bestFit="1" customWidth="1"/>
    <col min="13315" max="13316" width="14.28515625" style="167" bestFit="1" customWidth="1"/>
    <col min="13317" max="13319" width="14.140625" style="167" bestFit="1" customWidth="1"/>
    <col min="13320" max="13567" width="9.140625" style="167"/>
    <col min="13568" max="13568" width="24.140625" style="167" bestFit="1" customWidth="1"/>
    <col min="13569" max="13569" width="1.85546875" style="167" customWidth="1"/>
    <col min="13570" max="13570" width="16.5703125" style="167" bestFit="1" customWidth="1"/>
    <col min="13571" max="13572" width="14.28515625" style="167" bestFit="1" customWidth="1"/>
    <col min="13573" max="13575" width="14.140625" style="167" bestFit="1" customWidth="1"/>
    <col min="13576" max="13823" width="9.140625" style="167"/>
    <col min="13824" max="13824" width="24.140625" style="167" bestFit="1" customWidth="1"/>
    <col min="13825" max="13825" width="1.85546875" style="167" customWidth="1"/>
    <col min="13826" max="13826" width="16.5703125" style="167" bestFit="1" customWidth="1"/>
    <col min="13827" max="13828" width="14.28515625" style="167" bestFit="1" customWidth="1"/>
    <col min="13829" max="13831" width="14.140625" style="167" bestFit="1" customWidth="1"/>
    <col min="13832" max="14079" width="9.140625" style="167"/>
    <col min="14080" max="14080" width="24.140625" style="167" bestFit="1" customWidth="1"/>
    <col min="14081" max="14081" width="1.85546875" style="167" customWidth="1"/>
    <col min="14082" max="14082" width="16.5703125" style="167" bestFit="1" customWidth="1"/>
    <col min="14083" max="14084" width="14.28515625" style="167" bestFit="1" customWidth="1"/>
    <col min="14085" max="14087" width="14.140625" style="167" bestFit="1" customWidth="1"/>
    <col min="14088" max="14335" width="9.140625" style="167"/>
    <col min="14336" max="14336" width="24.140625" style="167" bestFit="1" customWidth="1"/>
    <col min="14337" max="14337" width="1.85546875" style="167" customWidth="1"/>
    <col min="14338" max="14338" width="16.5703125" style="167" bestFit="1" customWidth="1"/>
    <col min="14339" max="14340" width="14.28515625" style="167" bestFit="1" customWidth="1"/>
    <col min="14341" max="14343" width="14.140625" style="167" bestFit="1" customWidth="1"/>
    <col min="14344" max="14591" width="9.140625" style="167"/>
    <col min="14592" max="14592" width="24.140625" style="167" bestFit="1" customWidth="1"/>
    <col min="14593" max="14593" width="1.85546875" style="167" customWidth="1"/>
    <col min="14594" max="14594" width="16.5703125" style="167" bestFit="1" customWidth="1"/>
    <col min="14595" max="14596" width="14.28515625" style="167" bestFit="1" customWidth="1"/>
    <col min="14597" max="14599" width="14.140625" style="167" bestFit="1" customWidth="1"/>
    <col min="14600" max="14847" width="9.140625" style="167"/>
    <col min="14848" max="14848" width="24.140625" style="167" bestFit="1" customWidth="1"/>
    <col min="14849" max="14849" width="1.85546875" style="167" customWidth="1"/>
    <col min="14850" max="14850" width="16.5703125" style="167" bestFit="1" customWidth="1"/>
    <col min="14851" max="14852" width="14.28515625" style="167" bestFit="1" customWidth="1"/>
    <col min="14853" max="14855" width="14.140625" style="167" bestFit="1" customWidth="1"/>
    <col min="14856" max="15103" width="9.140625" style="167"/>
    <col min="15104" max="15104" width="24.140625" style="167" bestFit="1" customWidth="1"/>
    <col min="15105" max="15105" width="1.85546875" style="167" customWidth="1"/>
    <col min="15106" max="15106" width="16.5703125" style="167" bestFit="1" customWidth="1"/>
    <col min="15107" max="15108" width="14.28515625" style="167" bestFit="1" customWidth="1"/>
    <col min="15109" max="15111" width="14.140625" style="167" bestFit="1" customWidth="1"/>
    <col min="15112" max="15359" width="9.140625" style="167"/>
    <col min="15360" max="15360" width="24.140625" style="167" bestFit="1" customWidth="1"/>
    <col min="15361" max="15361" width="1.85546875" style="167" customWidth="1"/>
    <col min="15362" max="15362" width="16.5703125" style="167" bestFit="1" customWidth="1"/>
    <col min="15363" max="15364" width="14.28515625" style="167" bestFit="1" customWidth="1"/>
    <col min="15365" max="15367" width="14.140625" style="167" bestFit="1" customWidth="1"/>
    <col min="15368" max="15615" width="9.140625" style="167"/>
    <col min="15616" max="15616" width="24.140625" style="167" bestFit="1" customWidth="1"/>
    <col min="15617" max="15617" width="1.85546875" style="167" customWidth="1"/>
    <col min="15618" max="15618" width="16.5703125" style="167" bestFit="1" customWidth="1"/>
    <col min="15619" max="15620" width="14.28515625" style="167" bestFit="1" customWidth="1"/>
    <col min="15621" max="15623" width="14.140625" style="167" bestFit="1" customWidth="1"/>
    <col min="15624" max="15871" width="9.140625" style="167"/>
    <col min="15872" max="15872" width="24.140625" style="167" bestFit="1" customWidth="1"/>
    <col min="15873" max="15873" width="1.85546875" style="167" customWidth="1"/>
    <col min="15874" max="15874" width="16.5703125" style="167" bestFit="1" customWidth="1"/>
    <col min="15875" max="15876" width="14.28515625" style="167" bestFit="1" customWidth="1"/>
    <col min="15877" max="15879" width="14.140625" style="167" bestFit="1" customWidth="1"/>
    <col min="15880" max="16127" width="9.140625" style="167"/>
    <col min="16128" max="16128" width="24.140625" style="167" bestFit="1" customWidth="1"/>
    <col min="16129" max="16129" width="1.85546875" style="167" customWidth="1"/>
    <col min="16130" max="16130" width="16.5703125" style="167" bestFit="1" customWidth="1"/>
    <col min="16131" max="16132" width="14.28515625" style="167" bestFit="1" customWidth="1"/>
    <col min="16133" max="16135" width="14.140625" style="167" bestFit="1" customWidth="1"/>
    <col min="16136" max="16384" width="9.140625" style="167"/>
  </cols>
  <sheetData>
    <row r="2" spans="1:25" x14ac:dyDescent="0.2">
      <c r="F2" s="470"/>
    </row>
    <row r="4" spans="1:25" ht="35.25" x14ac:dyDescent="0.5">
      <c r="C4" s="953" t="s">
        <v>1151</v>
      </c>
      <c r="D4" s="953"/>
      <c r="E4" s="953"/>
      <c r="F4" s="953"/>
      <c r="G4" s="953"/>
      <c r="H4" s="437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437"/>
    </row>
    <row r="8" spans="1:25" ht="15" thickBot="1" x14ac:dyDescent="0.25"/>
    <row r="9" spans="1:25" s="84" customFormat="1" ht="19.5" thickBot="1" x14ac:dyDescent="0.35">
      <c r="A9" s="87"/>
      <c r="B9" s="167"/>
      <c r="C9" s="250" t="s">
        <v>1063</v>
      </c>
      <c r="D9" s="425"/>
      <c r="E9" s="426" t="s">
        <v>55</v>
      </c>
      <c r="F9" s="427" t="s">
        <v>340</v>
      </c>
      <c r="G9" s="428" t="s">
        <v>341</v>
      </c>
      <c r="H9" s="428" t="s">
        <v>342</v>
      </c>
      <c r="I9" s="428" t="s">
        <v>343</v>
      </c>
      <c r="J9" s="428" t="s">
        <v>344</v>
      </c>
      <c r="K9" s="428" t="s">
        <v>345</v>
      </c>
      <c r="L9" s="428" t="s">
        <v>346</v>
      </c>
      <c r="M9" s="428" t="s">
        <v>347</v>
      </c>
      <c r="N9" s="428" t="s">
        <v>348</v>
      </c>
      <c r="O9" s="428" t="s">
        <v>349</v>
      </c>
      <c r="P9" s="428" t="s">
        <v>350</v>
      </c>
      <c r="Q9" s="428" t="s">
        <v>351</v>
      </c>
      <c r="R9" s="428" t="s">
        <v>352</v>
      </c>
      <c r="S9" s="428" t="s">
        <v>353</v>
      </c>
      <c r="T9" s="428" t="s">
        <v>354</v>
      </c>
      <c r="U9" s="428" t="s">
        <v>355</v>
      </c>
      <c r="V9" s="428" t="s">
        <v>356</v>
      </c>
      <c r="W9" s="428" t="s">
        <v>357</v>
      </c>
      <c r="X9" s="429" t="s">
        <v>358</v>
      </c>
    </row>
    <row r="10" spans="1:25" s="102" customFormat="1" ht="24.95" customHeight="1" thickBot="1" x14ac:dyDescent="0.35">
      <c r="A10" s="322" t="s">
        <v>360</v>
      </c>
      <c r="B10" s="167"/>
      <c r="C10" s="431"/>
      <c r="D10" s="425"/>
      <c r="E10" s="431"/>
      <c r="F10" s="432"/>
      <c r="G10" s="433"/>
      <c r="H10" s="433"/>
      <c r="I10" s="433"/>
      <c r="J10" s="433"/>
      <c r="K10" s="433"/>
      <c r="L10" s="433"/>
      <c r="M10" s="433"/>
      <c r="N10" s="433"/>
      <c r="O10" s="433"/>
      <c r="P10" s="433"/>
      <c r="Q10" s="433"/>
      <c r="R10" s="433"/>
      <c r="S10" s="433"/>
      <c r="T10" s="433"/>
      <c r="U10" s="433"/>
      <c r="V10" s="433"/>
      <c r="W10" s="433"/>
      <c r="X10" s="430"/>
    </row>
    <row r="11" spans="1:25" s="84" customFormat="1" ht="8.1" customHeight="1" thickBot="1" x14ac:dyDescent="0.35">
      <c r="A11" s="168"/>
      <c r="B11" s="167"/>
      <c r="C11" s="418"/>
      <c r="D11" s="307"/>
      <c r="E11" s="307"/>
      <c r="F11" s="418"/>
      <c r="G11" s="418"/>
      <c r="H11" s="418"/>
      <c r="I11" s="418"/>
      <c r="J11" s="418"/>
      <c r="K11" s="418"/>
      <c r="L11" s="418"/>
      <c r="M11" s="418"/>
      <c r="N11" s="418"/>
      <c r="O11" s="418"/>
      <c r="P11" s="418"/>
      <c r="Q11" s="418"/>
      <c r="R11" s="418"/>
      <c r="S11" s="418"/>
      <c r="T11" s="418"/>
      <c r="U11" s="418"/>
      <c r="V11" s="418"/>
      <c r="W11" s="418"/>
      <c r="X11" s="418"/>
    </row>
    <row r="12" spans="1:25" s="84" customFormat="1" ht="30" customHeight="1" thickBot="1" x14ac:dyDescent="0.35">
      <c r="A12" s="790" t="s">
        <v>705</v>
      </c>
      <c r="B12" s="167"/>
      <c r="C12" s="435">
        <f>-Capex!G45</f>
        <v>-25919587.5</v>
      </c>
      <c r="D12" s="436"/>
      <c r="E12" s="435">
        <f>-Capex!I45</f>
        <v>-10577175</v>
      </c>
      <c r="F12" s="435">
        <f>-Capex!J45</f>
        <v>-5135343.75</v>
      </c>
      <c r="G12" s="435">
        <f>-Capex!K45</f>
        <v>-4018356.25</v>
      </c>
      <c r="H12" s="435">
        <f>-Capex!L45</f>
        <v>-4018356.25</v>
      </c>
      <c r="I12" s="435">
        <f>-Capex!M45</f>
        <v>-4046356.25</v>
      </c>
      <c r="J12" s="435">
        <f>-Capex!N45</f>
        <v>-4015356.25</v>
      </c>
      <c r="K12" s="435">
        <f>-Capex!O45</f>
        <v>-4013356.25</v>
      </c>
      <c r="L12" s="435">
        <f>-Capex!P45</f>
        <v>-4013356.25</v>
      </c>
      <c r="M12" s="435">
        <f>-Capex!Q45</f>
        <v>-4013356.25</v>
      </c>
      <c r="N12" s="435">
        <f>-Capex!R45</f>
        <v>-14211131.25</v>
      </c>
      <c r="O12" s="435">
        <f>-Capex!S45</f>
        <v>-4018356.25</v>
      </c>
      <c r="P12" s="435">
        <f>-Capex!T45</f>
        <v>-4013356.25</v>
      </c>
      <c r="Q12" s="435">
        <f>-Capex!U45</f>
        <v>-4013356.25</v>
      </c>
      <c r="R12" s="435">
        <f>-Capex!V45</f>
        <v>-4013356.25</v>
      </c>
      <c r="S12" s="435">
        <f>-Capex!W45</f>
        <v>-4046356.25</v>
      </c>
      <c r="T12" s="435">
        <f>-Capex!X45</f>
        <v>-4013356.25</v>
      </c>
      <c r="U12" s="435">
        <f>-Capex!Y45</f>
        <v>-4013356.25</v>
      </c>
      <c r="V12" s="435">
        <f>-Capex!Z45</f>
        <v>-4005000</v>
      </c>
      <c r="W12" s="435">
        <f>-Capex!AA45</f>
        <v>-4000000</v>
      </c>
      <c r="X12" s="435">
        <f>-Capex!AB45</f>
        <v>-4000000</v>
      </c>
    </row>
    <row r="13" spans="1:25" s="84" customFormat="1" ht="8.1" customHeight="1" thickBot="1" x14ac:dyDescent="0.35">
      <c r="A13" s="791"/>
      <c r="B13" s="167"/>
      <c r="C13" s="422"/>
      <c r="D13" s="393"/>
      <c r="E13" s="393"/>
      <c r="F13" s="393"/>
      <c r="G13" s="393"/>
      <c r="H13" s="393"/>
      <c r="I13" s="393"/>
      <c r="J13" s="393"/>
      <c r="K13" s="393"/>
      <c r="L13" s="393"/>
      <c r="M13" s="393"/>
      <c r="N13" s="393"/>
      <c r="O13" s="393"/>
      <c r="P13" s="393"/>
      <c r="Q13" s="393"/>
      <c r="R13" s="393"/>
      <c r="S13" s="393"/>
      <c r="T13" s="393"/>
      <c r="U13" s="393"/>
      <c r="V13" s="393"/>
      <c r="W13" s="393"/>
      <c r="X13" s="393"/>
      <c r="Y13" s="307"/>
    </row>
    <row r="14" spans="1:25" s="120" customFormat="1" ht="30" customHeight="1" thickBot="1" x14ac:dyDescent="0.35">
      <c r="A14" s="792" t="s">
        <v>338</v>
      </c>
      <c r="B14" s="419"/>
      <c r="C14" s="423">
        <v>0</v>
      </c>
      <c r="D14" s="393"/>
      <c r="E14" s="423">
        <f>+'Business Plan R2'!F53</f>
        <v>82081236.373255819</v>
      </c>
      <c r="F14" s="423">
        <f>+'Business Plan R2'!G53</f>
        <v>80757564.86355941</v>
      </c>
      <c r="G14" s="423">
        <f>+'Business Plan R2'!H53</f>
        <v>83713261.754911348</v>
      </c>
      <c r="H14" s="423">
        <f>+'Business Plan R2'!I53</f>
        <v>83996925.800310925</v>
      </c>
      <c r="I14" s="423">
        <f>+'Business Plan R2'!J53</f>
        <v>85215583.251199484</v>
      </c>
      <c r="J14" s="423">
        <f>+'Business Plan R2'!K53</f>
        <v>86507295.060323551</v>
      </c>
      <c r="K14" s="423">
        <f>+'Business Plan R2'!L53</f>
        <v>88652529.337282926</v>
      </c>
      <c r="L14" s="423">
        <f>+'Business Plan R2'!M53</f>
        <v>88045363.873096928</v>
      </c>
      <c r="M14" s="423">
        <f>+'Business Plan R2'!N53</f>
        <v>90484615.492562413</v>
      </c>
      <c r="N14" s="423">
        <f>+'Business Plan R2'!O53</f>
        <v>91884038.825096637</v>
      </c>
      <c r="O14" s="423">
        <f>+'Business Plan R2'!P53</f>
        <v>93958240.340877801</v>
      </c>
      <c r="P14" s="423">
        <f>+'Business Plan R2'!Q53</f>
        <v>96307196.349399716</v>
      </c>
      <c r="Q14" s="423">
        <f>+'Business Plan R2'!R53</f>
        <v>96722867.310404405</v>
      </c>
      <c r="R14" s="423">
        <f>+'Business Plan R2'!S53</f>
        <v>99400784.48007144</v>
      </c>
      <c r="S14" s="423">
        <f>+'Business Plan R2'!T53</f>
        <v>102308870.36939998</v>
      </c>
      <c r="T14" s="423">
        <f>+'Business Plan R2'!U53</f>
        <v>104035603.68664168</v>
      </c>
      <c r="U14" s="423">
        <f>+'Business Plan R2'!V53</f>
        <v>106609784.8366005</v>
      </c>
      <c r="V14" s="423">
        <f>+'Business Plan R2'!W53</f>
        <v>107897001.94530576</v>
      </c>
      <c r="W14" s="423">
        <f>+'Business Plan R2'!X53</f>
        <v>110476137.49115016</v>
      </c>
      <c r="X14" s="423">
        <f>+'Business Plan R2'!Y53</f>
        <v>113274085.55480866</v>
      </c>
    </row>
    <row r="15" spans="1:25" s="84" customFormat="1" ht="8.1" customHeight="1" thickBot="1" x14ac:dyDescent="0.35">
      <c r="A15" s="791"/>
      <c r="B15" s="167"/>
      <c r="C15" s="422"/>
      <c r="D15" s="393"/>
      <c r="E15" s="393"/>
      <c r="F15" s="393"/>
      <c r="G15" s="393"/>
      <c r="H15" s="393"/>
      <c r="I15" s="393"/>
      <c r="J15" s="393"/>
      <c r="K15" s="393"/>
      <c r="L15" s="393"/>
      <c r="M15" s="393"/>
      <c r="N15" s="393"/>
      <c r="O15" s="393"/>
      <c r="P15" s="393"/>
      <c r="Q15" s="393"/>
      <c r="R15" s="393"/>
      <c r="S15" s="393"/>
      <c r="T15" s="393"/>
      <c r="U15" s="393"/>
      <c r="V15" s="393"/>
      <c r="W15" s="393"/>
      <c r="X15" s="393"/>
    </row>
    <row r="16" spans="1:25" ht="30" customHeight="1" thickBot="1" x14ac:dyDescent="0.35">
      <c r="A16" s="790" t="s">
        <v>1115</v>
      </c>
      <c r="C16" s="421">
        <v>0</v>
      </c>
      <c r="D16" s="393"/>
      <c r="E16" s="421">
        <f>'Business Plan R2'!F66</f>
        <v>-6481713.9013449335</v>
      </c>
      <c r="F16" s="421">
        <f>'Business Plan R2'!G66</f>
        <v>-6246494.1231069295</v>
      </c>
      <c r="G16" s="421">
        <f>'Business Plan R2'!H66</f>
        <v>-6527557.5121529968</v>
      </c>
      <c r="H16" s="421">
        <f>'Business Plan R2'!I66</f>
        <v>-6514517.5160088092</v>
      </c>
      <c r="I16" s="421">
        <f>'Business Plan R2'!J66</f>
        <v>-6554924.7359934775</v>
      </c>
      <c r="J16" s="421">
        <f>'Business Plan R2'!K66</f>
        <v>-6676863.9657855192</v>
      </c>
      <c r="K16" s="421">
        <f>'Business Plan R2'!L66</f>
        <v>-6842913.1599527206</v>
      </c>
      <c r="L16" s="421">
        <f>'Business Plan R2'!M66</f>
        <v>-6696344.6354695065</v>
      </c>
      <c r="M16" s="421">
        <f>'Business Plan R2'!N66</f>
        <v>-6863583.7519841129</v>
      </c>
      <c r="N16" s="421">
        <f>'Business Plan R2'!O66</f>
        <v>-6906424.8605164019</v>
      </c>
      <c r="O16" s="421">
        <f>'Business Plan R2'!P66</f>
        <v>-7067940.5092869997</v>
      </c>
      <c r="P16" s="421">
        <f>'Business Plan R2'!Q66</f>
        <v>-7244639.0220191721</v>
      </c>
      <c r="Q16" s="421">
        <f>'Business Plan R2'!R66</f>
        <v>-7226554.1027966198</v>
      </c>
      <c r="R16" s="421">
        <f>'Business Plan R2'!S66</f>
        <v>-7427247.5059329383</v>
      </c>
      <c r="S16" s="421">
        <f>'Business Plan R2'!T66</f>
        <v>-7623870.6792085785</v>
      </c>
      <c r="T16" s="421">
        <f>'Business Plan R2'!U66</f>
        <v>-7772918.0240891278</v>
      </c>
      <c r="U16" s="421">
        <f>'Business Plan R2'!V66</f>
        <v>-7965905.527580996</v>
      </c>
      <c r="V16" s="421">
        <f>'Business Plan R2'!W66</f>
        <v>-7983597.5529560866</v>
      </c>
      <c r="W16" s="421">
        <f>'Business Plan R2'!X66</f>
        <v>-8174434.924350176</v>
      </c>
      <c r="X16" s="421">
        <f>'Business Plan R2'!Y66</f>
        <v>-8382152.5899116155</v>
      </c>
    </row>
    <row r="17" spans="1:27" s="84" customFormat="1" ht="8.1" customHeight="1" thickBot="1" x14ac:dyDescent="0.35">
      <c r="A17" s="791"/>
      <c r="B17" s="167"/>
      <c r="C17" s="422"/>
      <c r="D17" s="393"/>
      <c r="E17" s="393"/>
      <c r="F17" s="393"/>
      <c r="G17" s="393"/>
      <c r="H17" s="393"/>
      <c r="I17" s="393"/>
      <c r="J17" s="393"/>
      <c r="K17" s="393"/>
      <c r="L17" s="393"/>
      <c r="M17" s="393"/>
      <c r="N17" s="393"/>
      <c r="O17" s="393"/>
      <c r="P17" s="393"/>
      <c r="Q17" s="393"/>
      <c r="R17" s="393"/>
      <c r="S17" s="393"/>
      <c r="T17" s="393"/>
      <c r="U17" s="393"/>
      <c r="V17" s="393"/>
      <c r="W17" s="393"/>
      <c r="X17" s="393"/>
    </row>
    <row r="18" spans="1:27" s="120" customFormat="1" ht="30" customHeight="1" thickBot="1" x14ac:dyDescent="0.35">
      <c r="A18" s="792" t="s">
        <v>707</v>
      </c>
      <c r="B18" s="419"/>
      <c r="C18" s="423">
        <f>-Opex!F60</f>
        <v>-5278043.8527445197</v>
      </c>
      <c r="D18" s="393"/>
      <c r="E18" s="423">
        <f>+'Business Plan R2'!F75-C18</f>
        <v>-43225255.083957419</v>
      </c>
      <c r="F18" s="423">
        <f>-Opex!I60</f>
        <v>-43296006.234589912</v>
      </c>
      <c r="G18" s="423">
        <f>-Opex!J60</f>
        <v>-44775666.192016438</v>
      </c>
      <c r="H18" s="423">
        <f>-Opex!K60</f>
        <v>-45336360.64757672</v>
      </c>
      <c r="I18" s="423">
        <f>-Opex!L60</f>
        <v>-46316588.902868554</v>
      </c>
      <c r="J18" s="423">
        <f>-Opex!M60</f>
        <v>-47024974.340516306</v>
      </c>
      <c r="K18" s="423">
        <f>-Opex!N60</f>
        <v>-48292512.91401127</v>
      </c>
      <c r="L18" s="423">
        <f>-Opex!O60</f>
        <v>-48592402.962511308</v>
      </c>
      <c r="M18" s="423">
        <f>-Opex!P60</f>
        <v>-50005284.354185201</v>
      </c>
      <c r="N18" s="423">
        <f>-Opex!Q60</f>
        <v>-51093411.964078605</v>
      </c>
      <c r="O18" s="423">
        <f>-Opex!R60</f>
        <v>-52167923.790880829</v>
      </c>
      <c r="P18" s="423">
        <f>-Opex!S60</f>
        <v>-53549154.016480811</v>
      </c>
      <c r="Q18" s="423">
        <f>-Opex!T60</f>
        <v>-54260062.785201386</v>
      </c>
      <c r="R18" s="423">
        <f>-Opex!U60</f>
        <v>-55833969.034372769</v>
      </c>
      <c r="S18" s="423">
        <f>-Opex!V60</f>
        <v>-57480112.758476928</v>
      </c>
      <c r="T18" s="423">
        <f>-Opex!W60</f>
        <v>-58642249.965906888</v>
      </c>
      <c r="U18" s="423">
        <f>-Opex!X60</f>
        <v>-60223412.372093476</v>
      </c>
      <c r="V18" s="423">
        <f>-Opex!Y60</f>
        <v>-61401713.219793864</v>
      </c>
      <c r="W18" s="423">
        <f>-Opex!Z60</f>
        <v>-62984953.011499025</v>
      </c>
      <c r="X18" s="423">
        <f>-Opex!AA60</f>
        <v>-64346038.854484484</v>
      </c>
    </row>
    <row r="19" spans="1:27" s="84" customFormat="1" ht="8.1" customHeight="1" thickBot="1" x14ac:dyDescent="0.35">
      <c r="A19" s="791"/>
      <c r="B19" s="167"/>
      <c r="C19" s="422"/>
      <c r="D19" s="393"/>
      <c r="E19" s="393"/>
      <c r="F19" s="393"/>
      <c r="G19" s="393"/>
      <c r="H19" s="393"/>
      <c r="I19" s="393"/>
      <c r="J19" s="393"/>
      <c r="K19" s="393"/>
      <c r="L19" s="393"/>
      <c r="M19" s="393"/>
      <c r="N19" s="393"/>
      <c r="O19" s="393"/>
      <c r="P19" s="393"/>
      <c r="Q19" s="393"/>
      <c r="R19" s="393"/>
      <c r="S19" s="393"/>
      <c r="T19" s="393"/>
      <c r="U19" s="393"/>
      <c r="V19" s="393"/>
      <c r="W19" s="393"/>
      <c r="X19" s="393"/>
    </row>
    <row r="20" spans="1:27" ht="30" customHeight="1" thickBot="1" x14ac:dyDescent="0.35">
      <c r="A20" s="790" t="s">
        <v>1119</v>
      </c>
      <c r="C20" s="421">
        <v>0</v>
      </c>
      <c r="D20" s="393"/>
      <c r="E20" s="421">
        <f>+'Business Plan R2'!F100</f>
        <v>-9176805.342352232</v>
      </c>
      <c r="F20" s="421">
        <f>+'Business Plan R2'!G100</f>
        <v>-15132895.727288814</v>
      </c>
      <c r="G20" s="421">
        <f>+'Business Plan R2'!H100</f>
        <v>-15824689.016520135</v>
      </c>
      <c r="H20" s="421">
        <f>+'Business Plan R2'!I100</f>
        <v>-15757003.285434542</v>
      </c>
      <c r="I20" s="421">
        <f>+'Business Plan R2'!J100</f>
        <v>-15939833.312508104</v>
      </c>
      <c r="J20" s="421">
        <f>+'Business Plan R2'!K100</f>
        <v>-17126776.413498778</v>
      </c>
      <c r="K20" s="421">
        <f>+'Business Plan R2'!L100</f>
        <v>-18398581.507500537</v>
      </c>
      <c r="L20" s="421">
        <f>+'Business Plan R2'!M100</f>
        <v>-18084190.886924203</v>
      </c>
      <c r="M20" s="421">
        <f>+'Business Plan R2'!N100</f>
        <v>-18621608.221699312</v>
      </c>
      <c r="N20" s="421">
        <f>+'Business Plan R2'!O100</f>
        <v>-18850888.867793623</v>
      </c>
      <c r="O20" s="421">
        <f>+'Business Plan R2'!P100</f>
        <v>-18483978.935738847</v>
      </c>
      <c r="P20" s="421">
        <f>+'Business Plan R2'!Q100</f>
        <v>-18991283.034045201</v>
      </c>
      <c r="Q20" s="421">
        <f>+'Business Plan R2'!R100</f>
        <v>-18933540.875753626</v>
      </c>
      <c r="R20" s="421">
        <f>+'Business Plan R2'!S100</f>
        <v>-19507610.01949203</v>
      </c>
      <c r="S20" s="421">
        <f>+'Business Plan R2'!T100</f>
        <v>-20166631.126206823</v>
      </c>
      <c r="T20" s="421">
        <f>+'Business Plan R2'!U100</f>
        <v>-21357880.807360008</v>
      </c>
      <c r="U20" s="421">
        <f>+'Business Plan R2'!V100</f>
        <v>-21885239.609396689</v>
      </c>
      <c r="V20" s="421">
        <f>+'Business Plan R2'!W100</f>
        <v>-22041869.507234592</v>
      </c>
      <c r="W20" s="421">
        <f>+'Business Plan R2'!X100</f>
        <v>-22574590.96065326</v>
      </c>
      <c r="X20" s="421">
        <f>+'Business Plan R2'!Y100</f>
        <v>-23270494.703866187</v>
      </c>
    </row>
    <row r="21" spans="1:27" s="84" customFormat="1" ht="8.1" customHeight="1" thickBot="1" x14ac:dyDescent="0.35">
      <c r="A21" s="168"/>
      <c r="B21" s="167"/>
      <c r="C21" s="422"/>
      <c r="D21" s="393"/>
      <c r="E21" s="393"/>
      <c r="F21" s="393"/>
      <c r="G21" s="393"/>
      <c r="H21" s="393"/>
      <c r="I21" s="393"/>
      <c r="J21" s="393"/>
      <c r="K21" s="393"/>
      <c r="L21" s="393"/>
      <c r="M21" s="393"/>
      <c r="N21" s="393"/>
      <c r="O21" s="393"/>
      <c r="P21" s="393"/>
      <c r="Q21" s="393"/>
      <c r="R21" s="393"/>
      <c r="S21" s="393"/>
      <c r="T21" s="393"/>
      <c r="U21" s="393"/>
      <c r="V21" s="393"/>
      <c r="W21" s="393"/>
      <c r="X21" s="393"/>
    </row>
    <row r="22" spans="1:27" s="420" customFormat="1" ht="30" customHeight="1" thickBot="1" x14ac:dyDescent="0.35">
      <c r="A22" s="434" t="s">
        <v>1161</v>
      </c>
      <c r="C22" s="424">
        <f>SUM(C12:C20)</f>
        <v>-31197631.35274452</v>
      </c>
      <c r="D22" s="393"/>
      <c r="E22" s="424">
        <f t="shared" ref="E22:X22" si="0">SUM(E12:E20)</f>
        <v>12620287.045601236</v>
      </c>
      <c r="F22" s="424">
        <f t="shared" si="0"/>
        <v>10946825.028573757</v>
      </c>
      <c r="G22" s="424">
        <f t="shared" si="0"/>
        <v>12566992.784221776</v>
      </c>
      <c r="H22" s="424">
        <f t="shared" si="0"/>
        <v>12370688.101290854</v>
      </c>
      <c r="I22" s="424">
        <f t="shared" si="0"/>
        <v>12357880.049829351</v>
      </c>
      <c r="J22" s="424">
        <f t="shared" si="0"/>
        <v>11663324.090522949</v>
      </c>
      <c r="K22" s="424">
        <f t="shared" si="0"/>
        <v>11105165.505818404</v>
      </c>
      <c r="L22" s="424">
        <f t="shared" si="0"/>
        <v>10659069.138191905</v>
      </c>
      <c r="M22" s="424">
        <f t="shared" si="0"/>
        <v>10980782.91469378</v>
      </c>
      <c r="N22" s="424">
        <f t="shared" si="0"/>
        <v>822181.88270800933</v>
      </c>
      <c r="O22" s="424">
        <f t="shared" si="0"/>
        <v>12220040.854971126</v>
      </c>
      <c r="P22" s="424">
        <f t="shared" si="0"/>
        <v>12508764.026854526</v>
      </c>
      <c r="Q22" s="424">
        <f t="shared" si="0"/>
        <v>12289353.296652779</v>
      </c>
      <c r="R22" s="424">
        <f t="shared" si="0"/>
        <v>12618601.670273699</v>
      </c>
      <c r="S22" s="424">
        <f t="shared" si="0"/>
        <v>12991899.555507652</v>
      </c>
      <c r="T22" s="424">
        <f t="shared" si="0"/>
        <v>12249198.639285654</v>
      </c>
      <c r="U22" s="424">
        <f t="shared" si="0"/>
        <v>12521871.077529341</v>
      </c>
      <c r="V22" s="424">
        <f t="shared" si="0"/>
        <v>12464821.66532122</v>
      </c>
      <c r="W22" s="424">
        <f t="shared" si="0"/>
        <v>12742158.594647698</v>
      </c>
      <c r="X22" s="424">
        <f t="shared" si="0"/>
        <v>13275399.40654638</v>
      </c>
      <c r="Y22" s="794"/>
      <c r="Z22" s="794"/>
      <c r="AA22" s="794"/>
    </row>
    <row r="23" spans="1:27" s="84" customFormat="1" ht="8.1" customHeight="1" thickBot="1" x14ac:dyDescent="0.35">
      <c r="A23" s="168"/>
      <c r="B23" s="167"/>
      <c r="C23" s="422"/>
      <c r="D23" s="393"/>
      <c r="E23" s="393"/>
      <c r="F23" s="393"/>
      <c r="G23" s="393"/>
      <c r="H23" s="393"/>
      <c r="I23" s="393"/>
      <c r="J23" s="393"/>
      <c r="K23" s="393"/>
      <c r="L23" s="393"/>
      <c r="M23" s="393"/>
      <c r="N23" s="393"/>
      <c r="O23" s="393"/>
      <c r="P23" s="393"/>
      <c r="Q23" s="393"/>
      <c r="R23" s="393"/>
      <c r="S23" s="393"/>
      <c r="T23" s="393"/>
      <c r="U23" s="393"/>
      <c r="V23" s="393"/>
      <c r="W23" s="393"/>
      <c r="X23" s="393"/>
    </row>
    <row r="24" spans="1:27" ht="30" customHeight="1" thickBot="1" x14ac:dyDescent="0.35">
      <c r="A24" s="434" t="s">
        <v>1152</v>
      </c>
      <c r="B24" s="420"/>
      <c r="C24" s="424">
        <f>+C22</f>
        <v>-31197631.35274452</v>
      </c>
      <c r="D24" s="393"/>
      <c r="E24" s="424">
        <f>+C24+E22</f>
        <v>-18577344.307143286</v>
      </c>
      <c r="F24" s="424">
        <f>+E24+F22</f>
        <v>-7630519.2785695288</v>
      </c>
      <c r="G24" s="424">
        <f t="shared" ref="G24:X24" si="1">+F24+G22</f>
        <v>4936473.505652247</v>
      </c>
      <c r="H24" s="424">
        <f t="shared" si="1"/>
        <v>17307161.606943101</v>
      </c>
      <c r="I24" s="424">
        <f t="shared" si="1"/>
        <v>29665041.65677245</v>
      </c>
      <c r="J24" s="424">
        <f t="shared" si="1"/>
        <v>41328365.747295395</v>
      </c>
      <c r="K24" s="424">
        <f t="shared" si="1"/>
        <v>52433531.253113799</v>
      </c>
      <c r="L24" s="424">
        <f t="shared" si="1"/>
        <v>63092600.3913057</v>
      </c>
      <c r="M24" s="424">
        <f t="shared" si="1"/>
        <v>74073383.305999488</v>
      </c>
      <c r="N24" s="424">
        <f t="shared" si="1"/>
        <v>74895565.188707501</v>
      </c>
      <c r="O24" s="424">
        <f t="shared" si="1"/>
        <v>87115606.043678626</v>
      </c>
      <c r="P24" s="424">
        <f t="shared" si="1"/>
        <v>99624370.070533156</v>
      </c>
      <c r="Q24" s="424">
        <f t="shared" si="1"/>
        <v>111913723.36718594</v>
      </c>
      <c r="R24" s="424">
        <f t="shared" si="1"/>
        <v>124532325.03745964</v>
      </c>
      <c r="S24" s="424">
        <f t="shared" si="1"/>
        <v>137524224.5929673</v>
      </c>
      <c r="T24" s="424">
        <f t="shared" si="1"/>
        <v>149773423.23225296</v>
      </c>
      <c r="U24" s="424">
        <f t="shared" si="1"/>
        <v>162295294.3097823</v>
      </c>
      <c r="V24" s="424">
        <f t="shared" si="1"/>
        <v>174760115.97510353</v>
      </c>
      <c r="W24" s="424">
        <f t="shared" si="1"/>
        <v>187502274.56975123</v>
      </c>
      <c r="X24" s="424">
        <f t="shared" si="1"/>
        <v>200777673.97629762</v>
      </c>
      <c r="Y24" s="470"/>
      <c r="Z24" s="470"/>
      <c r="AA24" s="470"/>
    </row>
    <row r="25" spans="1:27" ht="15" x14ac:dyDescent="0.25">
      <c r="D25" s="307"/>
    </row>
    <row r="26" spans="1:27" ht="15" x14ac:dyDescent="0.25">
      <c r="D26" s="307"/>
      <c r="E26" s="469" t="str">
        <f>+C9</f>
        <v>Pré Operacional</v>
      </c>
      <c r="F26" s="469" t="str">
        <f>+E9</f>
        <v>Ano 1</v>
      </c>
      <c r="G26" s="469" t="str">
        <f t="shared" ref="G26:X26" si="2">+F9</f>
        <v>Ano 2</v>
      </c>
      <c r="H26" s="469" t="str">
        <f t="shared" si="2"/>
        <v>Ano 3</v>
      </c>
      <c r="I26" s="469" t="str">
        <f t="shared" si="2"/>
        <v>Ano 4</v>
      </c>
      <c r="J26" s="469" t="str">
        <f t="shared" si="2"/>
        <v>Ano 5</v>
      </c>
      <c r="K26" s="469" t="str">
        <f t="shared" si="2"/>
        <v>Ano 6</v>
      </c>
      <c r="L26" s="469" t="str">
        <f t="shared" si="2"/>
        <v>Ano 7</v>
      </c>
      <c r="M26" s="469" t="str">
        <f t="shared" si="2"/>
        <v>Ano 8</v>
      </c>
      <c r="N26" s="469" t="str">
        <f t="shared" si="2"/>
        <v>Ano 9</v>
      </c>
      <c r="O26" s="469" t="str">
        <f t="shared" si="2"/>
        <v>Ano 10</v>
      </c>
      <c r="P26" s="469" t="str">
        <f t="shared" si="2"/>
        <v>Ano 11</v>
      </c>
      <c r="Q26" s="469" t="str">
        <f t="shared" si="2"/>
        <v>Ano 12</v>
      </c>
      <c r="R26" s="469" t="str">
        <f t="shared" si="2"/>
        <v>Ano 13</v>
      </c>
      <c r="S26" s="469" t="str">
        <f t="shared" si="2"/>
        <v>Ano 14</v>
      </c>
      <c r="T26" s="469" t="str">
        <f t="shared" si="2"/>
        <v>Ano 15</v>
      </c>
      <c r="U26" s="469" t="str">
        <f t="shared" si="2"/>
        <v>Ano 16</v>
      </c>
      <c r="V26" s="469" t="str">
        <f t="shared" si="2"/>
        <v>Ano 17</v>
      </c>
      <c r="W26" s="469" t="str">
        <f t="shared" si="2"/>
        <v>Ano 18</v>
      </c>
      <c r="X26" s="469" t="str">
        <f t="shared" si="2"/>
        <v>Ano 19</v>
      </c>
      <c r="Y26" s="469" t="str">
        <f t="shared" ref="Y26" si="3">+X9</f>
        <v>Ano 20</v>
      </c>
    </row>
    <row r="27" spans="1:27" ht="15" x14ac:dyDescent="0.25">
      <c r="D27" s="307"/>
      <c r="E27" s="470">
        <f>+C22</f>
        <v>-31197631.35274452</v>
      </c>
      <c r="F27" s="470">
        <f>+E22</f>
        <v>12620287.045601236</v>
      </c>
      <c r="G27" s="470">
        <f t="shared" ref="G27:X27" si="4">+F22</f>
        <v>10946825.028573757</v>
      </c>
      <c r="H27" s="470">
        <f t="shared" si="4"/>
        <v>12566992.784221776</v>
      </c>
      <c r="I27" s="470">
        <f t="shared" si="4"/>
        <v>12370688.101290854</v>
      </c>
      <c r="J27" s="470">
        <f t="shared" si="4"/>
        <v>12357880.049829351</v>
      </c>
      <c r="K27" s="470">
        <f t="shared" si="4"/>
        <v>11663324.090522949</v>
      </c>
      <c r="L27" s="470">
        <f t="shared" si="4"/>
        <v>11105165.505818404</v>
      </c>
      <c r="M27" s="470">
        <f t="shared" si="4"/>
        <v>10659069.138191905</v>
      </c>
      <c r="N27" s="470">
        <f t="shared" si="4"/>
        <v>10980782.91469378</v>
      </c>
      <c r="O27" s="470">
        <f t="shared" si="4"/>
        <v>822181.88270800933</v>
      </c>
      <c r="P27" s="470">
        <f t="shared" si="4"/>
        <v>12220040.854971126</v>
      </c>
      <c r="Q27" s="470">
        <f t="shared" si="4"/>
        <v>12508764.026854526</v>
      </c>
      <c r="R27" s="470">
        <f t="shared" si="4"/>
        <v>12289353.296652779</v>
      </c>
      <c r="S27" s="470">
        <f t="shared" si="4"/>
        <v>12618601.670273699</v>
      </c>
      <c r="T27" s="470">
        <f t="shared" si="4"/>
        <v>12991899.555507652</v>
      </c>
      <c r="U27" s="470">
        <f t="shared" si="4"/>
        <v>12249198.639285654</v>
      </c>
      <c r="V27" s="470">
        <f t="shared" si="4"/>
        <v>12521871.077529341</v>
      </c>
      <c r="W27" s="470">
        <f t="shared" si="4"/>
        <v>12464821.66532122</v>
      </c>
      <c r="X27" s="470">
        <f t="shared" si="4"/>
        <v>12742158.594647698</v>
      </c>
      <c r="Y27" s="470">
        <f t="shared" ref="Y27" si="5">+X22</f>
        <v>13275399.40654638</v>
      </c>
    </row>
    <row r="28" spans="1:27" ht="15" x14ac:dyDescent="0.25">
      <c r="D28" s="307"/>
      <c r="E28" s="470">
        <f>+C24</f>
        <v>-31197631.35274452</v>
      </c>
      <c r="F28" s="470">
        <f>+E24</f>
        <v>-18577344.307143286</v>
      </c>
      <c r="G28" s="470">
        <f t="shared" ref="G28:Y28" si="6">+F24</f>
        <v>-7630519.2785695288</v>
      </c>
      <c r="H28" s="470">
        <f t="shared" si="6"/>
        <v>4936473.505652247</v>
      </c>
      <c r="I28" s="470">
        <f t="shared" si="6"/>
        <v>17307161.606943101</v>
      </c>
      <c r="J28" s="470">
        <f t="shared" si="6"/>
        <v>29665041.65677245</v>
      </c>
      <c r="K28" s="470">
        <f t="shared" si="6"/>
        <v>41328365.747295395</v>
      </c>
      <c r="L28" s="470">
        <f t="shared" si="6"/>
        <v>52433531.253113799</v>
      </c>
      <c r="M28" s="470">
        <f t="shared" si="6"/>
        <v>63092600.3913057</v>
      </c>
      <c r="N28" s="470">
        <f t="shared" si="6"/>
        <v>74073383.305999488</v>
      </c>
      <c r="O28" s="470">
        <f t="shared" si="6"/>
        <v>74895565.188707501</v>
      </c>
      <c r="P28" s="470">
        <f t="shared" si="6"/>
        <v>87115606.043678626</v>
      </c>
      <c r="Q28" s="470">
        <f t="shared" si="6"/>
        <v>99624370.070533156</v>
      </c>
      <c r="R28" s="470">
        <f t="shared" si="6"/>
        <v>111913723.36718594</v>
      </c>
      <c r="S28" s="470">
        <f t="shared" si="6"/>
        <v>124532325.03745964</v>
      </c>
      <c r="T28" s="470">
        <f t="shared" si="6"/>
        <v>137524224.5929673</v>
      </c>
      <c r="U28" s="470">
        <f t="shared" si="6"/>
        <v>149773423.23225296</v>
      </c>
      <c r="V28" s="470">
        <f t="shared" si="6"/>
        <v>162295294.3097823</v>
      </c>
      <c r="W28" s="470">
        <f t="shared" si="6"/>
        <v>174760115.97510353</v>
      </c>
      <c r="X28" s="470">
        <f t="shared" si="6"/>
        <v>187502274.56975123</v>
      </c>
      <c r="Y28" s="470">
        <f t="shared" si="6"/>
        <v>200777673.97629762</v>
      </c>
      <c r="Z28" s="470"/>
    </row>
    <row r="29" spans="1:27" ht="15" x14ac:dyDescent="0.25">
      <c r="D29" s="307"/>
    </row>
    <row r="30" spans="1:27" ht="15" x14ac:dyDescent="0.25">
      <c r="D30" s="307"/>
    </row>
    <row r="31" spans="1:27" x14ac:dyDescent="0.2">
      <c r="E31" s="470"/>
    </row>
    <row r="32" spans="1:27" x14ac:dyDescent="0.2">
      <c r="E32" s="470"/>
    </row>
    <row r="33" spans="5:8" x14ac:dyDescent="0.2">
      <c r="E33" s="470"/>
    </row>
    <row r="34" spans="5:8" x14ac:dyDescent="0.2">
      <c r="E34" s="470"/>
    </row>
    <row r="35" spans="5:8" x14ac:dyDescent="0.2">
      <c r="E35" s="470"/>
      <c r="F35" s="470"/>
      <c r="G35" s="470"/>
      <c r="H35" s="470"/>
    </row>
    <row r="39" spans="5:8" x14ac:dyDescent="0.2">
      <c r="E39" s="470"/>
    </row>
    <row r="41" spans="5:8" x14ac:dyDescent="0.2">
      <c r="E41" s="470"/>
    </row>
    <row r="43" spans="5:8" x14ac:dyDescent="0.2">
      <c r="E43" s="470"/>
    </row>
    <row r="46" spans="5:8" x14ac:dyDescent="0.2">
      <c r="E46" s="470"/>
    </row>
  </sheetData>
  <mergeCells count="1">
    <mergeCell ref="C4:G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7"/>
  <sheetViews>
    <sheetView zoomScale="110" zoomScaleNormal="110" workbookViewId="0">
      <pane xSplit="1" ySplit="6" topLeftCell="B7" activePane="bottomRight" state="frozen"/>
      <selection activeCell="H21" sqref="H21"/>
      <selection pane="topRight" activeCell="H21" sqref="H21"/>
      <selection pane="bottomLeft" activeCell="H21" sqref="H21"/>
      <selection pane="bottomRight" activeCell="A7" sqref="A7"/>
    </sheetView>
  </sheetViews>
  <sheetFormatPr defaultColWidth="14.5703125" defaultRowHeight="12.75" x14ac:dyDescent="0.2"/>
  <cols>
    <col min="1" max="1" width="4.5703125" style="30" customWidth="1"/>
    <col min="2" max="2" width="37.28515625" style="31" customWidth="1"/>
    <col min="3" max="3" width="12.5703125" style="32" bestFit="1" customWidth="1"/>
    <col min="4" max="4" width="12.5703125" style="33" bestFit="1" customWidth="1"/>
    <col min="5" max="5" width="13" style="32" bestFit="1" customWidth="1"/>
    <col min="6" max="6" width="3.28515625" style="32" customWidth="1"/>
    <col min="7" max="8" width="11.5703125" style="32" customWidth="1"/>
    <col min="9" max="9" width="11.7109375" style="32" bestFit="1" customWidth="1"/>
    <col min="10" max="11" width="11.5703125" style="32" customWidth="1"/>
    <col min="12" max="12" width="11.7109375" style="32" bestFit="1" customWidth="1"/>
    <col min="13" max="97" width="11.5703125" style="29" customWidth="1"/>
    <col min="98" max="246" width="12.5703125" style="29" customWidth="1"/>
    <col min="247" max="16384" width="14.5703125" style="29"/>
  </cols>
  <sheetData>
    <row r="1" spans="1:246" s="34" customFormat="1" x14ac:dyDescent="0.2">
      <c r="A1" s="30" t="s">
        <v>78</v>
      </c>
      <c r="B1" s="31" t="s">
        <v>79</v>
      </c>
      <c r="C1" s="32" t="s">
        <v>80</v>
      </c>
      <c r="D1" s="33" t="s">
        <v>82</v>
      </c>
      <c r="E1" s="32" t="s">
        <v>83</v>
      </c>
      <c r="F1" s="32" t="s">
        <v>330</v>
      </c>
      <c r="G1" s="29" t="s">
        <v>90</v>
      </c>
      <c r="H1" s="29" t="s">
        <v>91</v>
      </c>
      <c r="I1" s="29" t="s">
        <v>92</v>
      </c>
      <c r="J1" s="29" t="s">
        <v>93</v>
      </c>
      <c r="K1" s="29" t="s">
        <v>94</v>
      </c>
      <c r="L1" s="29" t="s">
        <v>95</v>
      </c>
      <c r="M1" s="29" t="s">
        <v>96</v>
      </c>
      <c r="N1" s="29" t="s">
        <v>97</v>
      </c>
      <c r="O1" s="29" t="s">
        <v>98</v>
      </c>
      <c r="P1" s="29" t="s">
        <v>99</v>
      </c>
      <c r="Q1" s="29" t="s">
        <v>100</v>
      </c>
      <c r="R1" s="29" t="s">
        <v>101</v>
      </c>
      <c r="S1" s="29" t="s">
        <v>102</v>
      </c>
      <c r="T1" s="29" t="s">
        <v>103</v>
      </c>
      <c r="U1" s="29" t="s">
        <v>104</v>
      </c>
      <c r="V1" s="29" t="s">
        <v>105</v>
      </c>
      <c r="W1" s="29" t="s">
        <v>106</v>
      </c>
      <c r="X1" s="29" t="s">
        <v>107</v>
      </c>
      <c r="Y1" s="29" t="s">
        <v>108</v>
      </c>
      <c r="Z1" s="29" t="s">
        <v>109</v>
      </c>
      <c r="AA1" s="29" t="s">
        <v>110</v>
      </c>
      <c r="AB1" s="29" t="s">
        <v>111</v>
      </c>
      <c r="AC1" s="29" t="s">
        <v>112</v>
      </c>
      <c r="AD1" s="29" t="s">
        <v>113</v>
      </c>
      <c r="AE1" s="29" t="s">
        <v>114</v>
      </c>
      <c r="AF1" s="29" t="s">
        <v>115</v>
      </c>
      <c r="AG1" s="29" t="s">
        <v>116</v>
      </c>
      <c r="AH1" s="29" t="s">
        <v>117</v>
      </c>
      <c r="AI1" s="29" t="s">
        <v>118</v>
      </c>
      <c r="AJ1" s="29" t="s">
        <v>119</v>
      </c>
      <c r="AK1" s="29" t="s">
        <v>120</v>
      </c>
      <c r="AL1" s="29" t="s">
        <v>121</v>
      </c>
      <c r="AM1" s="29" t="s">
        <v>122</v>
      </c>
      <c r="AN1" s="29" t="s">
        <v>123</v>
      </c>
      <c r="AO1" s="29" t="s">
        <v>124</v>
      </c>
      <c r="AP1" s="29" t="s">
        <v>125</v>
      </c>
      <c r="AQ1" s="29" t="s">
        <v>126</v>
      </c>
      <c r="AR1" s="29" t="s">
        <v>127</v>
      </c>
      <c r="AS1" s="29" t="s">
        <v>128</v>
      </c>
      <c r="AT1" s="29" t="s">
        <v>129</v>
      </c>
      <c r="AU1" s="29" t="s">
        <v>130</v>
      </c>
      <c r="AV1" s="29" t="s">
        <v>131</v>
      </c>
      <c r="AW1" s="29" t="s">
        <v>132</v>
      </c>
      <c r="AX1" s="29" t="s">
        <v>133</v>
      </c>
      <c r="AY1" s="29" t="s">
        <v>134</v>
      </c>
      <c r="AZ1" s="29" t="s">
        <v>135</v>
      </c>
      <c r="BA1" s="29" t="s">
        <v>136</v>
      </c>
      <c r="BB1" s="29" t="s">
        <v>137</v>
      </c>
      <c r="BC1" s="29" t="s">
        <v>138</v>
      </c>
      <c r="BD1" s="29" t="s">
        <v>139</v>
      </c>
      <c r="BE1" s="29" t="s">
        <v>140</v>
      </c>
      <c r="BF1" s="29" t="s">
        <v>141</v>
      </c>
      <c r="BG1" s="29" t="s">
        <v>142</v>
      </c>
      <c r="BH1" s="29" t="s">
        <v>143</v>
      </c>
      <c r="BI1" s="29" t="s">
        <v>144</v>
      </c>
      <c r="BJ1" s="29" t="s">
        <v>145</v>
      </c>
      <c r="BK1" s="29" t="s">
        <v>146</v>
      </c>
      <c r="BL1" s="29" t="s">
        <v>147</v>
      </c>
      <c r="BM1" s="29" t="s">
        <v>148</v>
      </c>
      <c r="BN1" s="29" t="s">
        <v>149</v>
      </c>
      <c r="BO1" s="29" t="s">
        <v>150</v>
      </c>
      <c r="BP1" s="29" t="s">
        <v>151</v>
      </c>
      <c r="BQ1" s="29" t="s">
        <v>152</v>
      </c>
      <c r="BR1" s="29" t="s">
        <v>153</v>
      </c>
      <c r="BS1" s="29" t="s">
        <v>154</v>
      </c>
      <c r="BT1" s="29" t="s">
        <v>155</v>
      </c>
      <c r="BU1" s="29" t="s">
        <v>156</v>
      </c>
      <c r="BV1" s="29" t="s">
        <v>157</v>
      </c>
      <c r="BW1" s="29" t="s">
        <v>158</v>
      </c>
      <c r="BX1" s="29" t="s">
        <v>159</v>
      </c>
      <c r="BY1" s="29" t="s">
        <v>160</v>
      </c>
      <c r="BZ1" s="29" t="s">
        <v>161</v>
      </c>
      <c r="CA1" s="29" t="s">
        <v>162</v>
      </c>
      <c r="CB1" s="29" t="s">
        <v>163</v>
      </c>
      <c r="CC1" s="29" t="s">
        <v>164</v>
      </c>
      <c r="CD1" s="29" t="s">
        <v>165</v>
      </c>
      <c r="CE1" s="29" t="s">
        <v>166</v>
      </c>
      <c r="CF1" s="29" t="s">
        <v>167</v>
      </c>
      <c r="CG1" s="29" t="s">
        <v>168</v>
      </c>
      <c r="CH1" s="29" t="s">
        <v>169</v>
      </c>
      <c r="CI1" s="29" t="s">
        <v>170</v>
      </c>
      <c r="CJ1" s="29" t="s">
        <v>171</v>
      </c>
      <c r="CK1" s="29" t="s">
        <v>172</v>
      </c>
      <c r="CL1" s="29" t="s">
        <v>173</v>
      </c>
      <c r="CM1" s="29" t="s">
        <v>174</v>
      </c>
      <c r="CN1" s="29" t="s">
        <v>175</v>
      </c>
      <c r="CO1" s="29" t="s">
        <v>176</v>
      </c>
      <c r="CP1" s="29" t="s">
        <v>177</v>
      </c>
      <c r="CQ1" s="29" t="s">
        <v>178</v>
      </c>
      <c r="CR1" s="29" t="s">
        <v>179</v>
      </c>
      <c r="CS1" s="29" t="s">
        <v>180</v>
      </c>
      <c r="CT1" s="29" t="s">
        <v>181</v>
      </c>
      <c r="CU1" s="29" t="s">
        <v>182</v>
      </c>
      <c r="CV1" s="29" t="s">
        <v>183</v>
      </c>
      <c r="CW1" s="29" t="s">
        <v>184</v>
      </c>
      <c r="CX1" s="29" t="s">
        <v>185</v>
      </c>
      <c r="CY1" s="29" t="s">
        <v>186</v>
      </c>
      <c r="CZ1" s="29" t="s">
        <v>187</v>
      </c>
      <c r="DA1" s="29" t="s">
        <v>188</v>
      </c>
      <c r="DB1" s="29" t="s">
        <v>189</v>
      </c>
      <c r="DC1" s="29" t="s">
        <v>190</v>
      </c>
      <c r="DD1" s="29" t="s">
        <v>191</v>
      </c>
      <c r="DE1" s="29" t="s">
        <v>192</v>
      </c>
      <c r="DF1" s="29" t="s">
        <v>193</v>
      </c>
      <c r="DG1" s="29" t="s">
        <v>194</v>
      </c>
      <c r="DH1" s="29" t="s">
        <v>195</v>
      </c>
      <c r="DI1" s="29" t="s">
        <v>196</v>
      </c>
      <c r="DJ1" s="29" t="s">
        <v>197</v>
      </c>
      <c r="DK1" s="29" t="s">
        <v>198</v>
      </c>
      <c r="DL1" s="29" t="s">
        <v>199</v>
      </c>
      <c r="DM1" s="29" t="s">
        <v>200</v>
      </c>
      <c r="DN1" s="29" t="s">
        <v>201</v>
      </c>
      <c r="DO1" s="29" t="s">
        <v>202</v>
      </c>
      <c r="DP1" s="29" t="s">
        <v>203</v>
      </c>
      <c r="DQ1" s="29" t="s">
        <v>204</v>
      </c>
      <c r="DR1" s="29" t="s">
        <v>205</v>
      </c>
      <c r="DS1" s="29" t="s">
        <v>206</v>
      </c>
      <c r="DT1" s="29" t="s">
        <v>207</v>
      </c>
      <c r="DU1" s="29" t="s">
        <v>208</v>
      </c>
      <c r="DV1" s="29" t="s">
        <v>209</v>
      </c>
      <c r="DW1" s="29" t="s">
        <v>210</v>
      </c>
      <c r="DX1" s="29" t="s">
        <v>211</v>
      </c>
      <c r="DY1" s="29" t="s">
        <v>212</v>
      </c>
      <c r="DZ1" s="29" t="s">
        <v>213</v>
      </c>
      <c r="EA1" s="29" t="s">
        <v>214</v>
      </c>
      <c r="EB1" s="29" t="s">
        <v>215</v>
      </c>
      <c r="EC1" s="29" t="s">
        <v>216</v>
      </c>
      <c r="ED1" s="29" t="s">
        <v>217</v>
      </c>
      <c r="EE1" s="29" t="s">
        <v>218</v>
      </c>
      <c r="EF1" s="29" t="s">
        <v>219</v>
      </c>
      <c r="EG1" s="29" t="s">
        <v>220</v>
      </c>
      <c r="EH1" s="29" t="s">
        <v>221</v>
      </c>
      <c r="EI1" s="29" t="s">
        <v>222</v>
      </c>
      <c r="EJ1" s="29" t="s">
        <v>223</v>
      </c>
      <c r="EK1" s="29" t="s">
        <v>224</v>
      </c>
      <c r="EL1" s="29" t="s">
        <v>225</v>
      </c>
      <c r="EM1" s="29" t="s">
        <v>226</v>
      </c>
      <c r="EN1" s="29" t="s">
        <v>227</v>
      </c>
      <c r="EO1" s="29" t="s">
        <v>228</v>
      </c>
      <c r="EP1" s="29" t="s">
        <v>229</v>
      </c>
      <c r="EQ1" s="29" t="s">
        <v>230</v>
      </c>
      <c r="ER1" s="29" t="s">
        <v>231</v>
      </c>
      <c r="ES1" s="29" t="s">
        <v>232</v>
      </c>
      <c r="ET1" s="29" t="s">
        <v>233</v>
      </c>
      <c r="EU1" s="29" t="s">
        <v>234</v>
      </c>
      <c r="EV1" s="29" t="s">
        <v>235</v>
      </c>
      <c r="EW1" s="29" t="s">
        <v>236</v>
      </c>
      <c r="EX1" s="29" t="s">
        <v>237</v>
      </c>
      <c r="EY1" s="29" t="s">
        <v>238</v>
      </c>
      <c r="EZ1" s="29" t="s">
        <v>239</v>
      </c>
      <c r="FA1" s="29" t="s">
        <v>240</v>
      </c>
      <c r="FB1" s="29" t="s">
        <v>241</v>
      </c>
      <c r="FC1" s="29" t="s">
        <v>242</v>
      </c>
      <c r="FD1" s="29" t="s">
        <v>243</v>
      </c>
      <c r="FE1" s="29" t="s">
        <v>244</v>
      </c>
      <c r="FF1" s="29" t="s">
        <v>245</v>
      </c>
      <c r="FG1" s="29" t="s">
        <v>246</v>
      </c>
      <c r="FH1" s="29" t="s">
        <v>247</v>
      </c>
      <c r="FI1" s="29" t="s">
        <v>248</v>
      </c>
      <c r="FJ1" s="29" t="s">
        <v>249</v>
      </c>
      <c r="FK1" s="29" t="s">
        <v>250</v>
      </c>
      <c r="FL1" s="29" t="s">
        <v>251</v>
      </c>
      <c r="FM1" s="29" t="s">
        <v>252</v>
      </c>
      <c r="FN1" s="29" t="s">
        <v>253</v>
      </c>
      <c r="FO1" s="29" t="s">
        <v>254</v>
      </c>
      <c r="FP1" s="29" t="s">
        <v>255</v>
      </c>
      <c r="FQ1" s="29" t="s">
        <v>256</v>
      </c>
      <c r="FR1" s="29" t="s">
        <v>257</v>
      </c>
      <c r="FS1" s="29" t="s">
        <v>258</v>
      </c>
      <c r="FT1" s="29" t="s">
        <v>259</v>
      </c>
      <c r="FU1" s="29" t="s">
        <v>260</v>
      </c>
      <c r="FV1" s="29" t="s">
        <v>261</v>
      </c>
      <c r="FW1" s="29" t="s">
        <v>262</v>
      </c>
      <c r="FX1" s="29" t="s">
        <v>263</v>
      </c>
      <c r="FY1" s="29" t="s">
        <v>264</v>
      </c>
      <c r="FZ1" s="29" t="s">
        <v>265</v>
      </c>
      <c r="GA1" s="29" t="s">
        <v>266</v>
      </c>
      <c r="GB1" s="29" t="s">
        <v>267</v>
      </c>
      <c r="GC1" s="29" t="s">
        <v>268</v>
      </c>
      <c r="GD1" s="29" t="s">
        <v>269</v>
      </c>
      <c r="GE1" s="29" t="s">
        <v>270</v>
      </c>
      <c r="GF1" s="29" t="s">
        <v>271</v>
      </c>
      <c r="GG1" s="29" t="s">
        <v>272</v>
      </c>
      <c r="GH1" s="29" t="s">
        <v>273</v>
      </c>
      <c r="GI1" s="29" t="s">
        <v>274</v>
      </c>
      <c r="GJ1" s="29" t="s">
        <v>275</v>
      </c>
      <c r="GK1" s="29" t="s">
        <v>276</v>
      </c>
      <c r="GL1" s="29" t="s">
        <v>277</v>
      </c>
      <c r="GM1" s="29" t="s">
        <v>278</v>
      </c>
      <c r="GN1" s="29" t="s">
        <v>279</v>
      </c>
      <c r="GO1" s="29" t="s">
        <v>280</v>
      </c>
      <c r="GP1" s="29" t="s">
        <v>281</v>
      </c>
      <c r="GQ1" s="29" t="s">
        <v>282</v>
      </c>
      <c r="GR1" s="29" t="s">
        <v>283</v>
      </c>
      <c r="GS1" s="29" t="s">
        <v>284</v>
      </c>
      <c r="GT1" s="29" t="s">
        <v>285</v>
      </c>
      <c r="GU1" s="29" t="s">
        <v>286</v>
      </c>
      <c r="GV1" s="29" t="s">
        <v>287</v>
      </c>
      <c r="GW1" s="29" t="s">
        <v>288</v>
      </c>
      <c r="GX1" s="29" t="s">
        <v>289</v>
      </c>
      <c r="GY1" s="29" t="s">
        <v>290</v>
      </c>
      <c r="GZ1" s="29" t="s">
        <v>291</v>
      </c>
      <c r="HA1" s="29" t="s">
        <v>292</v>
      </c>
      <c r="HB1" s="29" t="s">
        <v>293</v>
      </c>
      <c r="HC1" s="29" t="s">
        <v>294</v>
      </c>
      <c r="HD1" s="29" t="s">
        <v>295</v>
      </c>
      <c r="HE1" s="29" t="s">
        <v>296</v>
      </c>
      <c r="HF1" s="29" t="s">
        <v>297</v>
      </c>
      <c r="HG1" s="29" t="s">
        <v>298</v>
      </c>
      <c r="HH1" s="29" t="s">
        <v>299</v>
      </c>
      <c r="HI1" s="29" t="s">
        <v>300</v>
      </c>
      <c r="HJ1" s="29" t="s">
        <v>301</v>
      </c>
      <c r="HK1" s="29" t="s">
        <v>302</v>
      </c>
      <c r="HL1" s="29" t="s">
        <v>303</v>
      </c>
      <c r="HM1" s="29" t="s">
        <v>304</v>
      </c>
      <c r="HN1" s="29" t="s">
        <v>305</v>
      </c>
      <c r="HO1" s="29" t="s">
        <v>306</v>
      </c>
      <c r="HP1" s="29" t="s">
        <v>307</v>
      </c>
      <c r="HQ1" s="29" t="s">
        <v>308</v>
      </c>
      <c r="HR1" s="29" t="s">
        <v>309</v>
      </c>
      <c r="HS1" s="29" t="s">
        <v>310</v>
      </c>
      <c r="HT1" s="29" t="s">
        <v>311</v>
      </c>
      <c r="HU1" s="29" t="s">
        <v>312</v>
      </c>
      <c r="HV1" s="29" t="s">
        <v>313</v>
      </c>
      <c r="HW1" s="29" t="s">
        <v>314</v>
      </c>
      <c r="HX1" s="29" t="s">
        <v>315</v>
      </c>
      <c r="HY1" s="29" t="s">
        <v>316</v>
      </c>
      <c r="HZ1" s="29" t="s">
        <v>317</v>
      </c>
      <c r="IA1" s="29" t="s">
        <v>318</v>
      </c>
      <c r="IB1" s="29" t="s">
        <v>319</v>
      </c>
      <c r="IC1" s="29" t="s">
        <v>320</v>
      </c>
      <c r="ID1" s="29" t="s">
        <v>321</v>
      </c>
      <c r="IE1" s="29" t="s">
        <v>322</v>
      </c>
      <c r="IF1" s="29" t="s">
        <v>323</v>
      </c>
      <c r="IG1" s="29" t="s">
        <v>324</v>
      </c>
      <c r="IH1" s="29" t="s">
        <v>325</v>
      </c>
      <c r="II1" s="29" t="s">
        <v>326</v>
      </c>
      <c r="IJ1" s="29" t="s">
        <v>327</v>
      </c>
      <c r="IK1" s="29" t="s">
        <v>328</v>
      </c>
      <c r="IL1" s="29" t="s">
        <v>329</v>
      </c>
    </row>
    <row r="2" spans="1:246" s="34" customFormat="1" ht="23.25" x14ac:dyDescent="0.35">
      <c r="A2" s="35"/>
      <c r="B2" s="29"/>
      <c r="C2" s="35" t="s">
        <v>4029</v>
      </c>
      <c r="D2" s="36"/>
      <c r="E2" s="32"/>
      <c r="F2" s="4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  <c r="DU2" s="29"/>
      <c r="DV2" s="29"/>
      <c r="DW2" s="29"/>
      <c r="DX2" s="29"/>
      <c r="DY2" s="29"/>
      <c r="DZ2" s="29"/>
      <c r="EA2" s="29"/>
      <c r="EB2" s="29"/>
      <c r="EC2" s="29"/>
      <c r="ED2" s="29"/>
      <c r="EE2" s="29"/>
      <c r="EF2" s="29"/>
      <c r="EG2" s="29"/>
      <c r="EH2" s="29"/>
      <c r="EI2" s="29"/>
      <c r="EJ2" s="29"/>
      <c r="EK2" s="29"/>
      <c r="EL2" s="29"/>
      <c r="EM2" s="29"/>
      <c r="EN2" s="29"/>
      <c r="EO2" s="29"/>
      <c r="EP2" s="29"/>
      <c r="EQ2" s="29"/>
      <c r="ER2" s="29"/>
      <c r="ES2" s="29"/>
      <c r="ET2" s="29"/>
      <c r="EU2" s="29"/>
      <c r="EV2" s="29"/>
      <c r="EW2" s="29"/>
      <c r="EX2" s="29"/>
      <c r="EY2" s="29"/>
      <c r="EZ2" s="29"/>
      <c r="FA2" s="29"/>
      <c r="FB2" s="29"/>
      <c r="FC2" s="29"/>
      <c r="FD2" s="29"/>
      <c r="FE2" s="29"/>
      <c r="FF2" s="29"/>
      <c r="FG2" s="29"/>
      <c r="FH2" s="29"/>
      <c r="FI2" s="29"/>
      <c r="FJ2" s="29"/>
      <c r="FK2" s="29"/>
      <c r="FL2" s="29"/>
      <c r="FM2" s="29"/>
      <c r="FN2" s="29"/>
      <c r="FO2" s="29"/>
      <c r="FP2" s="29"/>
      <c r="FQ2" s="29"/>
      <c r="FR2" s="29"/>
      <c r="FS2" s="29"/>
      <c r="FT2" s="29"/>
      <c r="FU2" s="29"/>
      <c r="FV2" s="29"/>
      <c r="FW2" s="29"/>
      <c r="FX2" s="29"/>
      <c r="FY2" s="29"/>
      <c r="FZ2" s="29"/>
      <c r="GA2" s="29"/>
      <c r="GB2" s="29"/>
      <c r="GC2" s="29"/>
      <c r="GD2" s="29"/>
      <c r="GE2" s="29"/>
      <c r="GF2" s="29"/>
      <c r="GG2" s="29"/>
      <c r="GH2" s="29"/>
      <c r="GI2" s="29"/>
      <c r="GJ2" s="29"/>
      <c r="GK2" s="29"/>
      <c r="GL2" s="29"/>
      <c r="GM2" s="29"/>
      <c r="GN2" s="29"/>
      <c r="GO2" s="29"/>
      <c r="GP2" s="29"/>
      <c r="GQ2" s="29"/>
      <c r="GR2" s="29"/>
      <c r="GS2" s="29"/>
      <c r="GT2" s="29"/>
      <c r="GU2" s="29"/>
      <c r="GV2" s="29"/>
      <c r="GW2" s="29"/>
      <c r="GX2" s="29"/>
      <c r="GY2" s="29"/>
      <c r="GZ2" s="29"/>
      <c r="HA2" s="29"/>
      <c r="HB2" s="29"/>
      <c r="HC2" s="29"/>
      <c r="HD2" s="29"/>
      <c r="HE2" s="29"/>
      <c r="HF2" s="29"/>
      <c r="HG2" s="29"/>
      <c r="HH2" s="29"/>
      <c r="HI2" s="29"/>
      <c r="HJ2" s="29"/>
      <c r="HK2" s="29"/>
      <c r="HL2" s="29"/>
      <c r="HM2" s="29"/>
      <c r="HN2" s="29"/>
      <c r="HO2" s="29"/>
      <c r="HP2" s="29"/>
      <c r="HQ2" s="29"/>
      <c r="HR2" s="29"/>
      <c r="HS2" s="29"/>
      <c r="HT2" s="29"/>
      <c r="HU2" s="29"/>
      <c r="HV2" s="29"/>
      <c r="HW2" s="29"/>
      <c r="HX2" s="29"/>
      <c r="HY2" s="29"/>
      <c r="HZ2" s="29"/>
      <c r="IA2" s="29"/>
      <c r="IB2" s="29"/>
      <c r="IC2" s="29"/>
      <c r="ID2" s="29"/>
      <c r="IE2" s="29"/>
      <c r="IF2" s="29"/>
      <c r="IG2" s="29"/>
      <c r="IH2" s="29"/>
      <c r="II2" s="29"/>
      <c r="IJ2" s="29"/>
      <c r="IK2" s="29"/>
      <c r="IL2" s="29"/>
    </row>
    <row r="3" spans="1:246" x14ac:dyDescent="0.2">
      <c r="F3" s="37"/>
      <c r="G3" s="29"/>
      <c r="H3" s="29"/>
      <c r="I3" s="29"/>
      <c r="J3" s="29"/>
      <c r="K3" s="29"/>
      <c r="L3" s="29"/>
    </row>
    <row r="4" spans="1:246" s="34" customFormat="1" ht="5.25" customHeight="1" x14ac:dyDescent="0.2">
      <c r="A4" s="38"/>
      <c r="B4" s="38"/>
      <c r="C4" s="38"/>
      <c r="D4" s="38"/>
      <c r="E4" s="38"/>
      <c r="F4" s="37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</row>
    <row r="5" spans="1:246" s="43" customFormat="1" x14ac:dyDescent="0.2">
      <c r="A5" s="39"/>
      <c r="B5" s="40"/>
      <c r="C5" s="39"/>
      <c r="D5" s="39"/>
      <c r="E5" s="41" t="s">
        <v>332</v>
      </c>
      <c r="F5" s="37"/>
      <c r="G5" s="137" t="s">
        <v>56</v>
      </c>
      <c r="H5" s="137" t="s">
        <v>57</v>
      </c>
      <c r="I5" s="137" t="s">
        <v>58</v>
      </c>
      <c r="J5" s="137" t="s">
        <v>59</v>
      </c>
      <c r="K5" s="137" t="s">
        <v>60</v>
      </c>
      <c r="L5" s="137" t="s">
        <v>61</v>
      </c>
      <c r="M5" s="137" t="s">
        <v>62</v>
      </c>
      <c r="N5" s="137" t="s">
        <v>63</v>
      </c>
      <c r="O5" s="137" t="s">
        <v>64</v>
      </c>
      <c r="P5" s="137" t="s">
        <v>65</v>
      </c>
      <c r="Q5" s="137" t="s">
        <v>66</v>
      </c>
      <c r="R5" s="137" t="s">
        <v>67</v>
      </c>
      <c r="S5" s="137" t="s">
        <v>411</v>
      </c>
      <c r="T5" s="137" t="s">
        <v>412</v>
      </c>
      <c r="U5" s="137" t="s">
        <v>413</v>
      </c>
      <c r="V5" s="137" t="s">
        <v>414</v>
      </c>
      <c r="W5" s="137" t="s">
        <v>415</v>
      </c>
      <c r="X5" s="137" t="s">
        <v>416</v>
      </c>
      <c r="Y5" s="137" t="s">
        <v>417</v>
      </c>
      <c r="Z5" s="137" t="s">
        <v>418</v>
      </c>
      <c r="AA5" s="137" t="s">
        <v>419</v>
      </c>
      <c r="AB5" s="137" t="s">
        <v>420</v>
      </c>
      <c r="AC5" s="137" t="s">
        <v>421</v>
      </c>
      <c r="AD5" s="137" t="s">
        <v>422</v>
      </c>
      <c r="AE5" s="137" t="s">
        <v>423</v>
      </c>
      <c r="AF5" s="137" t="s">
        <v>424</v>
      </c>
      <c r="AG5" s="137" t="s">
        <v>425</v>
      </c>
      <c r="AH5" s="137" t="s">
        <v>426</v>
      </c>
      <c r="AI5" s="137" t="s">
        <v>427</v>
      </c>
      <c r="AJ5" s="137" t="s">
        <v>428</v>
      </c>
      <c r="AK5" s="137" t="s">
        <v>429</v>
      </c>
      <c r="AL5" s="137" t="s">
        <v>430</v>
      </c>
      <c r="AM5" s="137" t="s">
        <v>431</v>
      </c>
      <c r="AN5" s="137" t="s">
        <v>432</v>
      </c>
      <c r="AO5" s="137" t="s">
        <v>433</v>
      </c>
      <c r="AP5" s="137" t="s">
        <v>434</v>
      </c>
      <c r="AQ5" s="137" t="s">
        <v>435</v>
      </c>
      <c r="AR5" s="137" t="s">
        <v>436</v>
      </c>
      <c r="AS5" s="137" t="s">
        <v>437</v>
      </c>
      <c r="AT5" s="137" t="s">
        <v>438</v>
      </c>
      <c r="AU5" s="137" t="s">
        <v>439</v>
      </c>
      <c r="AV5" s="137" t="s">
        <v>440</v>
      </c>
      <c r="AW5" s="137" t="s">
        <v>441</v>
      </c>
      <c r="AX5" s="137" t="s">
        <v>442</v>
      </c>
      <c r="AY5" s="137" t="s">
        <v>443</v>
      </c>
      <c r="AZ5" s="137" t="s">
        <v>444</v>
      </c>
      <c r="BA5" s="137" t="s">
        <v>445</v>
      </c>
      <c r="BB5" s="137" t="s">
        <v>446</v>
      </c>
      <c r="BC5" s="137" t="s">
        <v>447</v>
      </c>
      <c r="BD5" s="137" t="s">
        <v>448</v>
      </c>
      <c r="BE5" s="137" t="s">
        <v>449</v>
      </c>
      <c r="BF5" s="137" t="s">
        <v>450</v>
      </c>
      <c r="BG5" s="137" t="s">
        <v>451</v>
      </c>
      <c r="BH5" s="137" t="s">
        <v>452</v>
      </c>
      <c r="BI5" s="137" t="s">
        <v>453</v>
      </c>
      <c r="BJ5" s="137" t="s">
        <v>454</v>
      </c>
      <c r="BK5" s="137" t="s">
        <v>455</v>
      </c>
      <c r="BL5" s="137" t="s">
        <v>456</v>
      </c>
      <c r="BM5" s="137" t="s">
        <v>457</v>
      </c>
      <c r="BN5" s="137" t="s">
        <v>458</v>
      </c>
      <c r="BO5" s="137" t="s">
        <v>459</v>
      </c>
      <c r="BP5" s="137" t="s">
        <v>460</v>
      </c>
      <c r="BQ5" s="137" t="s">
        <v>461</v>
      </c>
      <c r="BR5" s="137" t="s">
        <v>462</v>
      </c>
      <c r="BS5" s="137" t="s">
        <v>463</v>
      </c>
      <c r="BT5" s="137" t="s">
        <v>464</v>
      </c>
      <c r="BU5" s="137" t="s">
        <v>465</v>
      </c>
      <c r="BV5" s="137" t="s">
        <v>466</v>
      </c>
      <c r="BW5" s="137" t="s">
        <v>467</v>
      </c>
      <c r="BX5" s="137" t="s">
        <v>468</v>
      </c>
      <c r="BY5" s="137" t="s">
        <v>469</v>
      </c>
      <c r="BZ5" s="137" t="s">
        <v>470</v>
      </c>
      <c r="CA5" s="137" t="s">
        <v>471</v>
      </c>
      <c r="CB5" s="137" t="s">
        <v>472</v>
      </c>
      <c r="CC5" s="137" t="s">
        <v>473</v>
      </c>
      <c r="CD5" s="137" t="s">
        <v>474</v>
      </c>
      <c r="CE5" s="137" t="s">
        <v>475</v>
      </c>
      <c r="CF5" s="137" t="s">
        <v>476</v>
      </c>
      <c r="CG5" s="137" t="s">
        <v>477</v>
      </c>
      <c r="CH5" s="137" t="s">
        <v>478</v>
      </c>
      <c r="CI5" s="137" t="s">
        <v>479</v>
      </c>
      <c r="CJ5" s="137" t="s">
        <v>480</v>
      </c>
      <c r="CK5" s="137" t="s">
        <v>481</v>
      </c>
      <c r="CL5" s="137" t="s">
        <v>482</v>
      </c>
      <c r="CM5" s="137" t="s">
        <v>483</v>
      </c>
      <c r="CN5" s="137" t="s">
        <v>484</v>
      </c>
      <c r="CO5" s="137" t="s">
        <v>485</v>
      </c>
      <c r="CP5" s="137" t="s">
        <v>486</v>
      </c>
      <c r="CQ5" s="137" t="s">
        <v>487</v>
      </c>
      <c r="CR5" s="137" t="s">
        <v>488</v>
      </c>
      <c r="CS5" s="137" t="s">
        <v>489</v>
      </c>
      <c r="CT5" s="137" t="s">
        <v>490</v>
      </c>
      <c r="CU5" s="137" t="s">
        <v>491</v>
      </c>
      <c r="CV5" s="137" t="s">
        <v>492</v>
      </c>
      <c r="CW5" s="137" t="s">
        <v>493</v>
      </c>
      <c r="CX5" s="137" t="s">
        <v>494</v>
      </c>
      <c r="CY5" s="137" t="s">
        <v>495</v>
      </c>
      <c r="CZ5" s="137" t="s">
        <v>496</v>
      </c>
      <c r="DA5" s="137" t="s">
        <v>497</v>
      </c>
      <c r="DB5" s="137" t="s">
        <v>498</v>
      </c>
      <c r="DC5" s="137" t="s">
        <v>499</v>
      </c>
      <c r="DD5" s="137" t="s">
        <v>500</v>
      </c>
      <c r="DE5" s="137" t="s">
        <v>501</v>
      </c>
      <c r="DF5" s="137" t="s">
        <v>502</v>
      </c>
      <c r="DG5" s="137" t="s">
        <v>503</v>
      </c>
      <c r="DH5" s="137" t="s">
        <v>504</v>
      </c>
      <c r="DI5" s="137" t="s">
        <v>505</v>
      </c>
      <c r="DJ5" s="137" t="s">
        <v>506</v>
      </c>
      <c r="DK5" s="137" t="s">
        <v>507</v>
      </c>
      <c r="DL5" s="137" t="s">
        <v>508</v>
      </c>
      <c r="DM5" s="137" t="s">
        <v>509</v>
      </c>
      <c r="DN5" s="137" t="s">
        <v>510</v>
      </c>
      <c r="DO5" s="137" t="s">
        <v>511</v>
      </c>
      <c r="DP5" s="137" t="s">
        <v>512</v>
      </c>
      <c r="DQ5" s="137" t="s">
        <v>513</v>
      </c>
      <c r="DR5" s="137" t="s">
        <v>514</v>
      </c>
      <c r="DS5" s="137" t="s">
        <v>515</v>
      </c>
      <c r="DT5" s="137" t="s">
        <v>516</v>
      </c>
      <c r="DU5" s="137" t="s">
        <v>517</v>
      </c>
      <c r="DV5" s="137" t="s">
        <v>518</v>
      </c>
      <c r="DW5" s="137" t="s">
        <v>519</v>
      </c>
      <c r="DX5" s="137" t="s">
        <v>520</v>
      </c>
      <c r="DY5" s="137" t="s">
        <v>521</v>
      </c>
      <c r="DZ5" s="137" t="s">
        <v>522</v>
      </c>
      <c r="EA5" s="137" t="s">
        <v>523</v>
      </c>
      <c r="EB5" s="137" t="s">
        <v>524</v>
      </c>
      <c r="EC5" s="137" t="s">
        <v>525</v>
      </c>
      <c r="ED5" s="137" t="s">
        <v>526</v>
      </c>
      <c r="EE5" s="137" t="s">
        <v>527</v>
      </c>
      <c r="EF5" s="137" t="s">
        <v>528</v>
      </c>
      <c r="EG5" s="137" t="s">
        <v>529</v>
      </c>
      <c r="EH5" s="137" t="s">
        <v>530</v>
      </c>
      <c r="EI5" s="137" t="s">
        <v>531</v>
      </c>
      <c r="EJ5" s="137" t="s">
        <v>532</v>
      </c>
      <c r="EK5" s="137" t="s">
        <v>533</v>
      </c>
      <c r="EL5" s="137" t="s">
        <v>534</v>
      </c>
      <c r="EM5" s="137" t="s">
        <v>535</v>
      </c>
      <c r="EN5" s="137" t="s">
        <v>536</v>
      </c>
      <c r="EO5" s="137" t="s">
        <v>537</v>
      </c>
      <c r="EP5" s="137" t="s">
        <v>538</v>
      </c>
      <c r="EQ5" s="137" t="s">
        <v>539</v>
      </c>
      <c r="ER5" s="137" t="s">
        <v>540</v>
      </c>
      <c r="ES5" s="137" t="s">
        <v>541</v>
      </c>
      <c r="ET5" s="137" t="s">
        <v>542</v>
      </c>
      <c r="EU5" s="137" t="s">
        <v>543</v>
      </c>
      <c r="EV5" s="137" t="s">
        <v>544</v>
      </c>
      <c r="EW5" s="137" t="s">
        <v>545</v>
      </c>
      <c r="EX5" s="137" t="s">
        <v>546</v>
      </c>
      <c r="EY5" s="137" t="s">
        <v>547</v>
      </c>
      <c r="EZ5" s="137" t="s">
        <v>548</v>
      </c>
      <c r="FA5" s="137" t="s">
        <v>549</v>
      </c>
      <c r="FB5" s="137" t="s">
        <v>550</v>
      </c>
      <c r="FC5" s="137" t="s">
        <v>551</v>
      </c>
      <c r="FD5" s="137" t="s">
        <v>552</v>
      </c>
      <c r="FE5" s="137" t="s">
        <v>553</v>
      </c>
      <c r="FF5" s="137" t="s">
        <v>554</v>
      </c>
      <c r="FG5" s="137" t="s">
        <v>555</v>
      </c>
      <c r="FH5" s="137" t="s">
        <v>556</v>
      </c>
      <c r="FI5" s="137" t="s">
        <v>557</v>
      </c>
      <c r="FJ5" s="137" t="s">
        <v>558</v>
      </c>
      <c r="FK5" s="137" t="s">
        <v>559</v>
      </c>
      <c r="FL5" s="137" t="s">
        <v>560</v>
      </c>
      <c r="FM5" s="137" t="s">
        <v>561</v>
      </c>
      <c r="FN5" s="137" t="s">
        <v>562</v>
      </c>
      <c r="FO5" s="137" t="s">
        <v>563</v>
      </c>
      <c r="FP5" s="137" t="s">
        <v>564</v>
      </c>
      <c r="FQ5" s="137" t="s">
        <v>565</v>
      </c>
      <c r="FR5" s="137" t="s">
        <v>566</v>
      </c>
      <c r="FS5" s="137" t="s">
        <v>567</v>
      </c>
      <c r="FT5" s="137" t="s">
        <v>568</v>
      </c>
      <c r="FU5" s="137" t="s">
        <v>569</v>
      </c>
      <c r="FV5" s="137" t="s">
        <v>570</v>
      </c>
      <c r="FW5" s="137" t="s">
        <v>571</v>
      </c>
      <c r="FX5" s="137" t="s">
        <v>572</v>
      </c>
      <c r="FY5" s="137" t="s">
        <v>573</v>
      </c>
      <c r="FZ5" s="137" t="s">
        <v>574</v>
      </c>
      <c r="GA5" s="137" t="s">
        <v>575</v>
      </c>
      <c r="GB5" s="137" t="s">
        <v>576</v>
      </c>
      <c r="GC5" s="137" t="s">
        <v>577</v>
      </c>
      <c r="GD5" s="137" t="s">
        <v>578</v>
      </c>
      <c r="GE5" s="137" t="s">
        <v>579</v>
      </c>
      <c r="GF5" s="137" t="s">
        <v>580</v>
      </c>
      <c r="GG5" s="137" t="s">
        <v>581</v>
      </c>
      <c r="GH5" s="137" t="s">
        <v>582</v>
      </c>
      <c r="GI5" s="137" t="s">
        <v>583</v>
      </c>
      <c r="GJ5" s="137" t="s">
        <v>584</v>
      </c>
      <c r="GK5" s="137" t="s">
        <v>585</v>
      </c>
      <c r="GL5" s="137" t="s">
        <v>586</v>
      </c>
      <c r="GM5" s="137" t="s">
        <v>587</v>
      </c>
      <c r="GN5" s="137" t="s">
        <v>588</v>
      </c>
      <c r="GO5" s="137" t="s">
        <v>589</v>
      </c>
      <c r="GP5" s="137" t="s">
        <v>590</v>
      </c>
      <c r="GQ5" s="137" t="s">
        <v>591</v>
      </c>
      <c r="GR5" s="137" t="s">
        <v>592</v>
      </c>
      <c r="GS5" s="137" t="s">
        <v>593</v>
      </c>
      <c r="GT5" s="137" t="s">
        <v>594</v>
      </c>
      <c r="GU5" s="137" t="s">
        <v>595</v>
      </c>
      <c r="GV5" s="137" t="s">
        <v>596</v>
      </c>
      <c r="GW5" s="137" t="s">
        <v>597</v>
      </c>
      <c r="GX5" s="137" t="s">
        <v>598</v>
      </c>
      <c r="GY5" s="137" t="s">
        <v>599</v>
      </c>
      <c r="GZ5" s="137" t="s">
        <v>600</v>
      </c>
      <c r="HA5" s="137" t="s">
        <v>601</v>
      </c>
      <c r="HB5" s="137" t="s">
        <v>602</v>
      </c>
      <c r="HC5" s="137" t="s">
        <v>603</v>
      </c>
      <c r="HD5" s="137" t="s">
        <v>604</v>
      </c>
      <c r="HE5" s="137" t="s">
        <v>605</v>
      </c>
      <c r="HF5" s="137" t="s">
        <v>606</v>
      </c>
      <c r="HG5" s="137" t="s">
        <v>607</v>
      </c>
      <c r="HH5" s="137" t="s">
        <v>608</v>
      </c>
      <c r="HI5" s="137" t="s">
        <v>609</v>
      </c>
      <c r="HJ5" s="137" t="s">
        <v>610</v>
      </c>
      <c r="HK5" s="137" t="s">
        <v>611</v>
      </c>
      <c r="HL5" s="137" t="s">
        <v>612</v>
      </c>
      <c r="HM5" s="137" t="s">
        <v>613</v>
      </c>
      <c r="HN5" s="137" t="s">
        <v>614</v>
      </c>
      <c r="HO5" s="137" t="s">
        <v>615</v>
      </c>
      <c r="HP5" s="137" t="s">
        <v>616</v>
      </c>
      <c r="HQ5" s="137" t="s">
        <v>617</v>
      </c>
      <c r="HR5" s="137" t="s">
        <v>618</v>
      </c>
      <c r="HS5" s="137" t="s">
        <v>619</v>
      </c>
      <c r="HT5" s="137" t="s">
        <v>620</v>
      </c>
      <c r="HU5" s="137" t="s">
        <v>621</v>
      </c>
      <c r="HV5" s="137" t="s">
        <v>622</v>
      </c>
      <c r="HW5" s="137" t="s">
        <v>623</v>
      </c>
      <c r="HX5" s="137" t="s">
        <v>624</v>
      </c>
      <c r="HY5" s="137" t="s">
        <v>625</v>
      </c>
      <c r="HZ5" s="137" t="s">
        <v>626</v>
      </c>
      <c r="IA5" s="137" t="s">
        <v>627</v>
      </c>
      <c r="IB5" s="137" t="s">
        <v>628</v>
      </c>
      <c r="IC5" s="137" t="s">
        <v>629</v>
      </c>
      <c r="ID5" s="137" t="s">
        <v>630</v>
      </c>
      <c r="IE5" s="137" t="s">
        <v>631</v>
      </c>
      <c r="IF5" s="137" t="s">
        <v>632</v>
      </c>
      <c r="IG5" s="137" t="s">
        <v>633</v>
      </c>
      <c r="IH5" s="137" t="s">
        <v>634</v>
      </c>
      <c r="II5" s="137" t="s">
        <v>635</v>
      </c>
      <c r="IJ5" s="137" t="s">
        <v>636</v>
      </c>
      <c r="IK5" s="137" t="s">
        <v>637</v>
      </c>
      <c r="IL5" s="137" t="s">
        <v>638</v>
      </c>
    </row>
    <row r="6" spans="1:246" s="43" customFormat="1" x14ac:dyDescent="0.2">
      <c r="A6" s="44"/>
      <c r="B6" s="40"/>
      <c r="C6" s="45"/>
      <c r="D6" s="42"/>
      <c r="E6" s="46"/>
      <c r="F6" s="37"/>
      <c r="G6" s="142"/>
      <c r="H6" s="142"/>
      <c r="I6" s="142"/>
      <c r="J6" s="142"/>
      <c r="K6" s="142"/>
      <c r="L6" s="142"/>
      <c r="M6" s="142"/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42"/>
      <c r="Y6" s="142"/>
      <c r="Z6" s="142"/>
      <c r="AA6" s="142"/>
      <c r="AB6" s="142"/>
      <c r="AC6" s="142"/>
      <c r="AD6" s="142"/>
      <c r="AE6" s="142"/>
      <c r="AF6" s="142"/>
      <c r="AG6" s="142"/>
      <c r="AH6" s="142"/>
      <c r="AI6" s="142"/>
      <c r="AJ6" s="142"/>
      <c r="AK6" s="142"/>
      <c r="AL6" s="142"/>
      <c r="AM6" s="142"/>
      <c r="AN6" s="142"/>
      <c r="AO6" s="142"/>
      <c r="AP6" s="142"/>
      <c r="AQ6" s="142"/>
      <c r="AR6" s="142"/>
      <c r="AS6" s="142"/>
      <c r="AT6" s="142"/>
      <c r="AU6" s="142"/>
      <c r="AV6" s="142"/>
      <c r="AW6" s="142"/>
      <c r="AX6" s="142"/>
      <c r="AY6" s="142"/>
      <c r="AZ6" s="142"/>
      <c r="BA6" s="142"/>
      <c r="BB6" s="142"/>
      <c r="BC6" s="142"/>
      <c r="BD6" s="142"/>
      <c r="BE6" s="142"/>
      <c r="BF6" s="142"/>
      <c r="BG6" s="142"/>
      <c r="BH6" s="142"/>
      <c r="BI6" s="142"/>
      <c r="BJ6" s="142"/>
      <c r="BK6" s="142"/>
      <c r="BL6" s="142"/>
      <c r="BM6" s="142"/>
      <c r="BN6" s="142"/>
      <c r="BO6" s="142"/>
      <c r="BP6" s="142"/>
      <c r="BQ6" s="142"/>
      <c r="BR6" s="142"/>
      <c r="BS6" s="142"/>
      <c r="BT6" s="142"/>
      <c r="BU6" s="142"/>
      <c r="BV6" s="142"/>
      <c r="BW6" s="142"/>
      <c r="BX6" s="142"/>
      <c r="BY6" s="142"/>
      <c r="BZ6" s="142"/>
      <c r="CA6" s="142"/>
      <c r="CB6" s="142"/>
      <c r="CC6" s="142"/>
      <c r="CD6" s="142"/>
      <c r="CE6" s="142"/>
      <c r="CF6" s="142"/>
      <c r="CG6" s="142"/>
      <c r="CH6" s="142"/>
      <c r="CI6" s="142"/>
      <c r="CJ6" s="142"/>
      <c r="CK6" s="142"/>
      <c r="CL6" s="142"/>
      <c r="CM6" s="142"/>
      <c r="CN6" s="142"/>
      <c r="CO6" s="142"/>
      <c r="CP6" s="142"/>
      <c r="CQ6" s="142"/>
      <c r="CR6" s="142"/>
      <c r="CS6" s="142"/>
      <c r="CT6" s="142"/>
      <c r="CU6" s="142"/>
      <c r="CV6" s="142"/>
      <c r="CW6" s="142"/>
      <c r="CX6" s="142"/>
      <c r="CY6" s="142"/>
      <c r="CZ6" s="142"/>
      <c r="DA6" s="142"/>
      <c r="DB6" s="142"/>
      <c r="DC6" s="142"/>
      <c r="DD6" s="142"/>
      <c r="DE6" s="142"/>
      <c r="DF6" s="142"/>
      <c r="DG6" s="142"/>
      <c r="DH6" s="142"/>
      <c r="DI6" s="142"/>
      <c r="DJ6" s="142"/>
      <c r="DK6" s="142"/>
      <c r="DL6" s="142"/>
      <c r="DM6" s="142"/>
      <c r="DN6" s="142"/>
      <c r="DO6" s="142"/>
      <c r="DP6" s="142"/>
      <c r="DQ6" s="142"/>
      <c r="DR6" s="142"/>
      <c r="DS6" s="142"/>
      <c r="DT6" s="142"/>
      <c r="DU6" s="142"/>
      <c r="DV6" s="142"/>
      <c r="DW6" s="142"/>
      <c r="DX6" s="142"/>
      <c r="DY6" s="142"/>
      <c r="DZ6" s="142"/>
      <c r="EA6" s="142"/>
      <c r="EB6" s="142"/>
      <c r="EC6" s="142"/>
      <c r="ED6" s="142"/>
      <c r="EE6" s="142"/>
      <c r="EF6" s="142"/>
      <c r="EG6" s="142"/>
      <c r="EH6" s="142"/>
      <c r="EI6" s="142"/>
      <c r="EJ6" s="142"/>
      <c r="EK6" s="142"/>
      <c r="EL6" s="142"/>
      <c r="EM6" s="142"/>
      <c r="EN6" s="142"/>
      <c r="EO6" s="142"/>
      <c r="EP6" s="142"/>
      <c r="EQ6" s="142"/>
      <c r="ER6" s="142"/>
      <c r="ES6" s="142"/>
      <c r="ET6" s="142"/>
      <c r="EU6" s="142"/>
      <c r="EV6" s="142"/>
      <c r="EW6" s="142"/>
      <c r="EX6" s="142"/>
      <c r="EY6" s="142"/>
      <c r="EZ6" s="142"/>
      <c r="FA6" s="142"/>
      <c r="FB6" s="142"/>
      <c r="FC6" s="142"/>
      <c r="FD6" s="142"/>
      <c r="FE6" s="142"/>
      <c r="FF6" s="142"/>
      <c r="FG6" s="142"/>
      <c r="FH6" s="142"/>
      <c r="FI6" s="142"/>
      <c r="FJ6" s="142"/>
      <c r="FK6" s="142"/>
      <c r="FL6" s="142"/>
      <c r="FM6" s="142"/>
      <c r="FN6" s="142"/>
      <c r="FO6" s="142"/>
      <c r="FP6" s="142"/>
      <c r="FQ6" s="142"/>
      <c r="FR6" s="142"/>
      <c r="FS6" s="142"/>
      <c r="FT6" s="142"/>
      <c r="FU6" s="142"/>
      <c r="FV6" s="142"/>
      <c r="FW6" s="142"/>
      <c r="FX6" s="142"/>
      <c r="FY6" s="142"/>
      <c r="FZ6" s="142"/>
      <c r="GA6" s="142"/>
      <c r="GB6" s="142"/>
      <c r="GC6" s="142"/>
      <c r="GD6" s="142"/>
      <c r="GE6" s="142"/>
      <c r="GF6" s="142"/>
      <c r="GG6" s="142"/>
      <c r="GH6" s="142"/>
      <c r="GI6" s="142"/>
      <c r="GJ6" s="142"/>
      <c r="GK6" s="142"/>
      <c r="GL6" s="142"/>
      <c r="GM6" s="142"/>
      <c r="GN6" s="142"/>
      <c r="GO6" s="142"/>
      <c r="GP6" s="142"/>
      <c r="GQ6" s="142"/>
      <c r="GR6" s="142"/>
      <c r="GS6" s="142"/>
      <c r="GT6" s="142"/>
      <c r="GU6" s="142"/>
      <c r="GV6" s="142"/>
      <c r="GW6" s="142"/>
      <c r="GX6" s="142"/>
      <c r="GY6" s="142"/>
      <c r="GZ6" s="142"/>
      <c r="HA6" s="142"/>
      <c r="HB6" s="142"/>
      <c r="HC6" s="142"/>
      <c r="HD6" s="142"/>
      <c r="HE6" s="142"/>
      <c r="HF6" s="142"/>
      <c r="HG6" s="142"/>
      <c r="HH6" s="142"/>
      <c r="HI6" s="142"/>
      <c r="HJ6" s="142"/>
      <c r="HK6" s="142"/>
      <c r="HL6" s="142"/>
      <c r="HM6" s="142"/>
      <c r="HN6" s="142"/>
      <c r="HO6" s="142"/>
      <c r="HP6" s="142"/>
      <c r="HQ6" s="142"/>
      <c r="HR6" s="142"/>
      <c r="HS6" s="142"/>
      <c r="HT6" s="142"/>
      <c r="HU6" s="142"/>
      <c r="HV6" s="142"/>
      <c r="HW6" s="142"/>
      <c r="HX6" s="142"/>
      <c r="HY6" s="142"/>
      <c r="HZ6" s="142"/>
      <c r="IA6" s="142"/>
      <c r="IB6" s="142"/>
      <c r="IC6" s="142"/>
      <c r="ID6" s="142"/>
      <c r="IE6" s="142"/>
      <c r="IF6" s="142"/>
      <c r="IG6" s="142"/>
      <c r="IH6" s="142"/>
      <c r="II6" s="142"/>
      <c r="IJ6" s="142"/>
      <c r="IK6" s="142"/>
      <c r="IL6" s="142"/>
    </row>
    <row r="7" spans="1:246" s="34" customFormat="1" ht="5.25" customHeight="1" x14ac:dyDescent="0.2">
      <c r="A7" s="50"/>
      <c r="B7" s="38"/>
      <c r="C7" s="51"/>
      <c r="D7" s="51"/>
      <c r="E7" s="51"/>
      <c r="F7" s="37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</row>
    <row r="8" spans="1:246" s="53" customFormat="1" x14ac:dyDescent="0.2">
      <c r="A8" s="30"/>
      <c r="B8" s="52">
        <v>1</v>
      </c>
      <c r="C8" s="125" t="s">
        <v>365</v>
      </c>
      <c r="D8" s="125"/>
      <c r="E8" s="52"/>
      <c r="F8" s="37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  <c r="BA8" s="52"/>
      <c r="BB8" s="52"/>
      <c r="BC8" s="52"/>
      <c r="BD8" s="52"/>
      <c r="BE8" s="52"/>
      <c r="BF8" s="52"/>
      <c r="BG8" s="52"/>
      <c r="BH8" s="52"/>
      <c r="BI8" s="52"/>
      <c r="BJ8" s="52"/>
      <c r="BK8" s="52"/>
      <c r="BL8" s="52"/>
      <c r="BM8" s="52"/>
      <c r="BN8" s="52"/>
      <c r="BO8" s="52"/>
      <c r="BP8" s="52"/>
      <c r="BQ8" s="52"/>
      <c r="BR8" s="52"/>
      <c r="BS8" s="52"/>
      <c r="BT8" s="52"/>
      <c r="BU8" s="52"/>
      <c r="BV8" s="52"/>
      <c r="BW8" s="52"/>
      <c r="BX8" s="52"/>
      <c r="BY8" s="52"/>
      <c r="BZ8" s="52"/>
      <c r="CA8" s="52"/>
      <c r="CB8" s="52"/>
      <c r="CC8" s="52"/>
      <c r="CD8" s="52"/>
      <c r="CE8" s="52"/>
      <c r="CF8" s="52"/>
      <c r="CG8" s="52"/>
      <c r="CH8" s="52"/>
      <c r="CI8" s="52"/>
      <c r="CJ8" s="52"/>
      <c r="CK8" s="52"/>
      <c r="CL8" s="52"/>
      <c r="CM8" s="52"/>
      <c r="CN8" s="52"/>
      <c r="CO8" s="52"/>
      <c r="CP8" s="52"/>
      <c r="CQ8" s="52"/>
      <c r="CR8" s="52"/>
      <c r="CS8" s="52"/>
      <c r="CT8" s="52"/>
      <c r="CU8" s="52"/>
      <c r="CV8" s="52"/>
      <c r="CW8" s="52"/>
      <c r="CX8" s="52"/>
      <c r="CY8" s="52"/>
      <c r="CZ8" s="52"/>
      <c r="DA8" s="52"/>
      <c r="DB8" s="52"/>
      <c r="DC8" s="52"/>
      <c r="DD8" s="52"/>
      <c r="DE8" s="52"/>
      <c r="DF8" s="52"/>
      <c r="DG8" s="52"/>
      <c r="DH8" s="52"/>
      <c r="DI8" s="52"/>
      <c r="DJ8" s="52"/>
      <c r="DK8" s="52"/>
      <c r="DL8" s="52"/>
      <c r="DM8" s="52"/>
      <c r="DN8" s="52"/>
      <c r="DO8" s="52"/>
      <c r="DP8" s="52"/>
      <c r="DQ8" s="52"/>
      <c r="DR8" s="52"/>
      <c r="DS8" s="52"/>
      <c r="DT8" s="52"/>
      <c r="DU8" s="52"/>
      <c r="DV8" s="52"/>
      <c r="DW8" s="52"/>
      <c r="DX8" s="52"/>
      <c r="DY8" s="52"/>
      <c r="DZ8" s="52"/>
      <c r="EA8" s="52"/>
      <c r="EB8" s="52"/>
      <c r="EC8" s="52"/>
      <c r="ED8" s="52"/>
      <c r="EE8" s="52"/>
      <c r="EF8" s="52"/>
      <c r="EG8" s="52"/>
      <c r="EH8" s="52"/>
      <c r="EI8" s="52"/>
      <c r="EJ8" s="52"/>
      <c r="EK8" s="52"/>
      <c r="EL8" s="52"/>
      <c r="EM8" s="52"/>
      <c r="EN8" s="52"/>
      <c r="EO8" s="52"/>
      <c r="EP8" s="52"/>
      <c r="EQ8" s="52"/>
      <c r="ER8" s="52"/>
      <c r="ES8" s="52"/>
      <c r="ET8" s="52"/>
      <c r="EU8" s="52"/>
      <c r="EV8" s="52"/>
      <c r="EW8" s="52"/>
      <c r="EX8" s="52"/>
      <c r="EY8" s="52"/>
      <c r="EZ8" s="52"/>
      <c r="FA8" s="52"/>
      <c r="FB8" s="52"/>
      <c r="FC8" s="52"/>
      <c r="FD8" s="52"/>
      <c r="FE8" s="52"/>
      <c r="FF8" s="52"/>
      <c r="FG8" s="52"/>
      <c r="FH8" s="52"/>
      <c r="FI8" s="52"/>
      <c r="FJ8" s="52"/>
      <c r="FK8" s="52"/>
      <c r="FL8" s="52"/>
      <c r="FM8" s="52"/>
      <c r="FN8" s="52"/>
      <c r="FO8" s="52"/>
      <c r="FP8" s="52"/>
      <c r="FQ8" s="52"/>
      <c r="FR8" s="52"/>
      <c r="FS8" s="52"/>
      <c r="FT8" s="52"/>
      <c r="FU8" s="52"/>
      <c r="FV8" s="52"/>
      <c r="FW8" s="52"/>
      <c r="FX8" s="52"/>
      <c r="FY8" s="52"/>
      <c r="FZ8" s="52"/>
      <c r="GA8" s="52"/>
      <c r="GB8" s="52"/>
      <c r="GC8" s="52"/>
      <c r="GD8" s="52"/>
      <c r="GE8" s="52"/>
      <c r="GF8" s="52"/>
      <c r="GG8" s="52"/>
      <c r="GH8" s="52"/>
      <c r="GI8" s="52"/>
      <c r="GJ8" s="52"/>
      <c r="GK8" s="52"/>
      <c r="GL8" s="52"/>
      <c r="GM8" s="52"/>
      <c r="GN8" s="52"/>
      <c r="GO8" s="52"/>
      <c r="GP8" s="52"/>
      <c r="GQ8" s="52"/>
      <c r="GR8" s="52"/>
      <c r="GS8" s="52"/>
      <c r="GT8" s="52"/>
      <c r="GU8" s="52"/>
      <c r="GV8" s="52"/>
      <c r="GW8" s="52"/>
      <c r="GX8" s="52"/>
      <c r="GY8" s="52"/>
      <c r="GZ8" s="52"/>
      <c r="HA8" s="52"/>
      <c r="HB8" s="52"/>
      <c r="HC8" s="52"/>
      <c r="HD8" s="52"/>
      <c r="HE8" s="52"/>
      <c r="HF8" s="52"/>
      <c r="HG8" s="52"/>
      <c r="HH8" s="52"/>
      <c r="HI8" s="52"/>
      <c r="HJ8" s="52"/>
      <c r="HK8" s="52"/>
      <c r="HL8" s="52"/>
      <c r="HM8" s="52"/>
      <c r="HN8" s="52"/>
      <c r="HO8" s="52"/>
      <c r="HP8" s="52"/>
      <c r="HQ8" s="52"/>
      <c r="HR8" s="52"/>
      <c r="HS8" s="52"/>
      <c r="HT8" s="52"/>
      <c r="HU8" s="52"/>
      <c r="HV8" s="52"/>
      <c r="HW8" s="52"/>
      <c r="HX8" s="52"/>
      <c r="HY8" s="52"/>
      <c r="HZ8" s="52"/>
      <c r="IA8" s="52"/>
      <c r="IB8" s="52"/>
      <c r="IC8" s="52"/>
      <c r="ID8" s="52"/>
      <c r="IE8" s="52"/>
      <c r="IF8" s="52"/>
      <c r="IG8" s="52"/>
      <c r="IH8" s="52"/>
      <c r="II8" s="52"/>
      <c r="IJ8" s="52"/>
      <c r="IK8" s="52"/>
      <c r="IL8" s="52"/>
    </row>
    <row r="9" spans="1:246" s="34" customFormat="1" x14ac:dyDescent="0.2">
      <c r="A9" s="29"/>
      <c r="B9" s="54"/>
      <c r="C9" s="55"/>
      <c r="D9" s="55"/>
      <c r="E9" s="55"/>
      <c r="F9" s="37"/>
      <c r="G9" s="143">
        <v>0.4</v>
      </c>
      <c r="H9" s="143">
        <v>0.5</v>
      </c>
      <c r="I9" s="143">
        <v>0.6</v>
      </c>
      <c r="J9" s="143">
        <f>+Tabela13[[#This Row],[Colunas17]]+0.05</f>
        <v>0.65</v>
      </c>
      <c r="K9" s="143">
        <f>+Tabela13[[#This Row],[Colunas18]]+0.05</f>
        <v>0.70000000000000007</v>
      </c>
      <c r="L9" s="143">
        <v>0.8</v>
      </c>
      <c r="M9" s="143">
        <f>+Tabela13[[#This Row],[Colunas20]]+0.04</f>
        <v>0.84000000000000008</v>
      </c>
      <c r="N9" s="143">
        <f>+Tabela13[[#This Row],[Colunas21]]+0.03</f>
        <v>0.87000000000000011</v>
      </c>
      <c r="O9" s="143">
        <f>+Tabela13[[#This Row],[Colunas22]]+0.03</f>
        <v>0.90000000000000013</v>
      </c>
      <c r="P9" s="143">
        <f>+Tabela13[[#This Row],[Colunas23]]+0.03</f>
        <v>0.93000000000000016</v>
      </c>
      <c r="Q9" s="143">
        <f>+Tabela13[[#This Row],[Colunas24]]+0.03</f>
        <v>0.96000000000000019</v>
      </c>
      <c r="R9" s="144">
        <v>1</v>
      </c>
      <c r="S9" s="144">
        <f>+Tabela13[[#This Row],[Colunas26]]+(Tabela13[[#This Row],[Colunas26]]*'Projeção Venda Mercado SP'!$H$98)</f>
        <v>1</v>
      </c>
      <c r="T9" s="144">
        <f>+Tabela13[[#This Row],[Colunas27]]+(Tabela13[[#This Row],[Colunas27]]*'Projeção Venda Mercado SP'!$H$98)</f>
        <v>1</v>
      </c>
      <c r="U9" s="144">
        <f>+Tabela13[[#This Row],[Colunas28]]+(Tabela13[[#This Row],[Colunas28]]*'Projeção Venda Mercado SP'!$H$98)</f>
        <v>1</v>
      </c>
      <c r="V9" s="144">
        <f>+Tabela13[[#This Row],[Colunas29]]+(Tabela13[[#This Row],[Colunas29]]*'Projeção Venda Mercado SP'!$H$98)</f>
        <v>1</v>
      </c>
      <c r="W9" s="144">
        <f>+Tabela13[[#This Row],[Colunas30]]+(Tabela13[[#This Row],[Colunas30]]*'Projeção Venda Mercado SP'!$H$98)</f>
        <v>1</v>
      </c>
      <c r="X9" s="144">
        <f>+Tabela13[[#This Row],[Colunas31]]+(Tabela13[[#This Row],[Colunas31]]*'Projeção Venda Mercado SP'!$H$98)</f>
        <v>1</v>
      </c>
      <c r="Y9" s="144">
        <f>+Tabela13[[#This Row],[Colunas32]]+(Tabela13[[#This Row],[Colunas32]]*'Projeção Venda Mercado SP'!$H$98)</f>
        <v>1</v>
      </c>
      <c r="Z9" s="144">
        <f>+Tabela13[[#This Row],[Colunas33]]+(Tabela13[[#This Row],[Colunas33]]*'Projeção Venda Mercado SP'!$H$98)</f>
        <v>1</v>
      </c>
      <c r="AA9" s="144">
        <f>+Tabela13[[#This Row],[Colunas34]]+(Tabela13[[#This Row],[Colunas34]]*'Projeção Venda Mercado SP'!$H$98)</f>
        <v>1</v>
      </c>
      <c r="AB9" s="144">
        <f>+Tabela13[[#This Row],[Colunas35]]+(Tabela13[[#This Row],[Colunas35]]*'Projeção Venda Mercado SP'!$H$98)</f>
        <v>1</v>
      </c>
      <c r="AC9" s="144">
        <f>+Tabela13[[#This Row],[Colunas36]]+(Tabela13[[#This Row],[Colunas36]]*'Projeção Venda Mercado SP'!$H$98)</f>
        <v>1</v>
      </c>
      <c r="AD9" s="144">
        <f>+Tabela13[[#This Row],[Colunas37]]+(Tabela13[[#This Row],[Colunas37]]*'Projeção Venda Mercado SP'!$H$98)</f>
        <v>1</v>
      </c>
      <c r="AE9" s="144">
        <f>+Tabela13[[#This Row],[Colunas38]]+(Tabela13[[#This Row],[Colunas38]]*'Projeção Venda Mercado SP'!$H$98)</f>
        <v>1</v>
      </c>
      <c r="AF9" s="144">
        <f>+Tabela13[[#This Row],[Colunas39]]+(Tabela13[[#This Row],[Colunas39]]*'Projeção Venda Mercado SP'!$H$98)</f>
        <v>1</v>
      </c>
      <c r="AG9" s="144">
        <f>+Tabela13[[#This Row],[Colunas40]]+(Tabela13[[#This Row],[Colunas40]]*'Projeção Venda Mercado SP'!$H$98)</f>
        <v>1</v>
      </c>
      <c r="AH9" s="144">
        <f>+Tabela13[[#This Row],[Colunas41]]+(Tabela13[[#This Row],[Colunas41]]*'Projeção Venda Mercado SP'!$H$98)</f>
        <v>1</v>
      </c>
      <c r="AI9" s="144">
        <f>+Tabela13[[#This Row],[Colunas42]]+(Tabela13[[#This Row],[Colunas42]]*'Projeção Venda Mercado SP'!$H$98)</f>
        <v>1</v>
      </c>
      <c r="AJ9" s="144">
        <f>+Tabela13[[#This Row],[Colunas43]]+(Tabela13[[#This Row],[Colunas43]]*'Projeção Venda Mercado SP'!$H$98)</f>
        <v>1</v>
      </c>
      <c r="AK9" s="144">
        <f>+Tabela13[[#This Row],[Colunas44]]+(Tabela13[[#This Row],[Colunas44]]*'Projeção Venda Mercado SP'!$H$98)</f>
        <v>1</v>
      </c>
      <c r="AL9" s="144">
        <f>+Tabela13[[#This Row],[Colunas45]]+(Tabela13[[#This Row],[Colunas45]]*'Projeção Venda Mercado SP'!$H$98)</f>
        <v>1</v>
      </c>
      <c r="AM9" s="144">
        <f>+Tabela13[[#This Row],[Colunas46]]+(Tabela13[[#This Row],[Colunas46]]*'Projeção Venda Mercado SP'!$H$98)</f>
        <v>1</v>
      </c>
      <c r="AN9" s="144">
        <f>+Tabela13[[#This Row],[Colunas47]]+(Tabela13[[#This Row],[Colunas47]]*'Projeção Venda Mercado SP'!$H$98)</f>
        <v>1</v>
      </c>
      <c r="AO9" s="144">
        <f>+Tabela13[[#This Row],[Colunas48]]+(Tabela13[[#This Row],[Colunas48]]*'Projeção Venda Mercado SP'!$H$98)</f>
        <v>1</v>
      </c>
      <c r="AP9" s="144">
        <f>+Tabela13[[#This Row],[Colunas49]]+(Tabela13[[#This Row],[Colunas49]]*'Projeção Venda Mercado SP'!$H$98)</f>
        <v>1</v>
      </c>
      <c r="AQ9" s="144">
        <f>+Tabela13[[#This Row],[Colunas50]]+(Tabela13[[#This Row],[Colunas50]]*'Projeção Venda Mercado SP'!$H$98)</f>
        <v>1</v>
      </c>
      <c r="AR9" s="144">
        <f>+Tabela13[[#This Row],[Colunas51]]+(Tabela13[[#This Row],[Colunas51]]*'Projeção Venda Mercado SP'!$H$98)</f>
        <v>1</v>
      </c>
      <c r="AS9" s="144">
        <f>+Tabela13[[#This Row],[Colunas52]]+(Tabela13[[#This Row],[Colunas52]]*'Projeção Venda Mercado SP'!$H$98)</f>
        <v>1</v>
      </c>
      <c r="AT9" s="144">
        <f>+Tabela13[[#This Row],[Colunas53]]+(Tabela13[[#This Row],[Colunas53]]*'Projeção Venda Mercado SP'!$H$98)</f>
        <v>1</v>
      </c>
      <c r="AU9" s="144">
        <f>+Tabela13[[#This Row],[Colunas54]]+(Tabela13[[#This Row],[Colunas54]]*'Projeção Venda Mercado SP'!$H$98)</f>
        <v>1</v>
      </c>
      <c r="AV9" s="144">
        <f>+Tabela13[[#This Row],[Colunas55]]+(Tabela13[[#This Row],[Colunas55]]*'Projeção Venda Mercado SP'!$H$98)</f>
        <v>1</v>
      </c>
      <c r="AW9" s="144">
        <f>+Tabela13[[#This Row],[Colunas56]]+(Tabela13[[#This Row],[Colunas56]]*'Projeção Venda Mercado SP'!$H$98)</f>
        <v>1</v>
      </c>
      <c r="AX9" s="144">
        <f>+Tabela13[[#This Row],[Colunas57]]+(Tabela13[[#This Row],[Colunas57]]*'Projeção Venda Mercado SP'!$H$98)</f>
        <v>1</v>
      </c>
      <c r="AY9" s="144">
        <f>+Tabela13[[#This Row],[Colunas58]]+(Tabela13[[#This Row],[Colunas58]]*'Projeção Venda Mercado SP'!$H$98)</f>
        <v>1</v>
      </c>
      <c r="AZ9" s="144">
        <f>+Tabela13[[#This Row],[Colunas59]]+(Tabela13[[#This Row],[Colunas59]]*'Projeção Venda Mercado SP'!$H$98)</f>
        <v>1</v>
      </c>
      <c r="BA9" s="144">
        <f>+Tabela13[[#This Row],[Colunas60]]+(Tabela13[[#This Row],[Colunas60]]*'Projeção Venda Mercado SP'!$H$98)</f>
        <v>1</v>
      </c>
      <c r="BB9" s="144">
        <f>+Tabela13[[#This Row],[Colunas61]]+(Tabela13[[#This Row],[Colunas61]]*'Projeção Venda Mercado SP'!$H$98)</f>
        <v>1</v>
      </c>
      <c r="BC9" s="144">
        <f>+Tabela13[[#This Row],[Colunas62]]+(Tabela13[[#This Row],[Colunas62]]*'Projeção Venda Mercado SP'!$H$98)</f>
        <v>1</v>
      </c>
      <c r="BD9" s="144">
        <f>+Tabela13[[#This Row],[Colunas63]]+(Tabela13[[#This Row],[Colunas63]]*'Projeção Venda Mercado SP'!$H$98)</f>
        <v>1</v>
      </c>
      <c r="BE9" s="144">
        <f>+Tabela13[[#This Row],[Colunas64]]+(Tabela13[[#This Row],[Colunas64]]*'Projeção Venda Mercado SP'!$H$98)</f>
        <v>1</v>
      </c>
      <c r="BF9" s="144">
        <f>+Tabela13[[#This Row],[Colunas65]]+(Tabela13[[#This Row],[Colunas65]]*'Projeção Venda Mercado SP'!$H$98)</f>
        <v>1</v>
      </c>
      <c r="BG9" s="144">
        <f>+Tabela13[[#This Row],[Colunas66]]+(Tabela13[[#This Row],[Colunas66]]*'Projeção Venda Mercado SP'!$H$98)</f>
        <v>1</v>
      </c>
      <c r="BH9" s="144">
        <f>+Tabela13[[#This Row],[Colunas67]]+(Tabela13[[#This Row],[Colunas67]]*'Projeção Venda Mercado SP'!$H$98)</f>
        <v>1</v>
      </c>
      <c r="BI9" s="144">
        <f>+Tabela13[[#This Row],[Colunas68]]+(Tabela13[[#This Row],[Colunas68]]*'Projeção Venda Mercado SP'!$H$98)</f>
        <v>1</v>
      </c>
      <c r="BJ9" s="144">
        <f>+Tabela13[[#This Row],[Colunas69]]+(Tabela13[[#This Row],[Colunas69]]*'Projeção Venda Mercado SP'!$H$98)</f>
        <v>1</v>
      </c>
      <c r="BK9" s="144">
        <f>+Tabela13[[#This Row],[Colunas70]]+(Tabela13[[#This Row],[Colunas70]]*'Projeção Venda Mercado SP'!$H$98)</f>
        <v>1</v>
      </c>
      <c r="BL9" s="144">
        <f>+Tabela13[[#This Row],[Colunas71]]+(Tabela13[[#This Row],[Colunas71]]*'Projeção Venda Mercado SP'!$H$98)</f>
        <v>1</v>
      </c>
      <c r="BM9" s="144">
        <f>+Tabela13[[#This Row],[Colunas72]]+(Tabela13[[#This Row],[Colunas72]]*'Projeção Venda Mercado SP'!$H$98)</f>
        <v>1</v>
      </c>
      <c r="BN9" s="144">
        <f>+Tabela13[[#This Row],[Colunas73]]+(Tabela13[[#This Row],[Colunas73]]*'Projeção Venda Mercado SP'!$H$98)</f>
        <v>1</v>
      </c>
      <c r="BO9" s="144">
        <f>+Tabela13[[#This Row],[Colunas74]]+(Tabela13[[#This Row],[Colunas74]]*'Projeção Venda Mercado SP'!$H$98)</f>
        <v>1</v>
      </c>
      <c r="BP9" s="144">
        <f>+Tabela13[[#This Row],[Colunas75]]+(Tabela13[[#This Row],[Colunas75]]*'Projeção Venda Mercado SP'!$H$98)</f>
        <v>1</v>
      </c>
      <c r="BQ9" s="144">
        <f>+Tabela13[[#This Row],[Colunas76]]+(Tabela13[[#This Row],[Colunas76]]*'Projeção Venda Mercado SP'!$H$98)</f>
        <v>1</v>
      </c>
      <c r="BR9" s="144">
        <f>+Tabela13[[#This Row],[Colunas77]]+(Tabela13[[#This Row],[Colunas77]]*'Projeção Venda Mercado SP'!$H$98)</f>
        <v>1</v>
      </c>
      <c r="BS9" s="144">
        <f>+Tabela13[[#This Row],[Colunas78]]+(Tabela13[[#This Row],[Colunas78]]*'Projeção Venda Mercado SP'!$H$98)</f>
        <v>1</v>
      </c>
      <c r="BT9" s="144">
        <f>+Tabela13[[#This Row],[Colunas79]]+(Tabela13[[#This Row],[Colunas79]]*'Projeção Venda Mercado SP'!$H$98)</f>
        <v>1</v>
      </c>
      <c r="BU9" s="144">
        <f>+Tabela13[[#This Row],[Colunas80]]+(Tabela13[[#This Row],[Colunas80]]*'Projeção Venda Mercado SP'!$H$98)</f>
        <v>1</v>
      </c>
      <c r="BV9" s="144">
        <f>+Tabela13[[#This Row],[Colunas81]]+(Tabela13[[#This Row],[Colunas81]]*'Projeção Venda Mercado SP'!$H$98)</f>
        <v>1</v>
      </c>
      <c r="BW9" s="144">
        <f>+Tabela13[[#This Row],[Colunas82]]+(Tabela13[[#This Row],[Colunas82]]*'Projeção Venda Mercado SP'!$H$98)</f>
        <v>1</v>
      </c>
      <c r="BX9" s="144">
        <f>+Tabela13[[#This Row],[Colunas83]]+(Tabela13[[#This Row],[Colunas83]]*'Projeção Venda Mercado SP'!$H$98)</f>
        <v>1</v>
      </c>
      <c r="BY9" s="144">
        <f>+Tabela13[[#This Row],[Colunas84]]+(Tabela13[[#This Row],[Colunas84]]*'Projeção Venda Mercado SP'!$H$98)</f>
        <v>1</v>
      </c>
      <c r="BZ9" s="144">
        <f>+Tabela13[[#This Row],[Colunas85]]+(Tabela13[[#This Row],[Colunas85]]*'Projeção Venda Mercado SP'!$H$98)</f>
        <v>1</v>
      </c>
      <c r="CA9" s="144">
        <f>+Tabela13[[#This Row],[Colunas86]]+(Tabela13[[#This Row],[Colunas86]]*'Projeção Venda Mercado SP'!$H$98)</f>
        <v>1</v>
      </c>
      <c r="CB9" s="144">
        <f>+Tabela13[[#This Row],[Colunas87]]+(Tabela13[[#This Row],[Colunas87]]*'Projeção Venda Mercado SP'!$H$98)</f>
        <v>1</v>
      </c>
      <c r="CC9" s="144">
        <f>+Tabela13[[#This Row],[Colunas88]]+(Tabela13[[#This Row],[Colunas88]]*'Projeção Venda Mercado SP'!$H$98)</f>
        <v>1</v>
      </c>
      <c r="CD9" s="144">
        <f>+Tabela13[[#This Row],[Colunas89]]+(Tabela13[[#This Row],[Colunas89]]*'Projeção Venda Mercado SP'!$H$98)</f>
        <v>1</v>
      </c>
      <c r="CE9" s="144">
        <f>+Tabela13[[#This Row],[Colunas90]]+(Tabela13[[#This Row],[Colunas90]]*'Projeção Venda Mercado SP'!$H$98)</f>
        <v>1</v>
      </c>
      <c r="CF9" s="144">
        <f>+Tabela13[[#This Row],[Colunas91]]+(Tabela13[[#This Row],[Colunas91]]*'Projeção Venda Mercado SP'!$H$98)</f>
        <v>1</v>
      </c>
      <c r="CG9" s="144">
        <f>+Tabela13[[#This Row],[Colunas92]]+(Tabela13[[#This Row],[Colunas92]]*'Projeção Venda Mercado SP'!$H$98)</f>
        <v>1</v>
      </c>
      <c r="CH9" s="144">
        <f>+Tabela13[[#This Row],[Colunas93]]+(Tabela13[[#This Row],[Colunas93]]*'Projeção Venda Mercado SP'!$H$98)</f>
        <v>1</v>
      </c>
      <c r="CI9" s="144">
        <f>+Tabela13[[#This Row],[Colunas94]]+(Tabela13[[#This Row],[Colunas94]]*'Projeção Venda Mercado SP'!$H$98)</f>
        <v>1</v>
      </c>
      <c r="CJ9" s="144">
        <f>+Tabela13[[#This Row],[Colunas95]]+(Tabela13[[#This Row],[Colunas95]]*'Projeção Venda Mercado SP'!$H$98)</f>
        <v>1</v>
      </c>
      <c r="CK9" s="144">
        <f>+Tabela13[[#This Row],[Colunas96]]+(Tabela13[[#This Row],[Colunas96]]*'Projeção Venda Mercado SP'!$H$98)</f>
        <v>1</v>
      </c>
      <c r="CL9" s="144">
        <f>+Tabela13[[#This Row],[Colunas97]]+(Tabela13[[#This Row],[Colunas97]]*'Projeção Venda Mercado SP'!$H$98)</f>
        <v>1</v>
      </c>
      <c r="CM9" s="144">
        <f>+Tabela13[[#This Row],[Colunas98]]+(Tabela13[[#This Row],[Colunas98]]*'Projeção Venda Mercado SP'!$H$98)</f>
        <v>1</v>
      </c>
      <c r="CN9" s="144">
        <f>+Tabela13[[#This Row],[Colunas99]]+(Tabela13[[#This Row],[Colunas99]]*'Projeção Venda Mercado SP'!$H$98)</f>
        <v>1</v>
      </c>
      <c r="CO9" s="144">
        <f>+Tabela13[[#This Row],[Colunas100]]+(Tabela13[[#This Row],[Colunas100]]*'Projeção Venda Mercado SP'!$H$98)</f>
        <v>1</v>
      </c>
      <c r="CP9" s="144">
        <f>+Tabela13[[#This Row],[Colunas101]]+(Tabela13[[#This Row],[Colunas101]]*'Projeção Venda Mercado SP'!$H$98)</f>
        <v>1</v>
      </c>
      <c r="CQ9" s="144">
        <f>+Tabela13[[#This Row],[Colunas102]]+(Tabela13[[#This Row],[Colunas102]]*'Projeção Venda Mercado SP'!$H$98)</f>
        <v>1</v>
      </c>
      <c r="CR9" s="144">
        <f>+Tabela13[[#This Row],[Colunas103]]+(Tabela13[[#This Row],[Colunas103]]*'Projeção Venda Mercado SP'!$H$98)</f>
        <v>1</v>
      </c>
      <c r="CS9" s="144">
        <f>+Tabela13[[#This Row],[Colunas104]]+(Tabela13[[#This Row],[Colunas104]]*'Projeção Venda Mercado SP'!$H$98)</f>
        <v>1</v>
      </c>
      <c r="CT9" s="144">
        <f>+Tabela13[[#This Row],[Colunas105]]+(Tabela13[[#This Row],[Colunas105]]*'Projeção Venda Mercado SP'!$H$98)</f>
        <v>1</v>
      </c>
      <c r="CU9" s="144">
        <f>+Tabela13[[#This Row],[Colunas106]]+(Tabela13[[#This Row],[Colunas106]]*'Projeção Venda Mercado SP'!$H$98)</f>
        <v>1</v>
      </c>
      <c r="CV9" s="144">
        <f>+Tabela13[[#This Row],[Colunas107]]+(Tabela13[[#This Row],[Colunas107]]*'Projeção Venda Mercado SP'!$H$98)</f>
        <v>1</v>
      </c>
      <c r="CW9" s="144">
        <f>+Tabela13[[#This Row],[Colunas108]]+(Tabela13[[#This Row],[Colunas108]]*'Projeção Venda Mercado SP'!$H$98)</f>
        <v>1</v>
      </c>
      <c r="CX9" s="144">
        <f>+Tabela13[[#This Row],[Colunas109]]+(Tabela13[[#This Row],[Colunas109]]*'Projeção Venda Mercado SP'!$H$98)</f>
        <v>1</v>
      </c>
      <c r="CY9" s="144">
        <f>+Tabela13[[#This Row],[Colunas110]]+(Tabela13[[#This Row],[Colunas110]]*'Projeção Venda Mercado SP'!$H$98)</f>
        <v>1</v>
      </c>
      <c r="CZ9" s="144">
        <f>+Tabela13[[#This Row],[Colunas111]]+(Tabela13[[#This Row],[Colunas111]]*'Projeção Venda Mercado SP'!$H$98)</f>
        <v>1</v>
      </c>
      <c r="DA9" s="144">
        <f>+Tabela13[[#This Row],[Colunas112]]+(Tabela13[[#This Row],[Colunas112]]*'Projeção Venda Mercado SP'!$H$98)</f>
        <v>1</v>
      </c>
      <c r="DB9" s="144">
        <f>+Tabela13[[#This Row],[Colunas113]]+(Tabela13[[#This Row],[Colunas113]]*'Projeção Venda Mercado SP'!$H$98)</f>
        <v>1</v>
      </c>
      <c r="DC9" s="144">
        <f>+Tabela13[[#This Row],[Colunas114]]+(Tabela13[[#This Row],[Colunas114]]*'Projeção Venda Mercado SP'!$H$98)</f>
        <v>1</v>
      </c>
      <c r="DD9" s="144">
        <f>+Tabela13[[#This Row],[Colunas115]]+(Tabela13[[#This Row],[Colunas115]]*'Projeção Venda Mercado SP'!$H$98)</f>
        <v>1</v>
      </c>
      <c r="DE9" s="144">
        <f>+Tabela13[[#This Row],[Colunas116]]+(Tabela13[[#This Row],[Colunas116]]*'Projeção Venda Mercado SP'!$H$98)</f>
        <v>1</v>
      </c>
      <c r="DF9" s="144">
        <f>+Tabela13[[#This Row],[Colunas117]]+(Tabela13[[#This Row],[Colunas117]]*'Projeção Venda Mercado SP'!$H$98)</f>
        <v>1</v>
      </c>
      <c r="DG9" s="144">
        <f>+Tabela13[[#This Row],[Colunas118]]+(Tabela13[[#This Row],[Colunas118]]*'Projeção Venda Mercado SP'!$H$98)</f>
        <v>1</v>
      </c>
      <c r="DH9" s="144">
        <f>+Tabela13[[#This Row],[Colunas119]]+(Tabela13[[#This Row],[Colunas119]]*'Projeção Venda Mercado SP'!$H$98)</f>
        <v>1</v>
      </c>
      <c r="DI9" s="144">
        <f>+Tabela13[[#This Row],[Colunas120]]+(Tabela13[[#This Row],[Colunas120]]*'Projeção Venda Mercado SP'!$H$98)</f>
        <v>1</v>
      </c>
      <c r="DJ9" s="144">
        <f>+Tabela13[[#This Row],[Colunas121]]+(Tabela13[[#This Row],[Colunas121]]*'Projeção Venda Mercado SP'!$H$98)</f>
        <v>1</v>
      </c>
      <c r="DK9" s="144">
        <f>+Tabela13[[#This Row],[Colunas122]]+(Tabela13[[#This Row],[Colunas122]]*'Projeção Venda Mercado SP'!$H$98)</f>
        <v>1</v>
      </c>
      <c r="DL9" s="144">
        <f>+Tabela13[[#This Row],[Colunas123]]+(Tabela13[[#This Row],[Colunas123]]*'Projeção Venda Mercado SP'!$H$98)</f>
        <v>1</v>
      </c>
      <c r="DM9" s="144">
        <f>+Tabela13[[#This Row],[Colunas124]]+(Tabela13[[#This Row],[Colunas124]]*'Projeção Venda Mercado SP'!$H$98)</f>
        <v>1</v>
      </c>
      <c r="DN9" s="144">
        <f>+Tabela13[[#This Row],[Colunas125]]+(Tabela13[[#This Row],[Colunas125]]*'Projeção Venda Mercado SP'!$H$98)</f>
        <v>1</v>
      </c>
      <c r="DO9" s="144">
        <f>+Tabela13[[#This Row],[Colunas126]]+(Tabela13[[#This Row],[Colunas126]]*'Projeção Venda Mercado SP'!$H$98)</f>
        <v>1</v>
      </c>
      <c r="DP9" s="144">
        <f>+Tabela13[[#This Row],[Colunas127]]+(Tabela13[[#This Row],[Colunas127]]*'Projeção Venda Mercado SP'!$H$98)</f>
        <v>1</v>
      </c>
      <c r="DQ9" s="144">
        <f>+Tabela13[[#This Row],[Colunas128]]+(Tabela13[[#This Row],[Colunas128]]*'Projeção Venda Mercado SP'!$H$98)</f>
        <v>1</v>
      </c>
      <c r="DR9" s="144">
        <f>+Tabela13[[#This Row],[Colunas129]]+(Tabela13[[#This Row],[Colunas129]]*'Projeção Venda Mercado SP'!$H$98)</f>
        <v>1</v>
      </c>
      <c r="DS9" s="144">
        <f>+Tabela13[[#This Row],[Colunas130]]+(Tabela13[[#This Row],[Colunas130]]*'Projeção Venda Mercado SP'!$H$98)</f>
        <v>1</v>
      </c>
      <c r="DT9" s="144">
        <f>+Tabela13[[#This Row],[Colunas131]]+(Tabela13[[#This Row],[Colunas131]]*'Projeção Venda Mercado SP'!$H$98)</f>
        <v>1</v>
      </c>
      <c r="DU9" s="144">
        <f>+Tabela13[[#This Row],[Colunas132]]+(Tabela13[[#This Row],[Colunas132]]*'Projeção Venda Mercado SP'!$H$98)</f>
        <v>1</v>
      </c>
      <c r="DV9" s="144">
        <f>+Tabela13[[#This Row],[Colunas133]]+(Tabela13[[#This Row],[Colunas133]]*'Projeção Venda Mercado SP'!$H$98)</f>
        <v>1</v>
      </c>
      <c r="DW9" s="144">
        <f>+Tabela13[[#This Row],[Colunas134]]+(Tabela13[[#This Row],[Colunas134]]*'Projeção Venda Mercado SP'!$H$98)</f>
        <v>1</v>
      </c>
      <c r="DX9" s="144">
        <f>+Tabela13[[#This Row],[Colunas135]]+(Tabela13[[#This Row],[Colunas135]]*'Projeção Venda Mercado SP'!$H$98)</f>
        <v>1</v>
      </c>
      <c r="DY9" s="144">
        <f>+Tabela13[[#This Row],[Colunas136]]+(Tabela13[[#This Row],[Colunas136]]*'Projeção Venda Mercado SP'!$H$98)</f>
        <v>1</v>
      </c>
      <c r="DZ9" s="144">
        <f>+Tabela13[[#This Row],[Colunas137]]+(Tabela13[[#This Row],[Colunas137]]*'Projeção Venda Mercado SP'!$H$98)</f>
        <v>1</v>
      </c>
      <c r="EA9" s="144">
        <f>+Tabela13[[#This Row],[Colunas138]]+(Tabela13[[#This Row],[Colunas138]]*'Projeção Venda Mercado SP'!$H$98)</f>
        <v>1</v>
      </c>
      <c r="EB9" s="144">
        <f>+Tabela13[[#This Row],[Colunas139]]+(Tabela13[[#This Row],[Colunas139]]*'Projeção Venda Mercado SP'!$H$98)</f>
        <v>1</v>
      </c>
      <c r="EC9" s="144">
        <f>+Tabela13[[#This Row],[Colunas140]]+(Tabela13[[#This Row],[Colunas140]]*'Projeção Venda Mercado SP'!$H$98)</f>
        <v>1</v>
      </c>
      <c r="ED9" s="144">
        <f>+Tabela13[[#This Row],[Colunas141]]+(Tabela13[[#This Row],[Colunas141]]*'Projeção Venda Mercado SP'!$H$98)</f>
        <v>1</v>
      </c>
      <c r="EE9" s="144">
        <f>+Tabela13[[#This Row],[Colunas142]]+(Tabela13[[#This Row],[Colunas142]]*'Projeção Venda Mercado SP'!$H$98)</f>
        <v>1</v>
      </c>
      <c r="EF9" s="144">
        <f>+Tabela13[[#This Row],[Colunas134]]+(Tabela13[[#This Row],[Colunas134]]*'Projeção Venda Mercado SP'!$Q$98)</f>
        <v>1</v>
      </c>
      <c r="EG9" s="144">
        <f>+Tabela13[[#This Row],[Colunas134]]+(Tabela13[[#This Row],[Colunas134]]*'Projeção Venda Mercado SP'!$Q$98)</f>
        <v>1</v>
      </c>
      <c r="EH9" s="144">
        <f>+Tabela13[[#This Row],[Colunas134]]+(Tabela13[[#This Row],[Colunas134]]*'Projeção Venda Mercado SP'!$Q$98)</f>
        <v>1</v>
      </c>
      <c r="EI9" s="144">
        <f>+Tabela13[[#This Row],[Colunas146]]+(Tabela13[[#This Row],[Colunas146]]*'Projeção Venda Mercado SP'!$R$98)</f>
        <v>1</v>
      </c>
      <c r="EJ9" s="144">
        <f>+Tabela13[[#This Row],[Colunas146]]+(Tabela13[[#This Row],[Colunas146]]*'Projeção Venda Mercado SP'!$R$98)</f>
        <v>1</v>
      </c>
      <c r="EK9" s="144">
        <f>+Tabela13[[#This Row],[Colunas146]]+(Tabela13[[#This Row],[Colunas146]]*'Projeção Venda Mercado SP'!$R$98)</f>
        <v>1</v>
      </c>
      <c r="EL9" s="144">
        <f>+Tabela13[[#This Row],[Colunas146]]+(Tabela13[[#This Row],[Colunas146]]*'Projeção Venda Mercado SP'!$R$98)</f>
        <v>1</v>
      </c>
      <c r="EM9" s="144">
        <f>+Tabela13[[#This Row],[Colunas146]]+(Tabela13[[#This Row],[Colunas146]]*'Projeção Venda Mercado SP'!$R$98)</f>
        <v>1</v>
      </c>
      <c r="EN9" s="144">
        <f>+Tabela13[[#This Row],[Colunas146]]+(Tabela13[[#This Row],[Colunas146]]*'Projeção Venda Mercado SP'!$R$98)</f>
        <v>1</v>
      </c>
      <c r="EO9" s="144">
        <f>+Tabela13[[#This Row],[Colunas146]]+(Tabela13[[#This Row],[Colunas146]]*'Projeção Venda Mercado SP'!$R$98)</f>
        <v>1</v>
      </c>
      <c r="EP9" s="144">
        <f>+Tabela13[[#This Row],[Colunas146]]+(Tabela13[[#This Row],[Colunas146]]*'Projeção Venda Mercado SP'!$R$98)</f>
        <v>1</v>
      </c>
      <c r="EQ9" s="144">
        <f>+Tabela13[[#This Row],[Colunas146]]+(Tabela13[[#This Row],[Colunas146]]*'Projeção Venda Mercado SP'!$R$98)</f>
        <v>1</v>
      </c>
      <c r="ER9" s="144">
        <f>+Tabela13[[#This Row],[Colunas146]]+(Tabela13[[#This Row],[Colunas146]]*'Projeção Venda Mercado SP'!$R$98)</f>
        <v>1</v>
      </c>
      <c r="ES9" s="144">
        <f>+Tabela13[[#This Row],[Colunas146]]+(Tabela13[[#This Row],[Colunas146]]*'Projeção Venda Mercado SP'!$R$98)</f>
        <v>1</v>
      </c>
      <c r="ET9" s="144">
        <f>+Tabela13[[#This Row],[Colunas146]]+(Tabela13[[#This Row],[Colunas146]]*'Projeção Venda Mercado SP'!$R$98)</f>
        <v>1</v>
      </c>
      <c r="EU9" s="144">
        <f>+Tabela13[[#This Row],[Colunas158]]+(Tabela13[[#This Row],[Colunas158]]*'Projeção Venda Mercado SP'!$S$98)</f>
        <v>1</v>
      </c>
      <c r="EV9" s="144">
        <f>+Tabela13[[#This Row],[Colunas158]]+(Tabela13[[#This Row],[Colunas158]]*'Projeção Venda Mercado SP'!$S$98)</f>
        <v>1</v>
      </c>
      <c r="EW9" s="144">
        <f>+Tabela13[[#This Row],[Colunas158]]+(Tabela13[[#This Row],[Colunas158]]*'Projeção Venda Mercado SP'!$S$98)</f>
        <v>1</v>
      </c>
      <c r="EX9" s="144">
        <f>+Tabela13[[#This Row],[Colunas158]]+(Tabela13[[#This Row],[Colunas158]]*'Projeção Venda Mercado SP'!$S$98)</f>
        <v>1</v>
      </c>
      <c r="EY9" s="144">
        <f>+Tabela13[[#This Row],[Colunas158]]+(Tabela13[[#This Row],[Colunas158]]*'Projeção Venda Mercado SP'!$S$98)</f>
        <v>1</v>
      </c>
      <c r="EZ9" s="144">
        <f>+Tabela13[[#This Row],[Colunas158]]+(Tabela13[[#This Row],[Colunas158]]*'Projeção Venda Mercado SP'!$S$98)</f>
        <v>1</v>
      </c>
      <c r="FA9" s="144">
        <f>+Tabela13[[#This Row],[Colunas158]]+(Tabela13[[#This Row],[Colunas158]]*'Projeção Venda Mercado SP'!$S$98)</f>
        <v>1</v>
      </c>
      <c r="FB9" s="144">
        <f>+Tabela13[[#This Row],[Colunas158]]+(Tabela13[[#This Row],[Colunas158]]*'Projeção Venda Mercado SP'!$S$98)</f>
        <v>1</v>
      </c>
      <c r="FC9" s="144">
        <f>+Tabela13[[#This Row],[Colunas158]]+(Tabela13[[#This Row],[Colunas158]]*'Projeção Venda Mercado SP'!$S$98)</f>
        <v>1</v>
      </c>
      <c r="FD9" s="144">
        <f>+Tabela13[[#This Row],[Colunas158]]+(Tabela13[[#This Row],[Colunas158]]*'Projeção Venda Mercado SP'!$S$98)</f>
        <v>1</v>
      </c>
      <c r="FE9" s="144">
        <f>+Tabela13[[#This Row],[Colunas158]]+(Tabela13[[#This Row],[Colunas158]]*'Projeção Venda Mercado SP'!$S$98)</f>
        <v>1</v>
      </c>
      <c r="FF9" s="144">
        <f>+Tabela13[[#This Row],[Colunas158]]+(Tabela13[[#This Row],[Colunas158]]*'Projeção Venda Mercado SP'!$S$98)</f>
        <v>1</v>
      </c>
      <c r="FG9" s="144">
        <f>+Tabela13[[#This Row],[Colunas170]]+(Tabela13[[#This Row],[Colunas170]]*'Projeção Venda Mercado SP'!$T$98)</f>
        <v>1</v>
      </c>
      <c r="FH9" s="144">
        <f>+Tabela13[[#This Row],[Colunas170]]+(Tabela13[[#This Row],[Colunas170]]*'Projeção Venda Mercado SP'!$T$98)</f>
        <v>1</v>
      </c>
      <c r="FI9" s="144">
        <f>+Tabela13[[#This Row],[Colunas170]]+(Tabela13[[#This Row],[Colunas170]]*'Projeção Venda Mercado SP'!$T$98)</f>
        <v>1</v>
      </c>
      <c r="FJ9" s="144">
        <f>+Tabela13[[#This Row],[Colunas170]]+(Tabela13[[#This Row],[Colunas170]]*'Projeção Venda Mercado SP'!$T$98)</f>
        <v>1</v>
      </c>
      <c r="FK9" s="144">
        <f>+Tabela13[[#This Row],[Colunas170]]+(Tabela13[[#This Row],[Colunas170]]*'Projeção Venda Mercado SP'!$T$98)</f>
        <v>1</v>
      </c>
      <c r="FL9" s="144">
        <f>+Tabela13[[#This Row],[Colunas170]]+(Tabela13[[#This Row],[Colunas170]]*'Projeção Venda Mercado SP'!$T$98)</f>
        <v>1</v>
      </c>
      <c r="FM9" s="144">
        <f>+Tabela13[[#This Row],[Colunas170]]+(Tabela13[[#This Row],[Colunas170]]*'Projeção Venda Mercado SP'!$T$98)</f>
        <v>1</v>
      </c>
      <c r="FN9" s="144">
        <f>+Tabela13[[#This Row],[Colunas170]]+(Tabela13[[#This Row],[Colunas170]]*'Projeção Venda Mercado SP'!$T$98)</f>
        <v>1</v>
      </c>
      <c r="FO9" s="144">
        <f>+Tabela13[[#This Row],[Colunas170]]+(Tabela13[[#This Row],[Colunas170]]*'Projeção Venda Mercado SP'!$T$98)</f>
        <v>1</v>
      </c>
      <c r="FP9" s="144">
        <f>+Tabela13[[#This Row],[Colunas170]]+(Tabela13[[#This Row],[Colunas170]]*'Projeção Venda Mercado SP'!$T$98)</f>
        <v>1</v>
      </c>
      <c r="FQ9" s="144">
        <f>+Tabela13[[#This Row],[Colunas170]]+(Tabela13[[#This Row],[Colunas170]]*'Projeção Venda Mercado SP'!$T$98)</f>
        <v>1</v>
      </c>
      <c r="FR9" s="144">
        <f>+Tabela13[[#This Row],[Colunas170]]+(Tabela13[[#This Row],[Colunas170]]*'Projeção Venda Mercado SP'!$T$98)</f>
        <v>1</v>
      </c>
      <c r="FS9" s="144">
        <f>+Tabela13[[#This Row],[Colunas182]]+(Tabela13[[#This Row],[Colunas182]]*'Projeção Venda Mercado SP'!$U$98)</f>
        <v>1</v>
      </c>
      <c r="FT9" s="144">
        <f>+Tabela13[[#This Row],[Colunas182]]+(Tabela13[[#This Row],[Colunas182]]*'Projeção Venda Mercado SP'!$U$98)</f>
        <v>1</v>
      </c>
      <c r="FU9" s="144">
        <f>+Tabela13[[#This Row],[Colunas182]]+(Tabela13[[#This Row],[Colunas182]]*'Projeção Venda Mercado SP'!$U$98)</f>
        <v>1</v>
      </c>
      <c r="FV9" s="144">
        <f>+Tabela13[[#This Row],[Colunas182]]+(Tabela13[[#This Row],[Colunas182]]*'Projeção Venda Mercado SP'!$U$98)</f>
        <v>1</v>
      </c>
      <c r="FW9" s="144">
        <f>+Tabela13[[#This Row],[Colunas182]]+(Tabela13[[#This Row],[Colunas182]]*'Projeção Venda Mercado SP'!$U$98)</f>
        <v>1</v>
      </c>
      <c r="FX9" s="144">
        <f>+Tabela13[[#This Row],[Colunas182]]+(Tabela13[[#This Row],[Colunas182]]*'Projeção Venda Mercado SP'!$U$98)</f>
        <v>1</v>
      </c>
      <c r="FY9" s="144">
        <f>+Tabela13[[#This Row],[Colunas182]]+(Tabela13[[#This Row],[Colunas182]]*'Projeção Venda Mercado SP'!$U$98)</f>
        <v>1</v>
      </c>
      <c r="FZ9" s="144">
        <f>+Tabela13[[#This Row],[Colunas182]]+(Tabela13[[#This Row],[Colunas182]]*'Projeção Venda Mercado SP'!$U$98)</f>
        <v>1</v>
      </c>
      <c r="GA9" s="144">
        <f>+Tabela13[[#This Row],[Colunas182]]+(Tabela13[[#This Row],[Colunas182]]*'Projeção Venda Mercado SP'!$U$98)</f>
        <v>1</v>
      </c>
      <c r="GB9" s="144">
        <f>+Tabela13[[#This Row],[Colunas182]]+(Tabela13[[#This Row],[Colunas182]]*'Projeção Venda Mercado SP'!$U$98)</f>
        <v>1</v>
      </c>
      <c r="GC9" s="144">
        <f>+Tabela13[[#This Row],[Colunas182]]+(Tabela13[[#This Row],[Colunas182]]*'Projeção Venda Mercado SP'!$U$98)</f>
        <v>1</v>
      </c>
      <c r="GD9" s="144">
        <f>+Tabela13[[#This Row],[Colunas182]]+(Tabela13[[#This Row],[Colunas182]]*'Projeção Venda Mercado SP'!$U$98)</f>
        <v>1</v>
      </c>
      <c r="GE9" s="144">
        <f>+Tabela13[[#This Row],[Colunas194]]+(Tabela13[[#This Row],[Colunas194]]*'Projeção Venda Mercado SP'!$V$98)</f>
        <v>1</v>
      </c>
      <c r="GF9" s="144">
        <f>+Tabela13[[#This Row],[Colunas194]]+(Tabela13[[#This Row],[Colunas194]]*'Projeção Venda Mercado SP'!$V$98)</f>
        <v>1</v>
      </c>
      <c r="GG9" s="144">
        <f>+Tabela13[[#This Row],[Colunas194]]+(Tabela13[[#This Row],[Colunas194]]*'Projeção Venda Mercado SP'!$V$98)</f>
        <v>1</v>
      </c>
      <c r="GH9" s="144">
        <f>+Tabela13[[#This Row],[Colunas194]]+(Tabela13[[#This Row],[Colunas194]]*'Projeção Venda Mercado SP'!$V$98)</f>
        <v>1</v>
      </c>
      <c r="GI9" s="144">
        <f>+Tabela13[[#This Row],[Colunas194]]+(Tabela13[[#This Row],[Colunas194]]*'Projeção Venda Mercado SP'!$V$98)</f>
        <v>1</v>
      </c>
      <c r="GJ9" s="144">
        <f>+Tabela13[[#This Row],[Colunas194]]+(Tabela13[[#This Row],[Colunas194]]*'Projeção Venda Mercado SP'!$V$98)</f>
        <v>1</v>
      </c>
      <c r="GK9" s="144">
        <f>+Tabela13[[#This Row],[Colunas194]]+(Tabela13[[#This Row],[Colunas194]]*'Projeção Venda Mercado SP'!$V$98)</f>
        <v>1</v>
      </c>
      <c r="GL9" s="144">
        <f>+Tabela13[[#This Row],[Colunas194]]+(Tabela13[[#This Row],[Colunas194]]*'Projeção Venda Mercado SP'!$V$98)</f>
        <v>1</v>
      </c>
      <c r="GM9" s="144">
        <f>+Tabela13[[#This Row],[Colunas194]]+(Tabela13[[#This Row],[Colunas194]]*'Projeção Venda Mercado SP'!$V$98)</f>
        <v>1</v>
      </c>
      <c r="GN9" s="144">
        <f>+Tabela13[[#This Row],[Colunas194]]+(Tabela13[[#This Row],[Colunas194]]*'Projeção Venda Mercado SP'!$V$98)</f>
        <v>1</v>
      </c>
      <c r="GO9" s="144">
        <f>+Tabela13[[#This Row],[Colunas194]]+(Tabela13[[#This Row],[Colunas194]]*'Projeção Venda Mercado SP'!$V$98)</f>
        <v>1</v>
      </c>
      <c r="GP9" s="144">
        <f>+Tabela13[[#This Row],[Colunas194]]+(Tabela13[[#This Row],[Colunas194]]*'Projeção Venda Mercado SP'!$V$98)</f>
        <v>1</v>
      </c>
      <c r="GQ9" s="144">
        <f>+Tabela13[[#This Row],[Colunas206]]+(Tabela13[[#This Row],[Colunas206]]*'Projeção Venda Mercado SP'!$X$98)</f>
        <v>1</v>
      </c>
      <c r="GR9" s="144">
        <f>+Tabela13[[#This Row],[Colunas206]]+(Tabela13[[#This Row],[Colunas206]]*'Projeção Venda Mercado SP'!$X$98)</f>
        <v>1</v>
      </c>
      <c r="GS9" s="144">
        <f>+Tabela13[[#This Row],[Colunas206]]+(Tabela13[[#This Row],[Colunas206]]*'Projeção Venda Mercado SP'!$X$98)</f>
        <v>1</v>
      </c>
      <c r="GT9" s="144">
        <f>+Tabela13[[#This Row],[Colunas206]]+(Tabela13[[#This Row],[Colunas206]]*'Projeção Venda Mercado SP'!$X$98)</f>
        <v>1</v>
      </c>
      <c r="GU9" s="144">
        <f>+Tabela13[[#This Row],[Colunas206]]+(Tabela13[[#This Row],[Colunas206]]*'Projeção Venda Mercado SP'!$X$98)</f>
        <v>1</v>
      </c>
      <c r="GV9" s="144">
        <f>+Tabela13[[#This Row],[Colunas206]]+(Tabela13[[#This Row],[Colunas206]]*'Projeção Venda Mercado SP'!$X$98)</f>
        <v>1</v>
      </c>
      <c r="GW9" s="144">
        <f>+Tabela13[[#This Row],[Colunas206]]+(Tabela13[[#This Row],[Colunas206]]*'Projeção Venda Mercado SP'!$X$98)</f>
        <v>1</v>
      </c>
      <c r="GX9" s="144">
        <f>+Tabela13[[#This Row],[Colunas206]]+(Tabela13[[#This Row],[Colunas206]]*'Projeção Venda Mercado SP'!$X$98)</f>
        <v>1</v>
      </c>
      <c r="GY9" s="144">
        <f>+Tabela13[[#This Row],[Colunas206]]+(Tabela13[[#This Row],[Colunas206]]*'Projeção Venda Mercado SP'!$X$98)</f>
        <v>1</v>
      </c>
      <c r="GZ9" s="144">
        <f>+Tabela13[[#This Row],[Colunas206]]+(Tabela13[[#This Row],[Colunas206]]*'Projeção Venda Mercado SP'!$X$98)</f>
        <v>1</v>
      </c>
      <c r="HA9" s="144">
        <f>+Tabela13[[#This Row],[Colunas206]]+(Tabela13[[#This Row],[Colunas206]]*'Projeção Venda Mercado SP'!$X$98)</f>
        <v>1</v>
      </c>
      <c r="HB9" s="144">
        <f>+Tabela13[[#This Row],[Colunas206]]+(Tabela13[[#This Row],[Colunas206]]*'Projeção Venda Mercado SP'!$X$98)</f>
        <v>1</v>
      </c>
      <c r="HC9" s="144">
        <f>+Tabela13[[#This Row],[Colunas218]]+(Tabela13[[#This Row],[Colunas218]]*'Projeção Venda Mercado SP'!$Y$98)</f>
        <v>1</v>
      </c>
      <c r="HD9" s="144">
        <f>+Tabela13[[#This Row],[Colunas218]]+(Tabela13[[#This Row],[Colunas218]]*'Projeção Venda Mercado SP'!$Y$98)</f>
        <v>1</v>
      </c>
      <c r="HE9" s="144">
        <f>+Tabela13[[#This Row],[Colunas218]]+(Tabela13[[#This Row],[Colunas218]]*'Projeção Venda Mercado SP'!$Y$98)</f>
        <v>1</v>
      </c>
      <c r="HF9" s="144">
        <f>+Tabela13[[#This Row],[Colunas218]]+(Tabela13[[#This Row],[Colunas218]]*'Projeção Venda Mercado SP'!$Y$98)</f>
        <v>1</v>
      </c>
      <c r="HG9" s="144">
        <f>+Tabela13[[#This Row],[Colunas218]]+(Tabela13[[#This Row],[Colunas218]]*'Projeção Venda Mercado SP'!$Y$98)</f>
        <v>1</v>
      </c>
      <c r="HH9" s="144">
        <f>+Tabela13[[#This Row],[Colunas218]]+(Tabela13[[#This Row],[Colunas218]]*'Projeção Venda Mercado SP'!$Y$98)</f>
        <v>1</v>
      </c>
      <c r="HI9" s="144">
        <f>+Tabela13[[#This Row],[Colunas218]]+(Tabela13[[#This Row],[Colunas218]]*'Projeção Venda Mercado SP'!$Y$98)</f>
        <v>1</v>
      </c>
      <c r="HJ9" s="144">
        <f>+Tabela13[[#This Row],[Colunas218]]+(Tabela13[[#This Row],[Colunas218]]*'Projeção Venda Mercado SP'!$Y$98)</f>
        <v>1</v>
      </c>
      <c r="HK9" s="144">
        <f>+Tabela13[[#This Row],[Colunas218]]+(Tabela13[[#This Row],[Colunas218]]*'Projeção Venda Mercado SP'!$Y$98)</f>
        <v>1</v>
      </c>
      <c r="HL9" s="144">
        <f>+Tabela13[[#This Row],[Colunas218]]+(Tabela13[[#This Row],[Colunas218]]*'Projeção Venda Mercado SP'!$Y$98)</f>
        <v>1</v>
      </c>
      <c r="HM9" s="144">
        <f>+Tabela13[[#This Row],[Colunas218]]+(Tabela13[[#This Row],[Colunas218]]*'Projeção Venda Mercado SP'!$Y$98)</f>
        <v>1</v>
      </c>
      <c r="HN9" s="144">
        <f>+Tabela13[[#This Row],[Colunas218]]+(Tabela13[[#This Row],[Colunas218]]*'Projeção Venda Mercado SP'!$Y$98)</f>
        <v>1</v>
      </c>
      <c r="HO9" s="144">
        <f>+Tabela13[[#This Row],[Colunas230]]+(Tabela13[[#This Row],[Colunas230]]*'Projeção Venda Mercado SP'!$Z$98)</f>
        <v>1</v>
      </c>
      <c r="HP9" s="144">
        <f>+Tabela13[[#This Row],[Colunas230]]+(Tabela13[[#This Row],[Colunas230]]*'Projeção Venda Mercado SP'!$Z$98)</f>
        <v>1</v>
      </c>
      <c r="HQ9" s="144">
        <f>+Tabela13[[#This Row],[Colunas230]]+(Tabela13[[#This Row],[Colunas230]]*'Projeção Venda Mercado SP'!$Z$98)</f>
        <v>1</v>
      </c>
      <c r="HR9" s="144">
        <f>+Tabela13[[#This Row],[Colunas230]]+(Tabela13[[#This Row],[Colunas230]]*'Projeção Venda Mercado SP'!$Z$98)</f>
        <v>1</v>
      </c>
      <c r="HS9" s="144">
        <f>+Tabela13[[#This Row],[Colunas230]]+(Tabela13[[#This Row],[Colunas230]]*'Projeção Venda Mercado SP'!$Z$98)</f>
        <v>1</v>
      </c>
      <c r="HT9" s="144">
        <f>+Tabela13[[#This Row],[Colunas230]]+(Tabela13[[#This Row],[Colunas230]]*'Projeção Venda Mercado SP'!$Z$98)</f>
        <v>1</v>
      </c>
      <c r="HU9" s="144">
        <f>+Tabela13[[#This Row],[Colunas230]]+(Tabela13[[#This Row],[Colunas230]]*'Projeção Venda Mercado SP'!$Z$98)</f>
        <v>1</v>
      </c>
      <c r="HV9" s="144">
        <f>+Tabela13[[#This Row],[Colunas230]]+(Tabela13[[#This Row],[Colunas230]]*'Projeção Venda Mercado SP'!$Z$98)</f>
        <v>1</v>
      </c>
      <c r="HW9" s="144">
        <f>+Tabela13[[#This Row],[Colunas230]]+(Tabela13[[#This Row],[Colunas230]]*'Projeção Venda Mercado SP'!$Z$98)</f>
        <v>1</v>
      </c>
      <c r="HX9" s="144">
        <f>+Tabela13[[#This Row],[Colunas230]]+(Tabela13[[#This Row],[Colunas230]]*'Projeção Venda Mercado SP'!$Z$98)</f>
        <v>1</v>
      </c>
      <c r="HY9" s="144">
        <f>+Tabela13[[#This Row],[Colunas230]]+(Tabela13[[#This Row],[Colunas230]]*'Projeção Venda Mercado SP'!$Z$98)</f>
        <v>1</v>
      </c>
      <c r="HZ9" s="144">
        <f>+Tabela13[[#This Row],[Colunas230]]+(Tabela13[[#This Row],[Colunas230]]*'Projeção Venda Mercado SP'!$Z$98)</f>
        <v>1</v>
      </c>
      <c r="IA9" s="144">
        <f>+Tabela13[[#This Row],[Colunas230]]+(Tabela13[[#This Row],[Colunas230]]*'Projeção Venda Mercado SP'!$Z$98)</f>
        <v>1</v>
      </c>
      <c r="IB9" s="144">
        <f>+Tabela13[[#This Row],[Colunas230]]+(Tabela13[[#This Row],[Colunas230]]*'Projeção Venda Mercado SP'!$Z$98)</f>
        <v>1</v>
      </c>
      <c r="IC9" s="144">
        <f>+Tabela13[[#This Row],[Colunas230]]+(Tabela13[[#This Row],[Colunas230]]*'Projeção Venda Mercado SP'!$Z$98)</f>
        <v>1</v>
      </c>
      <c r="ID9" s="144">
        <f>+Tabela13[[#This Row],[Colunas230]]+(Tabela13[[#This Row],[Colunas230]]*'Projeção Venda Mercado SP'!$Z$98)</f>
        <v>1</v>
      </c>
      <c r="IE9" s="144">
        <f>+Tabela13[[#This Row],[Colunas230]]+(Tabela13[[#This Row],[Colunas230]]*'Projeção Venda Mercado SP'!$Z$98)</f>
        <v>1</v>
      </c>
      <c r="IF9" s="144">
        <f>+Tabela13[[#This Row],[Colunas230]]+(Tabela13[[#This Row],[Colunas230]]*'Projeção Venda Mercado SP'!$Z$98)</f>
        <v>1</v>
      </c>
      <c r="IG9" s="144">
        <f>+Tabela13[[#This Row],[Colunas230]]+(Tabela13[[#This Row],[Colunas230]]*'Projeção Venda Mercado SP'!$Z$98)</f>
        <v>1</v>
      </c>
      <c r="IH9" s="144">
        <f>+Tabela13[[#This Row],[Colunas230]]+(Tabela13[[#This Row],[Colunas230]]*'Projeção Venda Mercado SP'!$Z$98)</f>
        <v>1</v>
      </c>
      <c r="II9" s="144">
        <f>+Tabela13[[#This Row],[Colunas230]]+(Tabela13[[#This Row],[Colunas230]]*'Projeção Venda Mercado SP'!$Z$98)</f>
        <v>1</v>
      </c>
      <c r="IJ9" s="144">
        <f>+Tabela13[[#This Row],[Colunas230]]+(Tabela13[[#This Row],[Colunas230]]*'Projeção Venda Mercado SP'!$Z$98)</f>
        <v>1</v>
      </c>
      <c r="IK9" s="144">
        <f>+Tabela13[[#This Row],[Colunas230]]+(Tabela13[[#This Row],[Colunas230]]*'Projeção Venda Mercado SP'!$Z$98)</f>
        <v>1</v>
      </c>
      <c r="IL9" s="144">
        <f>+Tabela13[[#This Row],[Colunas230]]+(Tabela13[[#This Row],[Colunas230]]*'Projeção Venda Mercado SP'!$Z$98)</f>
        <v>1</v>
      </c>
    </row>
    <row r="10" spans="1:246" s="34" customFormat="1" x14ac:dyDescent="0.2">
      <c r="A10" s="29"/>
      <c r="B10" s="29"/>
      <c r="C10" s="134" t="s">
        <v>9</v>
      </c>
      <c r="D10" s="135"/>
      <c r="E10" s="49"/>
      <c r="F10" s="131"/>
      <c r="G10" s="136">
        <f>+Tabela13[[#This Row],[Colunas26]]*G9</f>
        <v>668.5</v>
      </c>
      <c r="H10" s="136">
        <f>+Tabela13[[#This Row],[Colunas26]]*H9</f>
        <v>835.625</v>
      </c>
      <c r="I10" s="136">
        <f>+Tabela13[[#This Row],[Colunas26]]*I9</f>
        <v>1002.75</v>
      </c>
      <c r="J10" s="136">
        <f>+Tabela13[[#This Row],[Colunas26]]*J9</f>
        <v>1086.3125</v>
      </c>
      <c r="K10" s="136">
        <f>+Tabela13[[#This Row],[Colunas26]]*K9</f>
        <v>1169.875</v>
      </c>
      <c r="L10" s="136">
        <f>+Tabela13[[#This Row],[Colunas26]]*L9</f>
        <v>1337</v>
      </c>
      <c r="M10" s="136">
        <f>+Tabela13[[#This Row],[Colunas26]]*M9</f>
        <v>1403.8500000000001</v>
      </c>
      <c r="N10" s="136">
        <f>+Tabela13[[#This Row],[Colunas26]]*N9</f>
        <v>1453.9875000000002</v>
      </c>
      <c r="O10" s="136">
        <f>+Tabela13[[#This Row],[Colunas26]]*O9</f>
        <v>1504.1250000000002</v>
      </c>
      <c r="P10" s="136">
        <f>+Tabela13[[#This Row],[Colunas26]]*P9</f>
        <v>1554.2625000000003</v>
      </c>
      <c r="Q10" s="136">
        <f>+Tabela13[[#This Row],[Colunas26]]*Q9</f>
        <v>1604.4000000000003</v>
      </c>
      <c r="R10" s="136">
        <f>+'Definição Regiões'!AL145</f>
        <v>1671.25</v>
      </c>
      <c r="S10" s="136">
        <f>+Tabela13[[#This Row],[Colunas26]]+2</f>
        <v>1673.25</v>
      </c>
      <c r="T10" s="136">
        <f>+Tabela13[[#This Row],[Colunas27]]+2</f>
        <v>1675.25</v>
      </c>
      <c r="U10" s="136">
        <f>+Tabela13[[#This Row],[Colunas28]]+2</f>
        <v>1677.25</v>
      </c>
      <c r="V10" s="136">
        <f>+Tabela13[[#This Row],[Colunas29]]+2</f>
        <v>1679.25</v>
      </c>
      <c r="W10" s="136">
        <f>+Tabela13[[#This Row],[Colunas30]]+2</f>
        <v>1681.25</v>
      </c>
      <c r="X10" s="136">
        <f>+Tabela13[[#This Row],[Colunas31]]+2</f>
        <v>1683.25</v>
      </c>
      <c r="Y10" s="136">
        <f>+Tabela13[[#This Row],[Colunas32]]+2</f>
        <v>1685.25</v>
      </c>
      <c r="Z10" s="136">
        <f>+Tabela13[[#This Row],[Colunas33]]+2</f>
        <v>1687.25</v>
      </c>
      <c r="AA10" s="136">
        <f>+Tabela13[[#This Row],[Colunas34]]+2</f>
        <v>1689.25</v>
      </c>
      <c r="AB10" s="136">
        <f>+Tabela13[[#This Row],[Colunas35]]+2</f>
        <v>1691.25</v>
      </c>
      <c r="AC10" s="136">
        <f>+Tabela13[[#This Row],[Colunas36]]+2</f>
        <v>1693.25</v>
      </c>
      <c r="AD10" s="136">
        <f>+Tabela13[[#This Row],[Colunas37]]+2</f>
        <v>1695.25</v>
      </c>
      <c r="AE10" s="136">
        <f>+Tabela13[[#This Row],[Colunas38]]+2</f>
        <v>1697.25</v>
      </c>
      <c r="AF10" s="136">
        <f>+Tabela13[[#This Row],[Colunas39]]+2</f>
        <v>1699.25</v>
      </c>
      <c r="AG10" s="136">
        <f>+Tabela13[[#This Row],[Colunas40]]+2</f>
        <v>1701.25</v>
      </c>
      <c r="AH10" s="136">
        <f>+Tabela13[[#This Row],[Colunas41]]+2</f>
        <v>1703.25</v>
      </c>
      <c r="AI10" s="136">
        <f>+Tabela13[[#This Row],[Colunas42]]+2</f>
        <v>1705.25</v>
      </c>
      <c r="AJ10" s="136">
        <f>+Tabela13[[#This Row],[Colunas43]]+2</f>
        <v>1707.25</v>
      </c>
      <c r="AK10" s="136">
        <f>+Tabela13[[#This Row],[Colunas44]]+2</f>
        <v>1709.25</v>
      </c>
      <c r="AL10" s="136">
        <f>+Tabela13[[#This Row],[Colunas45]]+2</f>
        <v>1711.25</v>
      </c>
      <c r="AM10" s="136">
        <f>+Tabela13[[#This Row],[Colunas46]]+2</f>
        <v>1713.25</v>
      </c>
      <c r="AN10" s="136">
        <f>+Tabela13[[#This Row],[Colunas47]]+2</f>
        <v>1715.25</v>
      </c>
      <c r="AO10" s="136">
        <f>+Tabela13[[#This Row],[Colunas48]]+2</f>
        <v>1717.25</v>
      </c>
      <c r="AP10" s="136">
        <f>+Tabela13[[#This Row],[Colunas49]]+2</f>
        <v>1719.25</v>
      </c>
      <c r="AQ10" s="136">
        <f>+Tabela13[[#This Row],[Colunas50]]+2</f>
        <v>1721.25</v>
      </c>
      <c r="AR10" s="136">
        <f>+Tabela13[[#This Row],[Colunas51]]+2</f>
        <v>1723.25</v>
      </c>
      <c r="AS10" s="136">
        <f>+Tabela13[[#This Row],[Colunas52]]+2</f>
        <v>1725.25</v>
      </c>
      <c r="AT10" s="136">
        <f>+Tabela13[[#This Row],[Colunas53]]+2</f>
        <v>1727.25</v>
      </c>
      <c r="AU10" s="136">
        <f>+Tabela13[[#This Row],[Colunas54]]+2</f>
        <v>1729.25</v>
      </c>
      <c r="AV10" s="136">
        <f>+Tabela13[[#This Row],[Colunas55]]+2</f>
        <v>1731.25</v>
      </c>
      <c r="AW10" s="136">
        <f>+Tabela13[[#This Row],[Colunas56]]+2</f>
        <v>1733.25</v>
      </c>
      <c r="AX10" s="136">
        <f>+Tabela13[[#This Row],[Colunas57]]+2</f>
        <v>1735.25</v>
      </c>
      <c r="AY10" s="136">
        <f>+Tabela13[[#This Row],[Colunas58]]+2</f>
        <v>1737.25</v>
      </c>
      <c r="AZ10" s="136">
        <f>+Tabela13[[#This Row],[Colunas59]]+2</f>
        <v>1739.25</v>
      </c>
      <c r="BA10" s="136">
        <f>+Tabela13[[#This Row],[Colunas60]]+2</f>
        <v>1741.25</v>
      </c>
      <c r="BB10" s="136">
        <f>+Tabela13[[#This Row],[Colunas61]]+2</f>
        <v>1743.25</v>
      </c>
      <c r="BC10" s="136">
        <f>+Tabela13[[#This Row],[Colunas62]]+2</f>
        <v>1745.25</v>
      </c>
      <c r="BD10" s="136">
        <f>+Tabela13[[#This Row],[Colunas63]]+2</f>
        <v>1747.25</v>
      </c>
      <c r="BE10" s="136">
        <f>+Tabela13[[#This Row],[Colunas64]]+2</f>
        <v>1749.25</v>
      </c>
      <c r="BF10" s="136">
        <f>+Tabela13[[#This Row],[Colunas65]]+2</f>
        <v>1751.25</v>
      </c>
      <c r="BG10" s="136">
        <f>+Tabela13[[#This Row],[Colunas66]]+2</f>
        <v>1753.25</v>
      </c>
      <c r="BH10" s="136">
        <f>+Tabela13[[#This Row],[Colunas67]]+2</f>
        <v>1755.25</v>
      </c>
      <c r="BI10" s="136">
        <f>+Tabela13[[#This Row],[Colunas68]]+2</f>
        <v>1757.25</v>
      </c>
      <c r="BJ10" s="136">
        <f>+Tabela13[[#This Row],[Colunas69]]+2</f>
        <v>1759.25</v>
      </c>
      <c r="BK10" s="136">
        <f>+Tabela13[[#This Row],[Colunas70]]+2</f>
        <v>1761.25</v>
      </c>
      <c r="BL10" s="136">
        <f>+Tabela13[[#This Row],[Colunas71]]+2</f>
        <v>1763.25</v>
      </c>
      <c r="BM10" s="136">
        <f>+Tabela13[[#This Row],[Colunas72]]+2</f>
        <v>1765.25</v>
      </c>
      <c r="BN10" s="136">
        <f>+Tabela13[[#This Row],[Colunas73]]+2</f>
        <v>1767.25</v>
      </c>
      <c r="BO10" s="136">
        <f>+Tabela13[[#This Row],[Colunas74]]+2</f>
        <v>1769.25</v>
      </c>
      <c r="BP10" s="136">
        <f>+Tabela13[[#This Row],[Colunas75]]+2</f>
        <v>1771.25</v>
      </c>
      <c r="BQ10" s="136">
        <f>+Tabela13[[#This Row],[Colunas76]]+2</f>
        <v>1773.25</v>
      </c>
      <c r="BR10" s="136">
        <f>+Tabela13[[#This Row],[Colunas77]]+2</f>
        <v>1775.25</v>
      </c>
      <c r="BS10" s="136">
        <f>+Tabela13[[#This Row],[Colunas78]]+2</f>
        <v>1777.25</v>
      </c>
      <c r="BT10" s="136">
        <f>+Tabela13[[#This Row],[Colunas79]]+2</f>
        <v>1779.25</v>
      </c>
      <c r="BU10" s="136">
        <f>+Tabela13[[#This Row],[Colunas80]]+2</f>
        <v>1781.25</v>
      </c>
      <c r="BV10" s="136">
        <f>+Tabela13[[#This Row],[Colunas81]]+2</f>
        <v>1783.25</v>
      </c>
      <c r="BW10" s="136">
        <f>+Tabela13[[#This Row],[Colunas82]]+2</f>
        <v>1785.25</v>
      </c>
      <c r="BX10" s="136">
        <f>+Tabela13[[#This Row],[Colunas83]]+2</f>
        <v>1787.25</v>
      </c>
      <c r="BY10" s="136">
        <f>+Tabela13[[#This Row],[Colunas84]]+2</f>
        <v>1789.25</v>
      </c>
      <c r="BZ10" s="136">
        <f>+Tabela13[[#This Row],[Colunas85]]+2</f>
        <v>1791.25</v>
      </c>
      <c r="CA10" s="136">
        <f>+Tabela13[[#This Row],[Colunas86]]+2</f>
        <v>1793.25</v>
      </c>
      <c r="CB10" s="136">
        <f>+Tabela13[[#This Row],[Colunas87]]+2</f>
        <v>1795.25</v>
      </c>
      <c r="CC10" s="136">
        <f>+Tabela13[[#This Row],[Colunas88]]+2</f>
        <v>1797.25</v>
      </c>
      <c r="CD10" s="136">
        <f>+Tabela13[[#This Row],[Colunas89]]+2</f>
        <v>1799.25</v>
      </c>
      <c r="CE10" s="136">
        <f>+Tabela13[[#This Row],[Colunas90]]+2</f>
        <v>1801.25</v>
      </c>
      <c r="CF10" s="136">
        <f>+Tabela13[[#This Row],[Colunas91]]+2</f>
        <v>1803.25</v>
      </c>
      <c r="CG10" s="136">
        <f>+Tabela13[[#This Row],[Colunas92]]+2</f>
        <v>1805.25</v>
      </c>
      <c r="CH10" s="136">
        <f>+Tabela13[[#This Row],[Colunas93]]+2</f>
        <v>1807.25</v>
      </c>
      <c r="CI10" s="136">
        <f>+Tabela13[[#This Row],[Colunas94]]+2</f>
        <v>1809.25</v>
      </c>
      <c r="CJ10" s="136">
        <f>+Tabela13[[#This Row],[Colunas95]]+2</f>
        <v>1811.25</v>
      </c>
      <c r="CK10" s="136">
        <f>+Tabela13[[#This Row],[Colunas96]]+2</f>
        <v>1813.25</v>
      </c>
      <c r="CL10" s="136">
        <f>+Tabela13[[#This Row],[Colunas97]]+2</f>
        <v>1815.25</v>
      </c>
      <c r="CM10" s="136">
        <f>+Tabela13[[#This Row],[Colunas98]]+2</f>
        <v>1817.25</v>
      </c>
      <c r="CN10" s="136">
        <f>+Tabela13[[#This Row],[Colunas99]]+2</f>
        <v>1819.25</v>
      </c>
      <c r="CO10" s="136">
        <f>+Tabela13[[#This Row],[Colunas100]]+2</f>
        <v>1821.25</v>
      </c>
      <c r="CP10" s="136">
        <f>+Tabela13[[#This Row],[Colunas101]]+2</f>
        <v>1823.25</v>
      </c>
      <c r="CQ10" s="136">
        <f>+Tabela13[[#This Row],[Colunas102]]+2</f>
        <v>1825.25</v>
      </c>
      <c r="CR10" s="136">
        <f>+Tabela13[[#This Row],[Colunas103]]+2</f>
        <v>1827.25</v>
      </c>
      <c r="CS10" s="136">
        <f>+Tabela13[[#This Row],[Colunas104]]+2</f>
        <v>1829.25</v>
      </c>
      <c r="CT10" s="136">
        <f>+Tabela13[[#This Row],[Colunas105]]+2</f>
        <v>1831.25</v>
      </c>
      <c r="CU10" s="136">
        <f>+Tabela13[[#This Row],[Colunas106]]+2</f>
        <v>1833.25</v>
      </c>
      <c r="CV10" s="136">
        <f>+Tabela13[[#This Row],[Colunas107]]+2</f>
        <v>1835.25</v>
      </c>
      <c r="CW10" s="136">
        <f>+Tabela13[[#This Row],[Colunas108]]+2</f>
        <v>1837.25</v>
      </c>
      <c r="CX10" s="136">
        <f>+Tabela13[[#This Row],[Colunas109]]+2</f>
        <v>1839.25</v>
      </c>
      <c r="CY10" s="136">
        <f>+Tabela13[[#This Row],[Colunas110]]+2</f>
        <v>1841.25</v>
      </c>
      <c r="CZ10" s="136">
        <f>+Tabela13[[#This Row],[Colunas111]]+2</f>
        <v>1843.25</v>
      </c>
      <c r="DA10" s="136">
        <f>+Tabela13[[#This Row],[Colunas112]]+2</f>
        <v>1845.25</v>
      </c>
      <c r="DB10" s="136">
        <f>+Tabela13[[#This Row],[Colunas113]]+2</f>
        <v>1847.25</v>
      </c>
      <c r="DC10" s="136">
        <f>+Tabela13[[#This Row],[Colunas114]]+2</f>
        <v>1849.25</v>
      </c>
      <c r="DD10" s="136">
        <f>+Tabela13[[#This Row],[Colunas115]]+2</f>
        <v>1851.25</v>
      </c>
      <c r="DE10" s="136">
        <f>+Tabela13[[#This Row],[Colunas116]]+2</f>
        <v>1853.25</v>
      </c>
      <c r="DF10" s="136">
        <f>+Tabela13[[#This Row],[Colunas117]]+2</f>
        <v>1855.25</v>
      </c>
      <c r="DG10" s="136">
        <f>+Tabela13[[#This Row],[Colunas118]]+2</f>
        <v>1857.25</v>
      </c>
      <c r="DH10" s="136">
        <f>+Tabela13[[#This Row],[Colunas119]]+2</f>
        <v>1859.25</v>
      </c>
      <c r="DI10" s="136">
        <f>+Tabela13[[#This Row],[Colunas120]]+2</f>
        <v>1861.25</v>
      </c>
      <c r="DJ10" s="136">
        <f>+Tabela13[[#This Row],[Colunas121]]+2</f>
        <v>1863.25</v>
      </c>
      <c r="DK10" s="136">
        <f>+Tabela13[[#This Row],[Colunas122]]+2</f>
        <v>1865.25</v>
      </c>
      <c r="DL10" s="136">
        <f>+Tabela13[[#This Row],[Colunas123]]+2</f>
        <v>1867.25</v>
      </c>
      <c r="DM10" s="136">
        <f>+Tabela13[[#This Row],[Colunas124]]+2</f>
        <v>1869.25</v>
      </c>
      <c r="DN10" s="136">
        <f>+Tabela13[[#This Row],[Colunas125]]+2</f>
        <v>1871.25</v>
      </c>
      <c r="DO10" s="136">
        <f>+Tabela13[[#This Row],[Colunas126]]+2</f>
        <v>1873.25</v>
      </c>
      <c r="DP10" s="136">
        <f>+Tabela13[[#This Row],[Colunas127]]+2</f>
        <v>1875.25</v>
      </c>
      <c r="DQ10" s="136">
        <f>+Tabela13[[#This Row],[Colunas128]]+2</f>
        <v>1877.25</v>
      </c>
      <c r="DR10" s="136">
        <f>+Tabela13[[#This Row],[Colunas129]]+2</f>
        <v>1879.25</v>
      </c>
      <c r="DS10" s="136">
        <f>+Tabela13[[#This Row],[Colunas130]]+2</f>
        <v>1881.25</v>
      </c>
      <c r="DT10" s="136">
        <f>+Tabela13[[#This Row],[Colunas131]]+2</f>
        <v>1883.25</v>
      </c>
      <c r="DU10" s="136">
        <f>+Tabela13[[#This Row],[Colunas132]]+2</f>
        <v>1885.25</v>
      </c>
      <c r="DV10" s="136">
        <f>+Tabela13[[#This Row],[Colunas133]]+2</f>
        <v>1887.25</v>
      </c>
      <c r="DW10" s="136">
        <f>+Tabela13[[#This Row],[Colunas134]]+2</f>
        <v>1889.25</v>
      </c>
      <c r="DX10" s="136">
        <f>+Tabela13[[#This Row],[Colunas135]]+2</f>
        <v>1891.25</v>
      </c>
      <c r="DY10" s="136">
        <f>+Tabela13[[#This Row],[Colunas136]]+2</f>
        <v>1893.25</v>
      </c>
      <c r="DZ10" s="136">
        <f>+Tabela13[[#This Row],[Colunas137]]+2</f>
        <v>1895.25</v>
      </c>
      <c r="EA10" s="136">
        <f>+Tabela13[[#This Row],[Colunas138]]+2</f>
        <v>1897.25</v>
      </c>
      <c r="EB10" s="136">
        <f>+Tabela13[[#This Row],[Colunas139]]+2</f>
        <v>1899.25</v>
      </c>
      <c r="EC10" s="136">
        <f>+Tabela13[[#This Row],[Colunas140]]+2</f>
        <v>1901.25</v>
      </c>
      <c r="ED10" s="136">
        <f>+Tabela13[[#This Row],[Colunas141]]+2</f>
        <v>1903.25</v>
      </c>
      <c r="EE10" s="136">
        <f>+Tabela13[[#This Row],[Colunas142]]+2</f>
        <v>1905.25</v>
      </c>
      <c r="EF10" s="136">
        <f>+Tabela13[[#This Row],[Colunas143]]+2</f>
        <v>1907.25</v>
      </c>
      <c r="EG10" s="136">
        <f>+Tabela13[[#This Row],[Colunas144]]+2</f>
        <v>1909.25</v>
      </c>
      <c r="EH10" s="136">
        <f>+Tabela13[[#This Row],[Colunas145]]+2</f>
        <v>1911.25</v>
      </c>
      <c r="EI10" s="136">
        <f>+Tabela13[[#This Row],[Colunas146]]+2</f>
        <v>1913.25</v>
      </c>
      <c r="EJ10" s="136">
        <f>+Tabela13[[#This Row],[Colunas147]]+2</f>
        <v>1915.25</v>
      </c>
      <c r="EK10" s="136">
        <f>+Tabela13[[#This Row],[Colunas148]]+2</f>
        <v>1917.25</v>
      </c>
      <c r="EL10" s="136">
        <f>+Tabela13[[#This Row],[Colunas149]]+2</f>
        <v>1919.25</v>
      </c>
      <c r="EM10" s="136">
        <f>+Tabela13[[#This Row],[Colunas150]]+2</f>
        <v>1921.25</v>
      </c>
      <c r="EN10" s="136">
        <f>+Tabela13[[#This Row],[Colunas151]]+2</f>
        <v>1923.25</v>
      </c>
      <c r="EO10" s="136">
        <f>+Tabela13[[#This Row],[Colunas152]]+2</f>
        <v>1925.25</v>
      </c>
      <c r="EP10" s="136">
        <f>+Tabela13[[#This Row],[Colunas153]]+2</f>
        <v>1927.25</v>
      </c>
      <c r="EQ10" s="136">
        <f>+Tabela13[[#This Row],[Colunas154]]+2</f>
        <v>1929.25</v>
      </c>
      <c r="ER10" s="136">
        <f>+Tabela13[[#This Row],[Colunas155]]+2</f>
        <v>1931.25</v>
      </c>
      <c r="ES10" s="136">
        <f>+Tabela13[[#This Row],[Colunas156]]+2</f>
        <v>1933.25</v>
      </c>
      <c r="ET10" s="136">
        <f>+Tabela13[[#This Row],[Colunas157]]+2</f>
        <v>1935.25</v>
      </c>
      <c r="EU10" s="136">
        <f>+Tabela13[[#This Row],[Colunas158]]+2</f>
        <v>1937.25</v>
      </c>
      <c r="EV10" s="136">
        <f>+Tabela13[[#This Row],[Colunas159]]+2</f>
        <v>1939.25</v>
      </c>
      <c r="EW10" s="136">
        <f>+Tabela13[[#This Row],[Colunas160]]+2</f>
        <v>1941.25</v>
      </c>
      <c r="EX10" s="136">
        <f>+Tabela13[[#This Row],[Colunas161]]+2</f>
        <v>1943.25</v>
      </c>
      <c r="EY10" s="136">
        <f>+Tabela13[[#This Row],[Colunas162]]+2</f>
        <v>1945.25</v>
      </c>
      <c r="EZ10" s="136">
        <f>+Tabela13[[#This Row],[Colunas163]]+2</f>
        <v>1947.25</v>
      </c>
      <c r="FA10" s="136">
        <f>+Tabela13[[#This Row],[Colunas164]]+2</f>
        <v>1949.25</v>
      </c>
      <c r="FB10" s="136">
        <f>+Tabela13[[#This Row],[Colunas165]]+2</f>
        <v>1951.25</v>
      </c>
      <c r="FC10" s="136">
        <f>+Tabela13[[#This Row],[Colunas166]]+2</f>
        <v>1953.25</v>
      </c>
      <c r="FD10" s="136">
        <f>+Tabela13[[#This Row],[Colunas167]]+2</f>
        <v>1955.25</v>
      </c>
      <c r="FE10" s="136">
        <f>+Tabela13[[#This Row],[Colunas168]]+2</f>
        <v>1957.25</v>
      </c>
      <c r="FF10" s="136">
        <f>+Tabela13[[#This Row],[Colunas169]]+2</f>
        <v>1959.25</v>
      </c>
      <c r="FG10" s="136">
        <f>+Tabela13[[#This Row],[Colunas170]]+2</f>
        <v>1961.25</v>
      </c>
      <c r="FH10" s="136">
        <f>+Tabela13[[#This Row],[Colunas171]]+2</f>
        <v>1963.25</v>
      </c>
      <c r="FI10" s="136">
        <f>+Tabela13[[#This Row],[Colunas172]]+2</f>
        <v>1965.25</v>
      </c>
      <c r="FJ10" s="136">
        <f>+Tabela13[[#This Row],[Colunas173]]+1</f>
        <v>1966.25</v>
      </c>
      <c r="FK10" s="136">
        <f>+Tabela13[[#This Row],[Colunas174]]+1</f>
        <v>1967.25</v>
      </c>
      <c r="FL10" s="136">
        <f>+Tabela13[[#This Row],[Colunas175]]+1</f>
        <v>1968.25</v>
      </c>
      <c r="FM10" s="136">
        <f>+Tabela13[[#This Row],[Colunas176]]+1</f>
        <v>1969.25</v>
      </c>
      <c r="FN10" s="136">
        <f>+Tabela13[[#This Row],[Colunas177]]+1</f>
        <v>1970.25</v>
      </c>
      <c r="FO10" s="136">
        <f>+Tabela13[[#This Row],[Colunas178]]+1</f>
        <v>1971.25</v>
      </c>
      <c r="FP10" s="136">
        <f>+Tabela13[[#This Row],[Colunas179]]+1</f>
        <v>1972.25</v>
      </c>
      <c r="FQ10" s="136">
        <f>+Tabela13[[#This Row],[Colunas180]]+1</f>
        <v>1973.25</v>
      </c>
      <c r="FR10" s="136">
        <f>+Tabela13[[#This Row],[Colunas181]]+1</f>
        <v>1974.25</v>
      </c>
      <c r="FS10" s="136">
        <f>+Tabela13[[#This Row],[Colunas182]]+1</f>
        <v>1975.25</v>
      </c>
      <c r="FT10" s="136">
        <f>+Tabela13[[#This Row],[Colunas183]]+1</f>
        <v>1976.25</v>
      </c>
      <c r="FU10" s="136">
        <f>+Tabela13[[#This Row],[Colunas184]]+1</f>
        <v>1977.25</v>
      </c>
      <c r="FV10" s="136">
        <f>+Tabela13[[#This Row],[Colunas185]]+1</f>
        <v>1978.25</v>
      </c>
      <c r="FW10" s="136">
        <f>+Tabela13[[#This Row],[Colunas186]]+1</f>
        <v>1979.25</v>
      </c>
      <c r="FX10" s="136">
        <f>+Tabela13[[#This Row],[Colunas187]]+1</f>
        <v>1980.25</v>
      </c>
      <c r="FY10" s="136">
        <f>+Tabela13[[#This Row],[Colunas188]]+1</f>
        <v>1981.25</v>
      </c>
      <c r="FZ10" s="136">
        <f>+Tabela13[[#This Row],[Colunas189]]+1</f>
        <v>1982.25</v>
      </c>
      <c r="GA10" s="136">
        <f>+Tabela13[[#This Row],[Colunas190]]+1</f>
        <v>1983.25</v>
      </c>
      <c r="GB10" s="136">
        <f>+Tabela13[[#This Row],[Colunas191]]+1</f>
        <v>1984.25</v>
      </c>
      <c r="GC10" s="136">
        <f>+Tabela13[[#This Row],[Colunas192]]+1</f>
        <v>1985.25</v>
      </c>
      <c r="GD10" s="136">
        <f>+Tabela13[[#This Row],[Colunas193]]+1</f>
        <v>1986.25</v>
      </c>
      <c r="GE10" s="136">
        <f>+Tabela13[[#This Row],[Colunas194]]+1</f>
        <v>1987.25</v>
      </c>
      <c r="GF10" s="136">
        <f>+Tabela13[[#This Row],[Colunas195]]+1</f>
        <v>1988.25</v>
      </c>
      <c r="GG10" s="136">
        <f>+Tabela13[[#This Row],[Colunas196]]+1</f>
        <v>1989.25</v>
      </c>
      <c r="GH10" s="136">
        <f>+Tabela13[[#This Row],[Colunas197]]+1</f>
        <v>1990.25</v>
      </c>
      <c r="GI10" s="136">
        <f>+Tabela13[[#This Row],[Colunas198]]+1</f>
        <v>1991.25</v>
      </c>
      <c r="GJ10" s="136">
        <f>+Tabela13[[#This Row],[Colunas199]]+1</f>
        <v>1992.25</v>
      </c>
      <c r="GK10" s="136">
        <f>+Tabela13[[#This Row],[Colunas200]]+1</f>
        <v>1993.25</v>
      </c>
      <c r="GL10" s="136">
        <f>+Tabela13[[#This Row],[Colunas201]]+1</f>
        <v>1994.25</v>
      </c>
      <c r="GM10" s="136">
        <f>+Tabela13[[#This Row],[Colunas202]]+1</f>
        <v>1995.25</v>
      </c>
      <c r="GN10" s="136">
        <f>+Tabela13[[#This Row],[Colunas203]]+1</f>
        <v>1996.25</v>
      </c>
      <c r="GO10" s="136">
        <f>+Tabela13[[#This Row],[Colunas204]]+1</f>
        <v>1997.25</v>
      </c>
      <c r="GP10" s="136">
        <f>+Tabela13[[#This Row],[Colunas205]]+1</f>
        <v>1998.25</v>
      </c>
      <c r="GQ10" s="136">
        <f>+Tabela13[[#This Row],[Colunas206]]+1</f>
        <v>1999.25</v>
      </c>
      <c r="GR10" s="136">
        <f>+Tabela13[[#This Row],[Colunas207]]+1</f>
        <v>2000.25</v>
      </c>
      <c r="GS10" s="136">
        <f>+Tabela13[[#This Row],[Colunas208]]+1</f>
        <v>2001.25</v>
      </c>
      <c r="GT10" s="136">
        <f>+Tabela13[[#This Row],[Colunas209]]+1</f>
        <v>2002.25</v>
      </c>
      <c r="GU10" s="136">
        <f>+Tabela13[[#This Row],[Colunas210]]+1</f>
        <v>2003.25</v>
      </c>
      <c r="GV10" s="136">
        <f>+Tabela13[[#This Row],[Colunas211]]+1</f>
        <v>2004.25</v>
      </c>
      <c r="GW10" s="136">
        <f>+Tabela13[[#This Row],[Colunas212]]+1</f>
        <v>2005.25</v>
      </c>
      <c r="GX10" s="136">
        <f>+Tabela13[[#This Row],[Colunas213]]+1</f>
        <v>2006.25</v>
      </c>
      <c r="GY10" s="136">
        <f>+Tabela13[[#This Row],[Colunas214]]+1</f>
        <v>2007.25</v>
      </c>
      <c r="GZ10" s="136">
        <f>+Tabela13[[#This Row],[Colunas215]]+1</f>
        <v>2008.25</v>
      </c>
      <c r="HA10" s="136">
        <f>+Tabela13[[#This Row],[Colunas216]]+1</f>
        <v>2009.25</v>
      </c>
      <c r="HB10" s="136">
        <f>+Tabela13[[#This Row],[Colunas217]]+1</f>
        <v>2010.25</v>
      </c>
      <c r="HC10" s="136">
        <f>+Tabela13[[#This Row],[Colunas218]]+1</f>
        <v>2011.25</v>
      </c>
      <c r="HD10" s="136">
        <f>+Tabela13[[#This Row],[Colunas219]]+1</f>
        <v>2012.25</v>
      </c>
      <c r="HE10" s="136">
        <f>+Tabela13[[#This Row],[Colunas220]]+1</f>
        <v>2013.25</v>
      </c>
      <c r="HF10" s="136">
        <f>+Tabela13[[#This Row],[Colunas221]]+1</f>
        <v>2014.25</v>
      </c>
      <c r="HG10" s="136">
        <f>+Tabela13[[#This Row],[Colunas222]]+1</f>
        <v>2015.25</v>
      </c>
      <c r="HH10" s="136">
        <f>+Tabela13[[#This Row],[Colunas223]]+1</f>
        <v>2016.25</v>
      </c>
      <c r="HI10" s="136">
        <f>+Tabela13[[#This Row],[Colunas224]]+1</f>
        <v>2017.25</v>
      </c>
      <c r="HJ10" s="136">
        <f>+Tabela13[[#This Row],[Colunas225]]+1</f>
        <v>2018.25</v>
      </c>
      <c r="HK10" s="136">
        <f>+Tabela13[[#This Row],[Colunas226]]+1</f>
        <v>2019.25</v>
      </c>
      <c r="HL10" s="136">
        <f>+Tabela13[[#This Row],[Colunas227]]+1</f>
        <v>2020.25</v>
      </c>
      <c r="HM10" s="136">
        <f>+Tabela13[[#This Row],[Colunas228]]+1</f>
        <v>2021.25</v>
      </c>
      <c r="HN10" s="136">
        <f>+Tabela13[[#This Row],[Colunas229]]+1</f>
        <v>2022.25</v>
      </c>
      <c r="HO10" s="136">
        <f>+Tabela13[[#This Row],[Colunas230]]+1</f>
        <v>2023.25</v>
      </c>
      <c r="HP10" s="136">
        <f>+Tabela13[[#This Row],[Colunas231]]+1</f>
        <v>2024.25</v>
      </c>
      <c r="HQ10" s="136">
        <f>+Tabela13[[#This Row],[Colunas232]]+1</f>
        <v>2025.25</v>
      </c>
      <c r="HR10" s="136">
        <f>+Tabela13[[#This Row],[Colunas233]]+1</f>
        <v>2026.25</v>
      </c>
      <c r="HS10" s="136">
        <f>+Tabela13[[#This Row],[Colunas234]]+1</f>
        <v>2027.25</v>
      </c>
      <c r="HT10" s="136">
        <f>+Tabela13[[#This Row],[Colunas235]]+1</f>
        <v>2028.25</v>
      </c>
      <c r="HU10" s="136">
        <f>+Tabela13[[#This Row],[Colunas236]]+1</f>
        <v>2029.25</v>
      </c>
      <c r="HV10" s="136">
        <f>+Tabela13[[#This Row],[Colunas237]]+1</f>
        <v>2030.25</v>
      </c>
      <c r="HW10" s="136">
        <f>+Tabela13[[#This Row],[Colunas238]]+1</f>
        <v>2031.25</v>
      </c>
      <c r="HX10" s="136">
        <f>+Tabela13[[#This Row],[Colunas239]]+1</f>
        <v>2032.25</v>
      </c>
      <c r="HY10" s="136">
        <f>+Tabela13[[#This Row],[Colunas240]]+1</f>
        <v>2033.25</v>
      </c>
      <c r="HZ10" s="136">
        <f>+Tabela13[[#This Row],[Colunas241]]+1</f>
        <v>2034.25</v>
      </c>
      <c r="IA10" s="136">
        <f>+Tabela13[[#This Row],[Colunas242]]+1</f>
        <v>2035.25</v>
      </c>
      <c r="IB10" s="136">
        <f>+Tabela13[[#This Row],[Colunas243]]+1</f>
        <v>2036.25</v>
      </c>
      <c r="IC10" s="136">
        <f>+Tabela13[[#This Row],[Colunas244]]+1</f>
        <v>2037.25</v>
      </c>
      <c r="ID10" s="136">
        <f>+Tabela13[[#This Row],[Colunas245]]+1</f>
        <v>2038.25</v>
      </c>
      <c r="IE10" s="136">
        <f>+Tabela13[[#This Row],[Colunas246]]+1</f>
        <v>2039.25</v>
      </c>
      <c r="IF10" s="136">
        <f>+Tabela13[[#This Row],[Colunas247]]+1</f>
        <v>2040.25</v>
      </c>
      <c r="IG10" s="136">
        <f>+Tabela13[[#This Row],[Colunas248]]+1</f>
        <v>2041.25</v>
      </c>
      <c r="IH10" s="136">
        <f>+Tabela13[[#This Row],[Colunas249]]+1</f>
        <v>2042.25</v>
      </c>
      <c r="II10" s="136">
        <f>+Tabela13[[#This Row],[Colunas250]]+1</f>
        <v>2043.25</v>
      </c>
      <c r="IJ10" s="136">
        <f>+Tabela13[[#This Row],[Colunas251]]+1</f>
        <v>2044.25</v>
      </c>
      <c r="IK10" s="136">
        <f>+Tabela13[[#This Row],[Colunas252]]+1</f>
        <v>2045.25</v>
      </c>
      <c r="IL10" s="136">
        <f>+Tabela13[[#This Row],[Colunas253]]+1</f>
        <v>2046.25</v>
      </c>
    </row>
    <row r="11" spans="1:246" s="34" customFormat="1" x14ac:dyDescent="0.2">
      <c r="A11" s="29"/>
      <c r="B11" s="29"/>
      <c r="C11" s="138" t="s">
        <v>642</v>
      </c>
      <c r="D11" s="139"/>
      <c r="E11" s="55"/>
      <c r="F11" s="132"/>
      <c r="G11" s="140"/>
      <c r="H11" s="140">
        <f>+H10-G10</f>
        <v>167.125</v>
      </c>
      <c r="I11" s="140">
        <f t="shared" ref="I11:W11" si="0">+I10-H10</f>
        <v>167.125</v>
      </c>
      <c r="J11" s="140">
        <f t="shared" si="0"/>
        <v>83.5625</v>
      </c>
      <c r="K11" s="140">
        <f t="shared" si="0"/>
        <v>83.5625</v>
      </c>
      <c r="L11" s="140">
        <f t="shared" si="0"/>
        <v>167.125</v>
      </c>
      <c r="M11" s="140">
        <f t="shared" si="0"/>
        <v>66.850000000000136</v>
      </c>
      <c r="N11" s="140">
        <f t="shared" si="0"/>
        <v>50.137500000000045</v>
      </c>
      <c r="O11" s="140">
        <f t="shared" si="0"/>
        <v>50.137500000000045</v>
      </c>
      <c r="P11" s="140">
        <f t="shared" si="0"/>
        <v>50.137500000000045</v>
      </c>
      <c r="Q11" s="140">
        <f t="shared" si="0"/>
        <v>50.137500000000045</v>
      </c>
      <c r="R11" s="140">
        <f t="shared" si="0"/>
        <v>66.849999999999682</v>
      </c>
      <c r="S11" s="140">
        <f t="shared" si="0"/>
        <v>2</v>
      </c>
      <c r="T11" s="140">
        <f t="shared" si="0"/>
        <v>2</v>
      </c>
      <c r="U11" s="140">
        <f t="shared" si="0"/>
        <v>2</v>
      </c>
      <c r="V11" s="140">
        <f t="shared" si="0"/>
        <v>2</v>
      </c>
      <c r="W11" s="140">
        <f t="shared" si="0"/>
        <v>2</v>
      </c>
      <c r="X11" s="140">
        <f t="shared" ref="X11" si="1">+X10-W10</f>
        <v>2</v>
      </c>
      <c r="Y11" s="140">
        <f t="shared" ref="Y11" si="2">+Y10-X10</f>
        <v>2</v>
      </c>
      <c r="Z11" s="140">
        <f t="shared" ref="Z11" si="3">+Z10-Y10</f>
        <v>2</v>
      </c>
      <c r="AA11" s="140">
        <f t="shared" ref="AA11" si="4">+AA10-Z10</f>
        <v>2</v>
      </c>
      <c r="AB11" s="140">
        <f t="shared" ref="AB11" si="5">+AB10-AA10</f>
        <v>2</v>
      </c>
      <c r="AC11" s="140">
        <f t="shared" ref="AC11" si="6">+AC10-AB10</f>
        <v>2</v>
      </c>
      <c r="AD11" s="140">
        <f t="shared" ref="AD11" si="7">+AD10-AC10</f>
        <v>2</v>
      </c>
      <c r="AE11" s="140">
        <f t="shared" ref="AE11" si="8">+AE10-AD10</f>
        <v>2</v>
      </c>
      <c r="AF11" s="140">
        <f t="shared" ref="AF11" si="9">+AF10-AE10</f>
        <v>2</v>
      </c>
      <c r="AG11" s="140">
        <f t="shared" ref="AG11" si="10">+AG10-AF10</f>
        <v>2</v>
      </c>
      <c r="AH11" s="140">
        <f t="shared" ref="AH11" si="11">+AH10-AG10</f>
        <v>2</v>
      </c>
      <c r="AI11" s="140">
        <f t="shared" ref="AI11" si="12">+AI10-AH10</f>
        <v>2</v>
      </c>
      <c r="AJ11" s="140">
        <f t="shared" ref="AJ11" si="13">+AJ10-AI10</f>
        <v>2</v>
      </c>
      <c r="AK11" s="140">
        <f t="shared" ref="AK11" si="14">+AK10-AJ10</f>
        <v>2</v>
      </c>
      <c r="AL11" s="140">
        <f t="shared" ref="AL11" si="15">+AL10-AK10</f>
        <v>2</v>
      </c>
      <c r="AM11" s="140">
        <f t="shared" ref="AM11" si="16">+AM10-AL10</f>
        <v>2</v>
      </c>
      <c r="AN11" s="140">
        <f t="shared" ref="AN11" si="17">+AN10-AM10</f>
        <v>2</v>
      </c>
      <c r="AO11" s="140">
        <f t="shared" ref="AO11" si="18">+AO10-AN10</f>
        <v>2</v>
      </c>
      <c r="AP11" s="140">
        <f t="shared" ref="AP11" si="19">+AP10-AO10</f>
        <v>2</v>
      </c>
      <c r="AQ11" s="140">
        <f t="shared" ref="AQ11" si="20">+AQ10-AP10</f>
        <v>2</v>
      </c>
      <c r="AR11" s="140">
        <f t="shared" ref="AR11" si="21">+AR10-AQ10</f>
        <v>2</v>
      </c>
      <c r="AS11" s="140">
        <f t="shared" ref="AS11" si="22">+AS10-AR10</f>
        <v>2</v>
      </c>
      <c r="AT11" s="140">
        <f t="shared" ref="AT11" si="23">+AT10-AS10</f>
        <v>2</v>
      </c>
      <c r="AU11" s="140">
        <f t="shared" ref="AU11" si="24">+AU10-AT10</f>
        <v>2</v>
      </c>
      <c r="AV11" s="140">
        <f t="shared" ref="AV11" si="25">+AV10-AU10</f>
        <v>2</v>
      </c>
      <c r="AW11" s="140">
        <f t="shared" ref="AW11" si="26">+AW10-AV10</f>
        <v>2</v>
      </c>
      <c r="AX11" s="140">
        <f t="shared" ref="AX11" si="27">+AX10-AW10</f>
        <v>2</v>
      </c>
      <c r="AY11" s="140">
        <f t="shared" ref="AY11" si="28">+AY10-AX10</f>
        <v>2</v>
      </c>
      <c r="AZ11" s="140">
        <f t="shared" ref="AZ11" si="29">+AZ10-AY10</f>
        <v>2</v>
      </c>
      <c r="BA11" s="140">
        <f t="shared" ref="BA11" si="30">+BA10-AZ10</f>
        <v>2</v>
      </c>
      <c r="BB11" s="140">
        <f t="shared" ref="BB11" si="31">+BB10-BA10</f>
        <v>2</v>
      </c>
      <c r="BC11" s="140">
        <f t="shared" ref="BC11" si="32">+BC10-BB10</f>
        <v>2</v>
      </c>
      <c r="BD11" s="140">
        <f t="shared" ref="BD11" si="33">+BD10-BC10</f>
        <v>2</v>
      </c>
      <c r="BE11" s="140">
        <f t="shared" ref="BE11" si="34">+BE10-BD10</f>
        <v>2</v>
      </c>
      <c r="BF11" s="140">
        <f t="shared" ref="BF11" si="35">+BF10-BE10</f>
        <v>2</v>
      </c>
      <c r="BG11" s="140">
        <f t="shared" ref="BG11" si="36">+BG10-BF10</f>
        <v>2</v>
      </c>
      <c r="BH11" s="140">
        <f t="shared" ref="BH11" si="37">+BH10-BG10</f>
        <v>2</v>
      </c>
      <c r="BI11" s="140">
        <f t="shared" ref="BI11" si="38">+BI10-BH10</f>
        <v>2</v>
      </c>
      <c r="BJ11" s="140">
        <f t="shared" ref="BJ11" si="39">+BJ10-BI10</f>
        <v>2</v>
      </c>
      <c r="BK11" s="140">
        <f t="shared" ref="BK11" si="40">+BK10-BJ10</f>
        <v>2</v>
      </c>
      <c r="BL11" s="140">
        <f t="shared" ref="BL11" si="41">+BL10-BK10</f>
        <v>2</v>
      </c>
      <c r="BM11" s="140">
        <f t="shared" ref="BM11" si="42">+BM10-BL10</f>
        <v>2</v>
      </c>
      <c r="BN11" s="140">
        <f t="shared" ref="BN11" si="43">+BN10-BM10</f>
        <v>2</v>
      </c>
      <c r="BO11" s="140">
        <f t="shared" ref="BO11" si="44">+BO10-BN10</f>
        <v>2</v>
      </c>
      <c r="BP11" s="140">
        <f t="shared" ref="BP11" si="45">+BP10-BO10</f>
        <v>2</v>
      </c>
      <c r="BQ11" s="140">
        <f t="shared" ref="BQ11" si="46">+BQ10-BP10</f>
        <v>2</v>
      </c>
      <c r="BR11" s="140">
        <f t="shared" ref="BR11" si="47">+BR10-BQ10</f>
        <v>2</v>
      </c>
      <c r="BS11" s="140">
        <f t="shared" ref="BS11" si="48">+BS10-BR10</f>
        <v>2</v>
      </c>
      <c r="BT11" s="140">
        <f t="shared" ref="BT11" si="49">+BT10-BS10</f>
        <v>2</v>
      </c>
      <c r="BU11" s="140">
        <f t="shared" ref="BU11" si="50">+BU10-BT10</f>
        <v>2</v>
      </c>
      <c r="BV11" s="140">
        <f t="shared" ref="BV11" si="51">+BV10-BU10</f>
        <v>2</v>
      </c>
      <c r="BW11" s="140">
        <f t="shared" ref="BW11" si="52">+BW10-BV10</f>
        <v>2</v>
      </c>
      <c r="BX11" s="140">
        <f t="shared" ref="BX11" si="53">+BX10-BW10</f>
        <v>2</v>
      </c>
      <c r="BY11" s="140">
        <f t="shared" ref="BY11" si="54">+BY10-BX10</f>
        <v>2</v>
      </c>
      <c r="BZ11" s="140">
        <f t="shared" ref="BZ11" si="55">+BZ10-BY10</f>
        <v>2</v>
      </c>
      <c r="CA11" s="140">
        <f t="shared" ref="CA11" si="56">+CA10-BZ10</f>
        <v>2</v>
      </c>
      <c r="CB11" s="140">
        <f t="shared" ref="CB11" si="57">+CB10-CA10</f>
        <v>2</v>
      </c>
      <c r="CC11" s="140">
        <f t="shared" ref="CC11" si="58">+CC10-CB10</f>
        <v>2</v>
      </c>
      <c r="CD11" s="140">
        <f t="shared" ref="CD11" si="59">+CD10-CC10</f>
        <v>2</v>
      </c>
      <c r="CE11" s="140">
        <f t="shared" ref="CE11" si="60">+CE10-CD10</f>
        <v>2</v>
      </c>
      <c r="CF11" s="140">
        <f t="shared" ref="CF11" si="61">+CF10-CE10</f>
        <v>2</v>
      </c>
      <c r="CG11" s="140">
        <f t="shared" ref="CG11" si="62">+CG10-CF10</f>
        <v>2</v>
      </c>
      <c r="CH11" s="140">
        <f t="shared" ref="CH11" si="63">+CH10-CG10</f>
        <v>2</v>
      </c>
      <c r="CI11" s="140">
        <f t="shared" ref="CI11" si="64">+CI10-CH10</f>
        <v>2</v>
      </c>
      <c r="CJ11" s="140">
        <f t="shared" ref="CJ11" si="65">+CJ10-CI10</f>
        <v>2</v>
      </c>
      <c r="CK11" s="140">
        <f t="shared" ref="CK11" si="66">+CK10-CJ10</f>
        <v>2</v>
      </c>
      <c r="CL11" s="140">
        <f t="shared" ref="CL11" si="67">+CL10-CK10</f>
        <v>2</v>
      </c>
      <c r="CM11" s="140">
        <f t="shared" ref="CM11" si="68">+CM10-CL10</f>
        <v>2</v>
      </c>
      <c r="CN11" s="140">
        <f t="shared" ref="CN11" si="69">+CN10-CM10</f>
        <v>2</v>
      </c>
      <c r="CO11" s="140">
        <f t="shared" ref="CO11" si="70">+CO10-CN10</f>
        <v>2</v>
      </c>
      <c r="CP11" s="140">
        <f t="shared" ref="CP11" si="71">+CP10-CO10</f>
        <v>2</v>
      </c>
      <c r="CQ11" s="140">
        <f t="shared" ref="CQ11" si="72">+CQ10-CP10</f>
        <v>2</v>
      </c>
      <c r="CR11" s="140">
        <f t="shared" ref="CR11" si="73">+CR10-CQ10</f>
        <v>2</v>
      </c>
      <c r="CS11" s="140">
        <f t="shared" ref="CS11" si="74">+CS10-CR10</f>
        <v>2</v>
      </c>
      <c r="CT11" s="140">
        <f t="shared" ref="CT11" si="75">+CT10-CS10</f>
        <v>2</v>
      </c>
      <c r="CU11" s="140">
        <f t="shared" ref="CU11" si="76">+CU10-CT10</f>
        <v>2</v>
      </c>
      <c r="CV11" s="140">
        <f t="shared" ref="CV11" si="77">+CV10-CU10</f>
        <v>2</v>
      </c>
      <c r="CW11" s="140">
        <f t="shared" ref="CW11" si="78">+CW10-CV10</f>
        <v>2</v>
      </c>
      <c r="CX11" s="140">
        <f t="shared" ref="CX11" si="79">+CX10-CW10</f>
        <v>2</v>
      </c>
      <c r="CY11" s="140">
        <f t="shared" ref="CY11" si="80">+CY10-CX10</f>
        <v>2</v>
      </c>
      <c r="CZ11" s="140">
        <f t="shared" ref="CZ11" si="81">+CZ10-CY10</f>
        <v>2</v>
      </c>
      <c r="DA11" s="140">
        <f t="shared" ref="DA11" si="82">+DA10-CZ10</f>
        <v>2</v>
      </c>
      <c r="DB11" s="140">
        <f t="shared" ref="DB11" si="83">+DB10-DA10</f>
        <v>2</v>
      </c>
      <c r="DC11" s="140">
        <f t="shared" ref="DC11" si="84">+DC10-DB10</f>
        <v>2</v>
      </c>
      <c r="DD11" s="140">
        <f t="shared" ref="DD11" si="85">+DD10-DC10</f>
        <v>2</v>
      </c>
      <c r="DE11" s="140">
        <f t="shared" ref="DE11" si="86">+DE10-DD10</f>
        <v>2</v>
      </c>
      <c r="DF11" s="140">
        <f t="shared" ref="DF11" si="87">+DF10-DE10</f>
        <v>2</v>
      </c>
      <c r="DG11" s="140">
        <f t="shared" ref="DG11" si="88">+DG10-DF10</f>
        <v>2</v>
      </c>
      <c r="DH11" s="140">
        <f t="shared" ref="DH11" si="89">+DH10-DG10</f>
        <v>2</v>
      </c>
      <c r="DI11" s="140">
        <f t="shared" ref="DI11" si="90">+DI10-DH10</f>
        <v>2</v>
      </c>
      <c r="DJ11" s="140">
        <f t="shared" ref="DJ11" si="91">+DJ10-DI10</f>
        <v>2</v>
      </c>
      <c r="DK11" s="140">
        <f t="shared" ref="DK11" si="92">+DK10-DJ10</f>
        <v>2</v>
      </c>
      <c r="DL11" s="140">
        <f t="shared" ref="DL11" si="93">+DL10-DK10</f>
        <v>2</v>
      </c>
      <c r="DM11" s="140">
        <f t="shared" ref="DM11" si="94">+DM10-DL10</f>
        <v>2</v>
      </c>
      <c r="DN11" s="140">
        <f t="shared" ref="DN11" si="95">+DN10-DM10</f>
        <v>2</v>
      </c>
      <c r="DO11" s="140">
        <f t="shared" ref="DO11" si="96">+DO10-DN10</f>
        <v>2</v>
      </c>
      <c r="DP11" s="140">
        <f t="shared" ref="DP11" si="97">+DP10-DO10</f>
        <v>2</v>
      </c>
      <c r="DQ11" s="140">
        <f t="shared" ref="DQ11" si="98">+DQ10-DP10</f>
        <v>2</v>
      </c>
      <c r="DR11" s="140">
        <f t="shared" ref="DR11" si="99">+DR10-DQ10</f>
        <v>2</v>
      </c>
      <c r="DS11" s="140">
        <f t="shared" ref="DS11" si="100">+DS10-DR10</f>
        <v>2</v>
      </c>
      <c r="DT11" s="140">
        <f t="shared" ref="DT11" si="101">+DT10-DS10</f>
        <v>2</v>
      </c>
      <c r="DU11" s="140">
        <f t="shared" ref="DU11" si="102">+DU10-DT10</f>
        <v>2</v>
      </c>
      <c r="DV11" s="140">
        <f t="shared" ref="DV11" si="103">+DV10-DU10</f>
        <v>2</v>
      </c>
      <c r="DW11" s="140">
        <f t="shared" ref="DW11" si="104">+DW10-DV10</f>
        <v>2</v>
      </c>
      <c r="DX11" s="140">
        <f t="shared" ref="DX11" si="105">+DX10-DW10</f>
        <v>2</v>
      </c>
      <c r="DY11" s="140">
        <f t="shared" ref="DY11" si="106">+DY10-DX10</f>
        <v>2</v>
      </c>
      <c r="DZ11" s="140">
        <f t="shared" ref="DZ11" si="107">+DZ10-DY10</f>
        <v>2</v>
      </c>
      <c r="EA11" s="140">
        <f t="shared" ref="EA11" si="108">+EA10-DZ10</f>
        <v>2</v>
      </c>
      <c r="EB11" s="140">
        <f t="shared" ref="EB11" si="109">+EB10-EA10</f>
        <v>2</v>
      </c>
      <c r="EC11" s="140">
        <f t="shared" ref="EC11" si="110">+EC10-EB10</f>
        <v>2</v>
      </c>
      <c r="ED11" s="140">
        <f t="shared" ref="ED11" si="111">+ED10-EC10</f>
        <v>2</v>
      </c>
      <c r="EE11" s="140">
        <f t="shared" ref="EE11" si="112">+EE10-ED10</f>
        <v>2</v>
      </c>
      <c r="EF11" s="140">
        <f t="shared" ref="EF11" si="113">+EF10-EE10</f>
        <v>2</v>
      </c>
      <c r="EG11" s="140">
        <f t="shared" ref="EG11" si="114">+EG10-EF10</f>
        <v>2</v>
      </c>
      <c r="EH11" s="140">
        <f t="shared" ref="EH11" si="115">+EH10-EG10</f>
        <v>2</v>
      </c>
      <c r="EI11" s="140">
        <f t="shared" ref="EI11" si="116">+EI10-EH10</f>
        <v>2</v>
      </c>
      <c r="EJ11" s="140">
        <f t="shared" ref="EJ11" si="117">+EJ10-EI10</f>
        <v>2</v>
      </c>
      <c r="EK11" s="140">
        <f t="shared" ref="EK11" si="118">+EK10-EJ10</f>
        <v>2</v>
      </c>
      <c r="EL11" s="140">
        <f t="shared" ref="EL11" si="119">+EL10-EK10</f>
        <v>2</v>
      </c>
      <c r="EM11" s="140">
        <f t="shared" ref="EM11" si="120">+EM10-EL10</f>
        <v>2</v>
      </c>
      <c r="EN11" s="140">
        <f t="shared" ref="EN11" si="121">+EN10-EM10</f>
        <v>2</v>
      </c>
      <c r="EO11" s="140">
        <f t="shared" ref="EO11" si="122">+EO10-EN10</f>
        <v>2</v>
      </c>
      <c r="EP11" s="140">
        <f t="shared" ref="EP11" si="123">+EP10-EO10</f>
        <v>2</v>
      </c>
      <c r="EQ11" s="140">
        <f t="shared" ref="EQ11" si="124">+EQ10-EP10</f>
        <v>2</v>
      </c>
      <c r="ER11" s="140">
        <f t="shared" ref="ER11" si="125">+ER10-EQ10</f>
        <v>2</v>
      </c>
      <c r="ES11" s="140">
        <f t="shared" ref="ES11" si="126">+ES10-ER10</f>
        <v>2</v>
      </c>
      <c r="ET11" s="140">
        <f t="shared" ref="ET11" si="127">+ET10-ES10</f>
        <v>2</v>
      </c>
      <c r="EU11" s="140">
        <f t="shared" ref="EU11" si="128">+EU10-ET10</f>
        <v>2</v>
      </c>
      <c r="EV11" s="140">
        <f t="shared" ref="EV11" si="129">+EV10-EU10</f>
        <v>2</v>
      </c>
      <c r="EW11" s="140">
        <f t="shared" ref="EW11" si="130">+EW10-EV10</f>
        <v>2</v>
      </c>
      <c r="EX11" s="140">
        <f t="shared" ref="EX11" si="131">+EX10-EW10</f>
        <v>2</v>
      </c>
      <c r="EY11" s="140">
        <f t="shared" ref="EY11" si="132">+EY10-EX10</f>
        <v>2</v>
      </c>
      <c r="EZ11" s="140">
        <f t="shared" ref="EZ11" si="133">+EZ10-EY10</f>
        <v>2</v>
      </c>
      <c r="FA11" s="140">
        <f t="shared" ref="FA11" si="134">+FA10-EZ10</f>
        <v>2</v>
      </c>
      <c r="FB11" s="140">
        <f t="shared" ref="FB11" si="135">+FB10-FA10</f>
        <v>2</v>
      </c>
      <c r="FC11" s="140">
        <f t="shared" ref="FC11" si="136">+FC10-FB10</f>
        <v>2</v>
      </c>
      <c r="FD11" s="140">
        <f t="shared" ref="FD11" si="137">+FD10-FC10</f>
        <v>2</v>
      </c>
      <c r="FE11" s="140">
        <f t="shared" ref="FE11" si="138">+FE10-FD10</f>
        <v>2</v>
      </c>
      <c r="FF11" s="140">
        <f t="shared" ref="FF11" si="139">+FF10-FE10</f>
        <v>2</v>
      </c>
      <c r="FG11" s="140">
        <f t="shared" ref="FG11" si="140">+FG10-FF10</f>
        <v>2</v>
      </c>
      <c r="FH11" s="140">
        <f t="shared" ref="FH11" si="141">+FH10-FG10</f>
        <v>2</v>
      </c>
      <c r="FI11" s="140">
        <f t="shared" ref="FI11" si="142">+FI10-FH10</f>
        <v>2</v>
      </c>
      <c r="FJ11" s="140">
        <f t="shared" ref="FJ11" si="143">+FJ10-FI10</f>
        <v>1</v>
      </c>
      <c r="FK11" s="140">
        <f t="shared" ref="FK11" si="144">+FK10-FJ10</f>
        <v>1</v>
      </c>
      <c r="FL11" s="140">
        <f t="shared" ref="FL11" si="145">+FL10-FK10</f>
        <v>1</v>
      </c>
      <c r="FM11" s="140">
        <f t="shared" ref="FM11" si="146">+FM10-FL10</f>
        <v>1</v>
      </c>
      <c r="FN11" s="140">
        <f t="shared" ref="FN11" si="147">+FN10-FM10</f>
        <v>1</v>
      </c>
      <c r="FO11" s="140">
        <f t="shared" ref="FO11" si="148">+FO10-FN10</f>
        <v>1</v>
      </c>
      <c r="FP11" s="140">
        <f t="shared" ref="FP11" si="149">+FP10-FO10</f>
        <v>1</v>
      </c>
      <c r="FQ11" s="140">
        <f t="shared" ref="FQ11" si="150">+FQ10-FP10</f>
        <v>1</v>
      </c>
      <c r="FR11" s="140">
        <f t="shared" ref="FR11" si="151">+FR10-FQ10</f>
        <v>1</v>
      </c>
      <c r="FS11" s="140">
        <f t="shared" ref="FS11" si="152">+FS10-FR10</f>
        <v>1</v>
      </c>
      <c r="FT11" s="140">
        <f t="shared" ref="FT11" si="153">+FT10-FS10</f>
        <v>1</v>
      </c>
      <c r="FU11" s="140">
        <f t="shared" ref="FU11" si="154">+FU10-FT10</f>
        <v>1</v>
      </c>
      <c r="FV11" s="140">
        <f t="shared" ref="FV11" si="155">+FV10-FU10</f>
        <v>1</v>
      </c>
      <c r="FW11" s="140">
        <f t="shared" ref="FW11" si="156">+FW10-FV10</f>
        <v>1</v>
      </c>
      <c r="FX11" s="140">
        <f t="shared" ref="FX11" si="157">+FX10-FW10</f>
        <v>1</v>
      </c>
      <c r="FY11" s="140">
        <f t="shared" ref="FY11" si="158">+FY10-FX10</f>
        <v>1</v>
      </c>
      <c r="FZ11" s="140">
        <f t="shared" ref="FZ11" si="159">+FZ10-FY10</f>
        <v>1</v>
      </c>
      <c r="GA11" s="140">
        <f t="shared" ref="GA11" si="160">+GA10-FZ10</f>
        <v>1</v>
      </c>
      <c r="GB11" s="140">
        <f t="shared" ref="GB11" si="161">+GB10-GA10</f>
        <v>1</v>
      </c>
      <c r="GC11" s="140">
        <f t="shared" ref="GC11" si="162">+GC10-GB10</f>
        <v>1</v>
      </c>
      <c r="GD11" s="140">
        <f t="shared" ref="GD11" si="163">+GD10-GC10</f>
        <v>1</v>
      </c>
      <c r="GE11" s="140">
        <f t="shared" ref="GE11" si="164">+GE10-GD10</f>
        <v>1</v>
      </c>
      <c r="GF11" s="140">
        <f t="shared" ref="GF11" si="165">+GF10-GE10</f>
        <v>1</v>
      </c>
      <c r="GG11" s="140">
        <f t="shared" ref="GG11" si="166">+GG10-GF10</f>
        <v>1</v>
      </c>
      <c r="GH11" s="140">
        <f t="shared" ref="GH11" si="167">+GH10-GG10</f>
        <v>1</v>
      </c>
      <c r="GI11" s="140">
        <f t="shared" ref="GI11" si="168">+GI10-GH10</f>
        <v>1</v>
      </c>
      <c r="GJ11" s="140">
        <f t="shared" ref="GJ11" si="169">+GJ10-GI10</f>
        <v>1</v>
      </c>
      <c r="GK11" s="140">
        <f t="shared" ref="GK11" si="170">+GK10-GJ10</f>
        <v>1</v>
      </c>
      <c r="GL11" s="140">
        <f t="shared" ref="GL11" si="171">+GL10-GK10</f>
        <v>1</v>
      </c>
      <c r="GM11" s="140">
        <f t="shared" ref="GM11" si="172">+GM10-GL10</f>
        <v>1</v>
      </c>
      <c r="GN11" s="140">
        <f t="shared" ref="GN11" si="173">+GN10-GM10</f>
        <v>1</v>
      </c>
      <c r="GO11" s="140">
        <f t="shared" ref="GO11" si="174">+GO10-GN10</f>
        <v>1</v>
      </c>
      <c r="GP11" s="140">
        <f t="shared" ref="GP11" si="175">+GP10-GO10</f>
        <v>1</v>
      </c>
      <c r="GQ11" s="140">
        <f t="shared" ref="GQ11" si="176">+GQ10-GP10</f>
        <v>1</v>
      </c>
      <c r="GR11" s="140">
        <f t="shared" ref="GR11" si="177">+GR10-GQ10</f>
        <v>1</v>
      </c>
      <c r="GS11" s="140">
        <f t="shared" ref="GS11" si="178">+GS10-GR10</f>
        <v>1</v>
      </c>
      <c r="GT11" s="140">
        <f t="shared" ref="GT11" si="179">+GT10-GS10</f>
        <v>1</v>
      </c>
      <c r="GU11" s="140">
        <f t="shared" ref="GU11" si="180">+GU10-GT10</f>
        <v>1</v>
      </c>
      <c r="GV11" s="140">
        <f t="shared" ref="GV11" si="181">+GV10-GU10</f>
        <v>1</v>
      </c>
      <c r="GW11" s="140">
        <f t="shared" ref="GW11" si="182">+GW10-GV10</f>
        <v>1</v>
      </c>
      <c r="GX11" s="140">
        <f t="shared" ref="GX11" si="183">+GX10-GW10</f>
        <v>1</v>
      </c>
      <c r="GY11" s="140">
        <f t="shared" ref="GY11" si="184">+GY10-GX10</f>
        <v>1</v>
      </c>
      <c r="GZ11" s="140">
        <f t="shared" ref="GZ11" si="185">+GZ10-GY10</f>
        <v>1</v>
      </c>
      <c r="HA11" s="140">
        <f t="shared" ref="HA11" si="186">+HA10-GZ10</f>
        <v>1</v>
      </c>
      <c r="HB11" s="140">
        <f t="shared" ref="HB11" si="187">+HB10-HA10</f>
        <v>1</v>
      </c>
      <c r="HC11" s="140">
        <f t="shared" ref="HC11" si="188">+HC10-HB10</f>
        <v>1</v>
      </c>
      <c r="HD11" s="140">
        <f t="shared" ref="HD11" si="189">+HD10-HC10</f>
        <v>1</v>
      </c>
      <c r="HE11" s="140">
        <f t="shared" ref="HE11" si="190">+HE10-HD10</f>
        <v>1</v>
      </c>
      <c r="HF11" s="140">
        <f t="shared" ref="HF11" si="191">+HF10-HE10</f>
        <v>1</v>
      </c>
      <c r="HG11" s="140">
        <f t="shared" ref="HG11" si="192">+HG10-HF10</f>
        <v>1</v>
      </c>
      <c r="HH11" s="140">
        <f t="shared" ref="HH11" si="193">+HH10-HG10</f>
        <v>1</v>
      </c>
      <c r="HI11" s="140">
        <f t="shared" ref="HI11" si="194">+HI10-HH10</f>
        <v>1</v>
      </c>
      <c r="HJ11" s="140">
        <f t="shared" ref="HJ11" si="195">+HJ10-HI10</f>
        <v>1</v>
      </c>
      <c r="HK11" s="140">
        <f t="shared" ref="HK11" si="196">+HK10-HJ10</f>
        <v>1</v>
      </c>
      <c r="HL11" s="140">
        <f t="shared" ref="HL11" si="197">+HL10-HK10</f>
        <v>1</v>
      </c>
      <c r="HM11" s="140">
        <f t="shared" ref="HM11" si="198">+HM10-HL10</f>
        <v>1</v>
      </c>
      <c r="HN11" s="140">
        <f t="shared" ref="HN11" si="199">+HN10-HM10</f>
        <v>1</v>
      </c>
      <c r="HO11" s="140">
        <f t="shared" ref="HO11" si="200">+HO10-HN10</f>
        <v>1</v>
      </c>
      <c r="HP11" s="140">
        <f t="shared" ref="HP11" si="201">+HP10-HO10</f>
        <v>1</v>
      </c>
      <c r="HQ11" s="140">
        <f t="shared" ref="HQ11" si="202">+HQ10-HP10</f>
        <v>1</v>
      </c>
      <c r="HR11" s="140">
        <f t="shared" ref="HR11" si="203">+HR10-HQ10</f>
        <v>1</v>
      </c>
      <c r="HS11" s="140">
        <f t="shared" ref="HS11" si="204">+HS10-HR10</f>
        <v>1</v>
      </c>
      <c r="HT11" s="140">
        <f t="shared" ref="HT11" si="205">+HT10-HS10</f>
        <v>1</v>
      </c>
      <c r="HU11" s="140">
        <f t="shared" ref="HU11" si="206">+HU10-HT10</f>
        <v>1</v>
      </c>
      <c r="HV11" s="140">
        <f t="shared" ref="HV11" si="207">+HV10-HU10</f>
        <v>1</v>
      </c>
      <c r="HW11" s="140">
        <f t="shared" ref="HW11" si="208">+HW10-HV10</f>
        <v>1</v>
      </c>
      <c r="HX11" s="140">
        <f t="shared" ref="HX11" si="209">+HX10-HW10</f>
        <v>1</v>
      </c>
      <c r="HY11" s="140">
        <f t="shared" ref="HY11" si="210">+HY10-HX10</f>
        <v>1</v>
      </c>
      <c r="HZ11" s="140">
        <f t="shared" ref="HZ11" si="211">+HZ10-HY10</f>
        <v>1</v>
      </c>
      <c r="IA11" s="140">
        <f t="shared" ref="IA11" si="212">+IA10-HZ10</f>
        <v>1</v>
      </c>
      <c r="IB11" s="140">
        <f t="shared" ref="IB11" si="213">+IB10-IA10</f>
        <v>1</v>
      </c>
      <c r="IC11" s="140">
        <f t="shared" ref="IC11" si="214">+IC10-IB10</f>
        <v>1</v>
      </c>
      <c r="ID11" s="140">
        <f t="shared" ref="ID11" si="215">+ID10-IC10</f>
        <v>1</v>
      </c>
      <c r="IE11" s="140">
        <f t="shared" ref="IE11" si="216">+IE10-ID10</f>
        <v>1</v>
      </c>
      <c r="IF11" s="140">
        <f t="shared" ref="IF11" si="217">+IF10-IE10</f>
        <v>1</v>
      </c>
      <c r="IG11" s="140">
        <f t="shared" ref="IG11" si="218">+IG10-IF10</f>
        <v>1</v>
      </c>
      <c r="IH11" s="140">
        <f t="shared" ref="IH11" si="219">+IH10-IG10</f>
        <v>1</v>
      </c>
      <c r="II11" s="140">
        <f t="shared" ref="II11" si="220">+II10-IH10</f>
        <v>1</v>
      </c>
      <c r="IJ11" s="140">
        <f t="shared" ref="IJ11" si="221">+IJ10-II10</f>
        <v>1</v>
      </c>
      <c r="IK11" s="140">
        <f t="shared" ref="IK11" si="222">+IK10-IJ10</f>
        <v>1</v>
      </c>
      <c r="IL11" s="140">
        <f t="shared" ref="IL11" si="223">+IL10-IK10</f>
        <v>1</v>
      </c>
    </row>
    <row r="12" spans="1:246" s="34" customFormat="1" x14ac:dyDescent="0.2">
      <c r="A12" s="29"/>
      <c r="B12" s="29"/>
      <c r="C12" s="130"/>
      <c r="D12" s="55"/>
      <c r="E12" s="55"/>
      <c r="F12" s="37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</row>
    <row r="13" spans="1:246" s="34" customFormat="1" x14ac:dyDescent="0.2">
      <c r="A13" s="29"/>
      <c r="B13" s="29"/>
      <c r="C13" s="134" t="s">
        <v>643</v>
      </c>
      <c r="D13" s="135"/>
      <c r="E13" s="55"/>
      <c r="F13" s="37"/>
      <c r="G13" s="76">
        <f t="shared" ref="G13:AC13" si="224">+G10/G36</f>
        <v>44.56666666666667</v>
      </c>
      <c r="H13" s="76">
        <f t="shared" si="224"/>
        <v>55.708333333333336</v>
      </c>
      <c r="I13" s="76">
        <f t="shared" si="224"/>
        <v>66.849999999999994</v>
      </c>
      <c r="J13" s="76">
        <f t="shared" si="224"/>
        <v>72.420833333333334</v>
      </c>
      <c r="K13" s="76">
        <f t="shared" si="224"/>
        <v>77.99166666666666</v>
      </c>
      <c r="L13" s="76">
        <f t="shared" si="224"/>
        <v>89.13333333333334</v>
      </c>
      <c r="M13" s="76">
        <f t="shared" si="224"/>
        <v>93.59</v>
      </c>
      <c r="N13" s="76">
        <f t="shared" si="224"/>
        <v>96.932500000000019</v>
      </c>
      <c r="O13" s="76">
        <f t="shared" si="224"/>
        <v>100.27500000000002</v>
      </c>
      <c r="P13" s="76">
        <f t="shared" si="224"/>
        <v>103.61750000000002</v>
      </c>
      <c r="Q13" s="76">
        <f t="shared" si="224"/>
        <v>106.96000000000002</v>
      </c>
      <c r="R13" s="76">
        <f t="shared" si="224"/>
        <v>111.41666666666667</v>
      </c>
      <c r="S13" s="76">
        <f t="shared" si="224"/>
        <v>111.55</v>
      </c>
      <c r="T13" s="76">
        <f t="shared" si="224"/>
        <v>111.68333333333334</v>
      </c>
      <c r="U13" s="76">
        <f t="shared" si="224"/>
        <v>111.81666666666666</v>
      </c>
      <c r="V13" s="76">
        <f t="shared" si="224"/>
        <v>111.95</v>
      </c>
      <c r="W13" s="76">
        <f t="shared" si="224"/>
        <v>112.08333333333333</v>
      </c>
      <c r="X13" s="76">
        <f t="shared" si="224"/>
        <v>112.21666666666667</v>
      </c>
      <c r="Y13" s="76">
        <f t="shared" si="224"/>
        <v>112.35</v>
      </c>
      <c r="Z13" s="76">
        <f t="shared" si="224"/>
        <v>112.48333333333333</v>
      </c>
      <c r="AA13" s="76">
        <f t="shared" si="224"/>
        <v>112.61666666666666</v>
      </c>
      <c r="AB13" s="76">
        <f t="shared" si="224"/>
        <v>112.75</v>
      </c>
      <c r="AC13" s="76">
        <f t="shared" si="224"/>
        <v>112.88333333333334</v>
      </c>
      <c r="AD13" s="76">
        <f t="shared" ref="AD13:CO13" si="225">+AD10/AD36</f>
        <v>113.01666666666667</v>
      </c>
      <c r="AE13" s="76">
        <f t="shared" si="225"/>
        <v>113.15</v>
      </c>
      <c r="AF13" s="76">
        <f t="shared" si="225"/>
        <v>113.28333333333333</v>
      </c>
      <c r="AG13" s="76">
        <f t="shared" si="225"/>
        <v>113.41666666666667</v>
      </c>
      <c r="AH13" s="76">
        <f t="shared" si="225"/>
        <v>113.55</v>
      </c>
      <c r="AI13" s="76">
        <f t="shared" si="225"/>
        <v>113.68333333333334</v>
      </c>
      <c r="AJ13" s="76">
        <f t="shared" si="225"/>
        <v>113.81666666666666</v>
      </c>
      <c r="AK13" s="76">
        <f t="shared" si="225"/>
        <v>113.95</v>
      </c>
      <c r="AL13" s="76">
        <f t="shared" si="225"/>
        <v>114.08333333333333</v>
      </c>
      <c r="AM13" s="76">
        <f t="shared" si="225"/>
        <v>114.21666666666667</v>
      </c>
      <c r="AN13" s="76">
        <f t="shared" si="225"/>
        <v>114.35</v>
      </c>
      <c r="AO13" s="76">
        <f t="shared" si="225"/>
        <v>114.48333333333333</v>
      </c>
      <c r="AP13" s="76">
        <f t="shared" si="225"/>
        <v>114.61666666666666</v>
      </c>
      <c r="AQ13" s="76">
        <f t="shared" si="225"/>
        <v>114.75</v>
      </c>
      <c r="AR13" s="76">
        <f t="shared" si="225"/>
        <v>114.88333333333334</v>
      </c>
      <c r="AS13" s="76">
        <f t="shared" si="225"/>
        <v>115.01666666666667</v>
      </c>
      <c r="AT13" s="76">
        <f t="shared" si="225"/>
        <v>115.15</v>
      </c>
      <c r="AU13" s="76">
        <f t="shared" si="225"/>
        <v>115.28333333333333</v>
      </c>
      <c r="AV13" s="76">
        <f t="shared" si="225"/>
        <v>115.41666666666667</v>
      </c>
      <c r="AW13" s="76">
        <f t="shared" si="225"/>
        <v>115.55</v>
      </c>
      <c r="AX13" s="76">
        <f t="shared" si="225"/>
        <v>115.68333333333334</v>
      </c>
      <c r="AY13" s="76">
        <f t="shared" si="225"/>
        <v>115.81666666666666</v>
      </c>
      <c r="AZ13" s="76">
        <f t="shared" si="225"/>
        <v>115.95</v>
      </c>
      <c r="BA13" s="76">
        <f t="shared" si="225"/>
        <v>116.08333333333333</v>
      </c>
      <c r="BB13" s="76">
        <f t="shared" si="225"/>
        <v>116.21666666666667</v>
      </c>
      <c r="BC13" s="76">
        <f t="shared" si="225"/>
        <v>116.35</v>
      </c>
      <c r="BD13" s="76">
        <f t="shared" si="225"/>
        <v>116.48333333333333</v>
      </c>
      <c r="BE13" s="76">
        <f t="shared" si="225"/>
        <v>116.61666666666666</v>
      </c>
      <c r="BF13" s="76">
        <f t="shared" si="225"/>
        <v>116.75</v>
      </c>
      <c r="BG13" s="76">
        <f t="shared" si="225"/>
        <v>116.88333333333334</v>
      </c>
      <c r="BH13" s="76">
        <f t="shared" si="225"/>
        <v>117.01666666666667</v>
      </c>
      <c r="BI13" s="76">
        <f t="shared" si="225"/>
        <v>117.15</v>
      </c>
      <c r="BJ13" s="76">
        <f t="shared" si="225"/>
        <v>117.28333333333333</v>
      </c>
      <c r="BK13" s="76">
        <f t="shared" si="225"/>
        <v>117.41666666666667</v>
      </c>
      <c r="BL13" s="76">
        <f t="shared" si="225"/>
        <v>117.55</v>
      </c>
      <c r="BM13" s="76">
        <f t="shared" si="225"/>
        <v>117.68333333333334</v>
      </c>
      <c r="BN13" s="76">
        <f t="shared" si="225"/>
        <v>117.81666666666666</v>
      </c>
      <c r="BO13" s="76">
        <f t="shared" si="225"/>
        <v>117.95</v>
      </c>
      <c r="BP13" s="76">
        <f t="shared" si="225"/>
        <v>118.08333333333333</v>
      </c>
      <c r="BQ13" s="76">
        <f t="shared" si="225"/>
        <v>118.21666666666667</v>
      </c>
      <c r="BR13" s="76">
        <f t="shared" si="225"/>
        <v>118.35</v>
      </c>
      <c r="BS13" s="76">
        <f t="shared" si="225"/>
        <v>118.48333333333333</v>
      </c>
      <c r="BT13" s="76">
        <f t="shared" si="225"/>
        <v>118.61666666666666</v>
      </c>
      <c r="BU13" s="76">
        <f t="shared" si="225"/>
        <v>118.75</v>
      </c>
      <c r="BV13" s="76">
        <f t="shared" si="225"/>
        <v>118.88333333333334</v>
      </c>
      <c r="BW13" s="76">
        <f t="shared" si="225"/>
        <v>119.01666666666667</v>
      </c>
      <c r="BX13" s="76">
        <f t="shared" si="225"/>
        <v>119.15</v>
      </c>
      <c r="BY13" s="76">
        <f t="shared" si="225"/>
        <v>119.28333333333333</v>
      </c>
      <c r="BZ13" s="76">
        <f t="shared" si="225"/>
        <v>119.41666666666667</v>
      </c>
      <c r="CA13" s="76">
        <f t="shared" si="225"/>
        <v>89.662499999999994</v>
      </c>
      <c r="CB13" s="76">
        <f t="shared" si="225"/>
        <v>89.762500000000003</v>
      </c>
      <c r="CC13" s="76">
        <f t="shared" si="225"/>
        <v>89.862499999999997</v>
      </c>
      <c r="CD13" s="76">
        <f t="shared" si="225"/>
        <v>89.962500000000006</v>
      </c>
      <c r="CE13" s="76">
        <f t="shared" si="225"/>
        <v>90.0625</v>
      </c>
      <c r="CF13" s="76">
        <f t="shared" si="225"/>
        <v>90.162499999999994</v>
      </c>
      <c r="CG13" s="76">
        <f t="shared" si="225"/>
        <v>90.262500000000003</v>
      </c>
      <c r="CH13" s="76">
        <f t="shared" si="225"/>
        <v>90.362499999999997</v>
      </c>
      <c r="CI13" s="76">
        <f t="shared" si="225"/>
        <v>90.462500000000006</v>
      </c>
      <c r="CJ13" s="76">
        <f t="shared" si="225"/>
        <v>90.5625</v>
      </c>
      <c r="CK13" s="76">
        <f t="shared" si="225"/>
        <v>90.662499999999994</v>
      </c>
      <c r="CL13" s="76">
        <f t="shared" si="225"/>
        <v>90.762500000000003</v>
      </c>
      <c r="CM13" s="76">
        <f t="shared" si="225"/>
        <v>90.862499999999997</v>
      </c>
      <c r="CN13" s="76">
        <f t="shared" si="225"/>
        <v>90.962500000000006</v>
      </c>
      <c r="CO13" s="76">
        <f t="shared" si="225"/>
        <v>91.0625</v>
      </c>
      <c r="CP13" s="76">
        <f t="shared" ref="CP13:FA13" si="226">+CP10/CP36</f>
        <v>91.162499999999994</v>
      </c>
      <c r="CQ13" s="76">
        <f t="shared" si="226"/>
        <v>91.262500000000003</v>
      </c>
      <c r="CR13" s="76">
        <f t="shared" si="226"/>
        <v>91.362499999999997</v>
      </c>
      <c r="CS13" s="76">
        <f t="shared" si="226"/>
        <v>91.462500000000006</v>
      </c>
      <c r="CT13" s="76">
        <f t="shared" si="226"/>
        <v>91.5625</v>
      </c>
      <c r="CU13" s="76">
        <f t="shared" si="226"/>
        <v>91.662499999999994</v>
      </c>
      <c r="CV13" s="76">
        <f t="shared" si="226"/>
        <v>91.762500000000003</v>
      </c>
      <c r="CW13" s="76">
        <f t="shared" si="226"/>
        <v>91.862499999999997</v>
      </c>
      <c r="CX13" s="76">
        <f t="shared" si="226"/>
        <v>91.962500000000006</v>
      </c>
      <c r="CY13" s="76">
        <f t="shared" si="226"/>
        <v>92.0625</v>
      </c>
      <c r="CZ13" s="76">
        <f t="shared" si="226"/>
        <v>92.162499999999994</v>
      </c>
      <c r="DA13" s="76">
        <f t="shared" si="226"/>
        <v>92.262500000000003</v>
      </c>
      <c r="DB13" s="76">
        <f t="shared" si="226"/>
        <v>92.362499999999997</v>
      </c>
      <c r="DC13" s="76">
        <f t="shared" si="226"/>
        <v>92.462500000000006</v>
      </c>
      <c r="DD13" s="76">
        <f t="shared" si="226"/>
        <v>92.5625</v>
      </c>
      <c r="DE13" s="76">
        <f t="shared" si="226"/>
        <v>92.662499999999994</v>
      </c>
      <c r="DF13" s="76">
        <f t="shared" si="226"/>
        <v>92.762500000000003</v>
      </c>
      <c r="DG13" s="76">
        <f t="shared" si="226"/>
        <v>92.862499999999997</v>
      </c>
      <c r="DH13" s="76">
        <f t="shared" si="226"/>
        <v>92.962500000000006</v>
      </c>
      <c r="DI13" s="76">
        <f t="shared" si="226"/>
        <v>93.0625</v>
      </c>
      <c r="DJ13" s="76">
        <f t="shared" si="226"/>
        <v>93.162499999999994</v>
      </c>
      <c r="DK13" s="76">
        <f t="shared" si="226"/>
        <v>93.262500000000003</v>
      </c>
      <c r="DL13" s="76">
        <f t="shared" si="226"/>
        <v>93.362499999999997</v>
      </c>
      <c r="DM13" s="76">
        <f t="shared" si="226"/>
        <v>93.462500000000006</v>
      </c>
      <c r="DN13" s="76">
        <f t="shared" si="226"/>
        <v>93.5625</v>
      </c>
      <c r="DO13" s="76">
        <f t="shared" si="226"/>
        <v>93.662499999999994</v>
      </c>
      <c r="DP13" s="76">
        <f t="shared" si="226"/>
        <v>93.762500000000003</v>
      </c>
      <c r="DQ13" s="76">
        <f t="shared" si="226"/>
        <v>93.862499999999997</v>
      </c>
      <c r="DR13" s="76">
        <f t="shared" si="226"/>
        <v>93.962500000000006</v>
      </c>
      <c r="DS13" s="76">
        <f t="shared" si="226"/>
        <v>94.0625</v>
      </c>
      <c r="DT13" s="76">
        <f t="shared" si="226"/>
        <v>94.162499999999994</v>
      </c>
      <c r="DU13" s="76">
        <f t="shared" si="226"/>
        <v>94.262500000000003</v>
      </c>
      <c r="DV13" s="76">
        <f t="shared" si="226"/>
        <v>94.362499999999997</v>
      </c>
      <c r="DW13" s="76">
        <f t="shared" si="226"/>
        <v>94.462500000000006</v>
      </c>
      <c r="DX13" s="76">
        <f t="shared" si="226"/>
        <v>94.5625</v>
      </c>
      <c r="DY13" s="76">
        <f t="shared" si="226"/>
        <v>94.662499999999994</v>
      </c>
      <c r="DZ13" s="76">
        <f t="shared" si="226"/>
        <v>94.762500000000003</v>
      </c>
      <c r="EA13" s="76">
        <f t="shared" si="226"/>
        <v>94.862499999999997</v>
      </c>
      <c r="EB13" s="76">
        <f t="shared" si="226"/>
        <v>94.962500000000006</v>
      </c>
      <c r="EC13" s="76">
        <f t="shared" si="226"/>
        <v>95.0625</v>
      </c>
      <c r="ED13" s="76">
        <f t="shared" si="226"/>
        <v>95.162499999999994</v>
      </c>
      <c r="EE13" s="76">
        <f t="shared" si="226"/>
        <v>95.262500000000003</v>
      </c>
      <c r="EF13" s="76">
        <f t="shared" si="226"/>
        <v>95.362499999999997</v>
      </c>
      <c r="EG13" s="76">
        <f t="shared" si="226"/>
        <v>95.462500000000006</v>
      </c>
      <c r="EH13" s="76">
        <f t="shared" si="226"/>
        <v>95.5625</v>
      </c>
      <c r="EI13" s="76">
        <f t="shared" si="226"/>
        <v>95.662499999999994</v>
      </c>
      <c r="EJ13" s="76">
        <f t="shared" si="226"/>
        <v>95.762500000000003</v>
      </c>
      <c r="EK13" s="76">
        <f t="shared" si="226"/>
        <v>95.862499999999997</v>
      </c>
      <c r="EL13" s="76">
        <f t="shared" si="226"/>
        <v>95.962500000000006</v>
      </c>
      <c r="EM13" s="76">
        <f t="shared" si="226"/>
        <v>96.0625</v>
      </c>
      <c r="EN13" s="76">
        <f t="shared" si="226"/>
        <v>96.162499999999994</v>
      </c>
      <c r="EO13" s="76">
        <f t="shared" si="226"/>
        <v>96.262500000000003</v>
      </c>
      <c r="EP13" s="76">
        <f t="shared" si="226"/>
        <v>96.362499999999997</v>
      </c>
      <c r="EQ13" s="76">
        <f t="shared" si="226"/>
        <v>96.462500000000006</v>
      </c>
      <c r="ER13" s="76">
        <f t="shared" si="226"/>
        <v>96.5625</v>
      </c>
      <c r="ES13" s="76">
        <f t="shared" si="226"/>
        <v>96.662499999999994</v>
      </c>
      <c r="ET13" s="76">
        <f t="shared" si="226"/>
        <v>96.762500000000003</v>
      </c>
      <c r="EU13" s="76">
        <f t="shared" si="226"/>
        <v>96.862499999999997</v>
      </c>
      <c r="EV13" s="76">
        <f t="shared" si="226"/>
        <v>96.962500000000006</v>
      </c>
      <c r="EW13" s="76">
        <f t="shared" si="226"/>
        <v>97.0625</v>
      </c>
      <c r="EX13" s="76">
        <f t="shared" si="226"/>
        <v>97.162499999999994</v>
      </c>
      <c r="EY13" s="76">
        <f t="shared" si="226"/>
        <v>97.262500000000003</v>
      </c>
      <c r="EZ13" s="76">
        <f t="shared" si="226"/>
        <v>97.362499999999997</v>
      </c>
      <c r="FA13" s="76">
        <f t="shared" si="226"/>
        <v>97.462500000000006</v>
      </c>
      <c r="FB13" s="76">
        <f t="shared" ref="FB13:HM13" si="227">+FB10/FB36</f>
        <v>97.5625</v>
      </c>
      <c r="FC13" s="76">
        <f t="shared" si="227"/>
        <v>97.662499999999994</v>
      </c>
      <c r="FD13" s="76">
        <f t="shared" si="227"/>
        <v>97.762500000000003</v>
      </c>
      <c r="FE13" s="76">
        <f t="shared" si="227"/>
        <v>97.862499999999997</v>
      </c>
      <c r="FF13" s="76">
        <f t="shared" si="227"/>
        <v>97.962500000000006</v>
      </c>
      <c r="FG13" s="76">
        <f t="shared" si="227"/>
        <v>98.0625</v>
      </c>
      <c r="FH13" s="76">
        <f t="shared" si="227"/>
        <v>98.162499999999994</v>
      </c>
      <c r="FI13" s="76">
        <f t="shared" si="227"/>
        <v>98.262500000000003</v>
      </c>
      <c r="FJ13" s="76">
        <f t="shared" si="227"/>
        <v>98.3125</v>
      </c>
      <c r="FK13" s="76">
        <f t="shared" si="227"/>
        <v>98.362499999999997</v>
      </c>
      <c r="FL13" s="76">
        <f t="shared" si="227"/>
        <v>98.412499999999994</v>
      </c>
      <c r="FM13" s="76">
        <f t="shared" si="227"/>
        <v>98.462500000000006</v>
      </c>
      <c r="FN13" s="76">
        <f t="shared" si="227"/>
        <v>98.512500000000003</v>
      </c>
      <c r="FO13" s="76">
        <f t="shared" si="227"/>
        <v>98.5625</v>
      </c>
      <c r="FP13" s="76">
        <f t="shared" si="227"/>
        <v>98.612499999999997</v>
      </c>
      <c r="FQ13" s="76">
        <f t="shared" si="227"/>
        <v>98.662499999999994</v>
      </c>
      <c r="FR13" s="76">
        <f t="shared" si="227"/>
        <v>98.712500000000006</v>
      </c>
      <c r="FS13" s="76">
        <f t="shared" si="227"/>
        <v>98.762500000000003</v>
      </c>
      <c r="FT13" s="76">
        <f t="shared" si="227"/>
        <v>98.8125</v>
      </c>
      <c r="FU13" s="76">
        <f t="shared" si="227"/>
        <v>98.862499999999997</v>
      </c>
      <c r="FV13" s="76">
        <f t="shared" si="227"/>
        <v>98.912499999999994</v>
      </c>
      <c r="FW13" s="76">
        <f t="shared" si="227"/>
        <v>98.962500000000006</v>
      </c>
      <c r="FX13" s="76">
        <f t="shared" si="227"/>
        <v>99.012500000000003</v>
      </c>
      <c r="FY13" s="76">
        <f t="shared" si="227"/>
        <v>99.0625</v>
      </c>
      <c r="FZ13" s="76">
        <f t="shared" si="227"/>
        <v>99.112499999999997</v>
      </c>
      <c r="GA13" s="76">
        <f t="shared" si="227"/>
        <v>99.162499999999994</v>
      </c>
      <c r="GB13" s="76">
        <f t="shared" si="227"/>
        <v>99.212500000000006</v>
      </c>
      <c r="GC13" s="76">
        <f t="shared" si="227"/>
        <v>99.262500000000003</v>
      </c>
      <c r="GD13" s="76">
        <f t="shared" si="227"/>
        <v>99.3125</v>
      </c>
      <c r="GE13" s="76">
        <f t="shared" si="227"/>
        <v>99.362499999999997</v>
      </c>
      <c r="GF13" s="76">
        <f t="shared" si="227"/>
        <v>99.412499999999994</v>
      </c>
      <c r="GG13" s="76">
        <f t="shared" si="227"/>
        <v>99.462500000000006</v>
      </c>
      <c r="GH13" s="76">
        <f t="shared" si="227"/>
        <v>99.512500000000003</v>
      </c>
      <c r="GI13" s="76">
        <f t="shared" si="227"/>
        <v>99.5625</v>
      </c>
      <c r="GJ13" s="76">
        <f t="shared" si="227"/>
        <v>99.612499999999997</v>
      </c>
      <c r="GK13" s="76">
        <f t="shared" si="227"/>
        <v>99.662499999999994</v>
      </c>
      <c r="GL13" s="76">
        <f t="shared" si="227"/>
        <v>99.712500000000006</v>
      </c>
      <c r="GM13" s="76">
        <f t="shared" si="227"/>
        <v>99.762500000000003</v>
      </c>
      <c r="GN13" s="76">
        <f t="shared" si="227"/>
        <v>99.8125</v>
      </c>
      <c r="GO13" s="76">
        <f t="shared" si="227"/>
        <v>99.862499999999997</v>
      </c>
      <c r="GP13" s="76">
        <f t="shared" si="227"/>
        <v>99.912499999999994</v>
      </c>
      <c r="GQ13" s="76">
        <f t="shared" si="227"/>
        <v>99.962500000000006</v>
      </c>
      <c r="GR13" s="76">
        <f t="shared" si="227"/>
        <v>100.0125</v>
      </c>
      <c r="GS13" s="76">
        <f t="shared" si="227"/>
        <v>100.0625</v>
      </c>
      <c r="GT13" s="76">
        <f t="shared" si="227"/>
        <v>100.1125</v>
      </c>
      <c r="GU13" s="76">
        <f t="shared" si="227"/>
        <v>100.16249999999999</v>
      </c>
      <c r="GV13" s="76">
        <f t="shared" si="227"/>
        <v>100.21250000000001</v>
      </c>
      <c r="GW13" s="76">
        <f t="shared" si="227"/>
        <v>100.2625</v>
      </c>
      <c r="GX13" s="76">
        <f t="shared" si="227"/>
        <v>100.3125</v>
      </c>
      <c r="GY13" s="76">
        <f t="shared" si="227"/>
        <v>100.3625</v>
      </c>
      <c r="GZ13" s="76">
        <f t="shared" si="227"/>
        <v>100.41249999999999</v>
      </c>
      <c r="HA13" s="76">
        <f t="shared" si="227"/>
        <v>100.46250000000001</v>
      </c>
      <c r="HB13" s="76">
        <f t="shared" si="227"/>
        <v>100.5125</v>
      </c>
      <c r="HC13" s="76">
        <f t="shared" si="227"/>
        <v>100.5625</v>
      </c>
      <c r="HD13" s="76">
        <f t="shared" si="227"/>
        <v>100.6125</v>
      </c>
      <c r="HE13" s="76">
        <f t="shared" si="227"/>
        <v>100.66249999999999</v>
      </c>
      <c r="HF13" s="76">
        <f t="shared" si="227"/>
        <v>100.71250000000001</v>
      </c>
      <c r="HG13" s="76">
        <f t="shared" si="227"/>
        <v>100.7625</v>
      </c>
      <c r="HH13" s="76">
        <f t="shared" si="227"/>
        <v>100.8125</v>
      </c>
      <c r="HI13" s="76">
        <f t="shared" si="227"/>
        <v>100.8625</v>
      </c>
      <c r="HJ13" s="76">
        <f t="shared" si="227"/>
        <v>100.91249999999999</v>
      </c>
      <c r="HK13" s="76">
        <f t="shared" si="227"/>
        <v>100.96250000000001</v>
      </c>
      <c r="HL13" s="76">
        <f t="shared" si="227"/>
        <v>101.0125</v>
      </c>
      <c r="HM13" s="76">
        <f t="shared" si="227"/>
        <v>101.0625</v>
      </c>
      <c r="HN13" s="76">
        <f t="shared" ref="HN13:IL13" si="228">+HN10/HN36</f>
        <v>101.1125</v>
      </c>
      <c r="HO13" s="76">
        <f t="shared" si="228"/>
        <v>101.16249999999999</v>
      </c>
      <c r="HP13" s="76">
        <f t="shared" si="228"/>
        <v>101.21250000000001</v>
      </c>
      <c r="HQ13" s="76">
        <f t="shared" si="228"/>
        <v>101.2625</v>
      </c>
      <c r="HR13" s="76">
        <f t="shared" si="228"/>
        <v>101.3125</v>
      </c>
      <c r="HS13" s="76">
        <f t="shared" si="228"/>
        <v>101.3625</v>
      </c>
      <c r="HT13" s="76">
        <f t="shared" si="228"/>
        <v>101.41249999999999</v>
      </c>
      <c r="HU13" s="76">
        <f t="shared" si="228"/>
        <v>101.46250000000001</v>
      </c>
      <c r="HV13" s="76">
        <f t="shared" si="228"/>
        <v>101.5125</v>
      </c>
      <c r="HW13" s="76">
        <f t="shared" si="228"/>
        <v>101.5625</v>
      </c>
      <c r="HX13" s="76">
        <f t="shared" si="228"/>
        <v>101.6125</v>
      </c>
      <c r="HY13" s="76">
        <f t="shared" si="228"/>
        <v>101.66249999999999</v>
      </c>
      <c r="HZ13" s="76">
        <f t="shared" si="228"/>
        <v>101.71250000000001</v>
      </c>
      <c r="IA13" s="76">
        <f t="shared" si="228"/>
        <v>101.7625</v>
      </c>
      <c r="IB13" s="76">
        <f t="shared" si="228"/>
        <v>101.8125</v>
      </c>
      <c r="IC13" s="76">
        <f t="shared" si="228"/>
        <v>101.8625</v>
      </c>
      <c r="ID13" s="76">
        <f t="shared" si="228"/>
        <v>101.91249999999999</v>
      </c>
      <c r="IE13" s="76">
        <f t="shared" si="228"/>
        <v>101.96250000000001</v>
      </c>
      <c r="IF13" s="76">
        <f t="shared" si="228"/>
        <v>102.0125</v>
      </c>
      <c r="IG13" s="76">
        <f t="shared" si="228"/>
        <v>102.0625</v>
      </c>
      <c r="IH13" s="76">
        <f t="shared" si="228"/>
        <v>102.1125</v>
      </c>
      <c r="II13" s="76">
        <f t="shared" si="228"/>
        <v>102.16249999999999</v>
      </c>
      <c r="IJ13" s="76">
        <f t="shared" si="228"/>
        <v>102.21250000000001</v>
      </c>
      <c r="IK13" s="76">
        <f t="shared" si="228"/>
        <v>102.2625</v>
      </c>
      <c r="IL13" s="76">
        <f t="shared" si="228"/>
        <v>102.3125</v>
      </c>
    </row>
    <row r="14" spans="1:246" s="34" customFormat="1" x14ac:dyDescent="0.2">
      <c r="A14" s="29"/>
      <c r="B14" s="29"/>
      <c r="C14" s="138" t="s">
        <v>644</v>
      </c>
      <c r="D14" s="139"/>
      <c r="E14" s="55"/>
      <c r="F14" s="37"/>
      <c r="G14" s="141">
        <f t="shared" ref="G14:AC14" si="229">+G10/G37</f>
        <v>133.69999999999999</v>
      </c>
      <c r="H14" s="141">
        <f t="shared" si="229"/>
        <v>167.125</v>
      </c>
      <c r="I14" s="141">
        <f t="shared" si="229"/>
        <v>200.55</v>
      </c>
      <c r="J14" s="141">
        <f t="shared" si="229"/>
        <v>217.26249999999999</v>
      </c>
      <c r="K14" s="141">
        <f t="shared" si="229"/>
        <v>233.97499999999999</v>
      </c>
      <c r="L14" s="141">
        <f t="shared" si="229"/>
        <v>267.39999999999998</v>
      </c>
      <c r="M14" s="141">
        <f t="shared" si="229"/>
        <v>233.97500000000002</v>
      </c>
      <c r="N14" s="141">
        <f t="shared" si="229"/>
        <v>242.33125000000004</v>
      </c>
      <c r="O14" s="141">
        <f t="shared" si="229"/>
        <v>250.68750000000003</v>
      </c>
      <c r="P14" s="141">
        <f t="shared" si="229"/>
        <v>259.04375000000005</v>
      </c>
      <c r="Q14" s="141">
        <f t="shared" si="229"/>
        <v>267.40000000000003</v>
      </c>
      <c r="R14" s="141">
        <f t="shared" si="229"/>
        <v>278.54166666666669</v>
      </c>
      <c r="S14" s="141">
        <f t="shared" si="229"/>
        <v>278.875</v>
      </c>
      <c r="T14" s="141">
        <f t="shared" si="229"/>
        <v>279.20833333333331</v>
      </c>
      <c r="U14" s="141">
        <f t="shared" si="229"/>
        <v>279.54166666666669</v>
      </c>
      <c r="V14" s="141">
        <f t="shared" si="229"/>
        <v>279.875</v>
      </c>
      <c r="W14" s="141">
        <f t="shared" si="229"/>
        <v>280.20833333333331</v>
      </c>
      <c r="X14" s="141">
        <f t="shared" si="229"/>
        <v>280.54166666666669</v>
      </c>
      <c r="Y14" s="141">
        <f t="shared" si="229"/>
        <v>280.875</v>
      </c>
      <c r="Z14" s="141">
        <f t="shared" si="229"/>
        <v>281.20833333333331</v>
      </c>
      <c r="AA14" s="141">
        <f t="shared" si="229"/>
        <v>281.54166666666669</v>
      </c>
      <c r="AB14" s="141">
        <f t="shared" si="229"/>
        <v>281.875</v>
      </c>
      <c r="AC14" s="141">
        <f t="shared" si="229"/>
        <v>282.20833333333331</v>
      </c>
      <c r="AD14" s="141">
        <f t="shared" ref="AD14:CO14" si="230">+AD10/AD37</f>
        <v>282.54166666666669</v>
      </c>
      <c r="AE14" s="141">
        <f t="shared" si="230"/>
        <v>282.875</v>
      </c>
      <c r="AF14" s="141">
        <f t="shared" si="230"/>
        <v>283.20833333333331</v>
      </c>
      <c r="AG14" s="141">
        <f t="shared" si="230"/>
        <v>283.54166666666669</v>
      </c>
      <c r="AH14" s="141">
        <f t="shared" si="230"/>
        <v>283.875</v>
      </c>
      <c r="AI14" s="141">
        <f t="shared" si="230"/>
        <v>284.20833333333331</v>
      </c>
      <c r="AJ14" s="141">
        <f t="shared" si="230"/>
        <v>284.54166666666669</v>
      </c>
      <c r="AK14" s="141">
        <f t="shared" si="230"/>
        <v>284.875</v>
      </c>
      <c r="AL14" s="141">
        <f t="shared" si="230"/>
        <v>285.20833333333331</v>
      </c>
      <c r="AM14" s="141">
        <f t="shared" si="230"/>
        <v>285.54166666666669</v>
      </c>
      <c r="AN14" s="141">
        <f t="shared" si="230"/>
        <v>285.875</v>
      </c>
      <c r="AO14" s="141">
        <f t="shared" si="230"/>
        <v>286.20833333333331</v>
      </c>
      <c r="AP14" s="141">
        <f t="shared" si="230"/>
        <v>286.54166666666669</v>
      </c>
      <c r="AQ14" s="141">
        <f t="shared" si="230"/>
        <v>286.875</v>
      </c>
      <c r="AR14" s="141">
        <f t="shared" si="230"/>
        <v>287.20833333333331</v>
      </c>
      <c r="AS14" s="141">
        <f t="shared" si="230"/>
        <v>287.54166666666669</v>
      </c>
      <c r="AT14" s="141">
        <f t="shared" si="230"/>
        <v>246.75</v>
      </c>
      <c r="AU14" s="141">
        <f t="shared" si="230"/>
        <v>247.03571428571428</v>
      </c>
      <c r="AV14" s="141">
        <f t="shared" si="230"/>
        <v>247.32142857142858</v>
      </c>
      <c r="AW14" s="141">
        <f t="shared" si="230"/>
        <v>247.60714285714286</v>
      </c>
      <c r="AX14" s="141">
        <f t="shared" si="230"/>
        <v>247.89285714285714</v>
      </c>
      <c r="AY14" s="141">
        <f t="shared" si="230"/>
        <v>248.17857142857142</v>
      </c>
      <c r="AZ14" s="141">
        <f t="shared" si="230"/>
        <v>248.46428571428572</v>
      </c>
      <c r="BA14" s="141">
        <f t="shared" si="230"/>
        <v>248.75</v>
      </c>
      <c r="BB14" s="141">
        <f t="shared" si="230"/>
        <v>249.03571428571428</v>
      </c>
      <c r="BC14" s="141">
        <f t="shared" si="230"/>
        <v>249.32142857142858</v>
      </c>
      <c r="BD14" s="141">
        <f t="shared" si="230"/>
        <v>249.60714285714286</v>
      </c>
      <c r="BE14" s="141">
        <f t="shared" si="230"/>
        <v>249.89285714285714</v>
      </c>
      <c r="BF14" s="141">
        <f t="shared" si="230"/>
        <v>250.17857142857142</v>
      </c>
      <c r="BG14" s="141">
        <f t="shared" si="230"/>
        <v>250.46428571428572</v>
      </c>
      <c r="BH14" s="141">
        <f t="shared" si="230"/>
        <v>250.75</v>
      </c>
      <c r="BI14" s="141">
        <f t="shared" si="230"/>
        <v>251.03571428571428</v>
      </c>
      <c r="BJ14" s="141">
        <f t="shared" si="230"/>
        <v>251.32142857142858</v>
      </c>
      <c r="BK14" s="141">
        <f t="shared" si="230"/>
        <v>251.60714285714286</v>
      </c>
      <c r="BL14" s="141">
        <f t="shared" si="230"/>
        <v>251.89285714285714</v>
      </c>
      <c r="BM14" s="141">
        <f t="shared" si="230"/>
        <v>252.17857142857142</v>
      </c>
      <c r="BN14" s="141">
        <f t="shared" si="230"/>
        <v>252.46428571428572</v>
      </c>
      <c r="BO14" s="141">
        <f t="shared" si="230"/>
        <v>252.75</v>
      </c>
      <c r="BP14" s="141">
        <f t="shared" si="230"/>
        <v>253.03571428571428</v>
      </c>
      <c r="BQ14" s="141">
        <f t="shared" si="230"/>
        <v>253.32142857142858</v>
      </c>
      <c r="BR14" s="141">
        <f t="shared" si="230"/>
        <v>253.60714285714286</v>
      </c>
      <c r="BS14" s="141">
        <f t="shared" si="230"/>
        <v>253.89285714285714</v>
      </c>
      <c r="BT14" s="141">
        <f t="shared" si="230"/>
        <v>254.17857142857142</v>
      </c>
      <c r="BU14" s="141">
        <f t="shared" si="230"/>
        <v>254.46428571428572</v>
      </c>
      <c r="BV14" s="141">
        <f t="shared" si="230"/>
        <v>254.75</v>
      </c>
      <c r="BW14" s="141">
        <f t="shared" si="230"/>
        <v>255.03571428571428</v>
      </c>
      <c r="BX14" s="141">
        <f t="shared" si="230"/>
        <v>255.32142857142858</v>
      </c>
      <c r="BY14" s="141">
        <f t="shared" si="230"/>
        <v>255.60714285714286</v>
      </c>
      <c r="BZ14" s="141">
        <f t="shared" si="230"/>
        <v>255.89285714285714</v>
      </c>
      <c r="CA14" s="141">
        <f t="shared" si="230"/>
        <v>256.17857142857144</v>
      </c>
      <c r="CB14" s="141">
        <f t="shared" si="230"/>
        <v>256.46428571428572</v>
      </c>
      <c r="CC14" s="141">
        <f t="shared" si="230"/>
        <v>256.75</v>
      </c>
      <c r="CD14" s="141">
        <f t="shared" si="230"/>
        <v>257.03571428571428</v>
      </c>
      <c r="CE14" s="141">
        <f t="shared" si="230"/>
        <v>257.32142857142856</v>
      </c>
      <c r="CF14" s="141">
        <f t="shared" si="230"/>
        <v>257.60714285714283</v>
      </c>
      <c r="CG14" s="141">
        <f t="shared" si="230"/>
        <v>257.89285714285717</v>
      </c>
      <c r="CH14" s="141">
        <f t="shared" si="230"/>
        <v>258.17857142857144</v>
      </c>
      <c r="CI14" s="141">
        <f t="shared" si="230"/>
        <v>258.46428571428572</v>
      </c>
      <c r="CJ14" s="141">
        <f t="shared" si="230"/>
        <v>258.75</v>
      </c>
      <c r="CK14" s="141">
        <f t="shared" si="230"/>
        <v>259.03571428571428</v>
      </c>
      <c r="CL14" s="141">
        <f t="shared" si="230"/>
        <v>259.32142857142856</v>
      </c>
      <c r="CM14" s="141">
        <f t="shared" si="230"/>
        <v>259.60714285714283</v>
      </c>
      <c r="CN14" s="141">
        <f t="shared" si="230"/>
        <v>259.89285714285717</v>
      </c>
      <c r="CO14" s="141">
        <f t="shared" si="230"/>
        <v>260.17857142857144</v>
      </c>
      <c r="CP14" s="141">
        <f t="shared" ref="CP14:FA14" si="231">+CP10/CP37</f>
        <v>260.46428571428572</v>
      </c>
      <c r="CQ14" s="141">
        <f t="shared" si="231"/>
        <v>260.75</v>
      </c>
      <c r="CR14" s="141">
        <f t="shared" si="231"/>
        <v>261.03571428571428</v>
      </c>
      <c r="CS14" s="141">
        <f t="shared" si="231"/>
        <v>261.32142857142856</v>
      </c>
      <c r="CT14" s="141">
        <f t="shared" si="231"/>
        <v>261.60714285714283</v>
      </c>
      <c r="CU14" s="141">
        <f t="shared" si="231"/>
        <v>261.89285714285717</v>
      </c>
      <c r="CV14" s="141">
        <f t="shared" si="231"/>
        <v>262.17857142857144</v>
      </c>
      <c r="CW14" s="141">
        <f t="shared" si="231"/>
        <v>262.46428571428572</v>
      </c>
      <c r="CX14" s="141">
        <f t="shared" si="231"/>
        <v>262.75</v>
      </c>
      <c r="CY14" s="141">
        <f t="shared" si="231"/>
        <v>263.03571428571428</v>
      </c>
      <c r="CZ14" s="141">
        <f t="shared" si="231"/>
        <v>263.32142857142856</v>
      </c>
      <c r="DA14" s="141">
        <f t="shared" si="231"/>
        <v>263.60714285714283</v>
      </c>
      <c r="DB14" s="141">
        <f t="shared" si="231"/>
        <v>263.89285714285717</v>
      </c>
      <c r="DC14" s="141">
        <f t="shared" si="231"/>
        <v>264.17857142857144</v>
      </c>
      <c r="DD14" s="141">
        <f t="shared" si="231"/>
        <v>264.46428571428572</v>
      </c>
      <c r="DE14" s="141">
        <f t="shared" si="231"/>
        <v>264.75</v>
      </c>
      <c r="DF14" s="141">
        <f t="shared" si="231"/>
        <v>265.03571428571428</v>
      </c>
      <c r="DG14" s="141">
        <f t="shared" si="231"/>
        <v>265.32142857142856</v>
      </c>
      <c r="DH14" s="141">
        <f t="shared" si="231"/>
        <v>265.60714285714283</v>
      </c>
      <c r="DI14" s="141">
        <f t="shared" si="231"/>
        <v>265.89285714285717</v>
      </c>
      <c r="DJ14" s="141">
        <f t="shared" si="231"/>
        <v>266.17857142857144</v>
      </c>
      <c r="DK14" s="141">
        <f t="shared" si="231"/>
        <v>266.46428571428572</v>
      </c>
      <c r="DL14" s="141">
        <f t="shared" si="231"/>
        <v>266.75</v>
      </c>
      <c r="DM14" s="141">
        <f t="shared" si="231"/>
        <v>267.03571428571428</v>
      </c>
      <c r="DN14" s="141">
        <f t="shared" si="231"/>
        <v>267.32142857142856</v>
      </c>
      <c r="DO14" s="141">
        <f t="shared" si="231"/>
        <v>267.60714285714283</v>
      </c>
      <c r="DP14" s="141">
        <f t="shared" si="231"/>
        <v>267.89285714285717</v>
      </c>
      <c r="DQ14" s="141">
        <f t="shared" si="231"/>
        <v>268.17857142857144</v>
      </c>
      <c r="DR14" s="141">
        <f t="shared" si="231"/>
        <v>268.46428571428572</v>
      </c>
      <c r="DS14" s="141">
        <f t="shared" si="231"/>
        <v>268.75</v>
      </c>
      <c r="DT14" s="141">
        <f t="shared" si="231"/>
        <v>269.03571428571428</v>
      </c>
      <c r="DU14" s="141">
        <f t="shared" si="231"/>
        <v>269.32142857142856</v>
      </c>
      <c r="DV14" s="141">
        <f t="shared" si="231"/>
        <v>269.60714285714283</v>
      </c>
      <c r="DW14" s="141">
        <f t="shared" si="231"/>
        <v>269.89285714285717</v>
      </c>
      <c r="DX14" s="141">
        <f t="shared" si="231"/>
        <v>270.17857142857144</v>
      </c>
      <c r="DY14" s="141">
        <f t="shared" si="231"/>
        <v>270.46428571428572</v>
      </c>
      <c r="DZ14" s="141">
        <f t="shared" si="231"/>
        <v>270.75</v>
      </c>
      <c r="EA14" s="141">
        <f t="shared" si="231"/>
        <v>271.03571428571428</v>
      </c>
      <c r="EB14" s="141">
        <f t="shared" si="231"/>
        <v>271.32142857142856</v>
      </c>
      <c r="EC14" s="141">
        <f t="shared" si="231"/>
        <v>271.60714285714283</v>
      </c>
      <c r="ED14" s="141">
        <f t="shared" si="231"/>
        <v>271.89285714285717</v>
      </c>
      <c r="EE14" s="141">
        <f t="shared" si="231"/>
        <v>272.17857142857144</v>
      </c>
      <c r="EF14" s="141">
        <f t="shared" si="231"/>
        <v>272.46428571428572</v>
      </c>
      <c r="EG14" s="141">
        <f t="shared" si="231"/>
        <v>272.75</v>
      </c>
      <c r="EH14" s="141">
        <f t="shared" si="231"/>
        <v>273.03571428571428</v>
      </c>
      <c r="EI14" s="141">
        <f t="shared" si="231"/>
        <v>273.32142857142856</v>
      </c>
      <c r="EJ14" s="141">
        <f t="shared" si="231"/>
        <v>273.60714285714283</v>
      </c>
      <c r="EK14" s="141">
        <f t="shared" si="231"/>
        <v>273.89285714285717</v>
      </c>
      <c r="EL14" s="141">
        <f t="shared" si="231"/>
        <v>274.17857142857144</v>
      </c>
      <c r="EM14" s="141">
        <f t="shared" si="231"/>
        <v>274.46428571428572</v>
      </c>
      <c r="EN14" s="141">
        <f t="shared" si="231"/>
        <v>274.75</v>
      </c>
      <c r="EO14" s="141">
        <f t="shared" si="231"/>
        <v>275.03571428571428</v>
      </c>
      <c r="EP14" s="141">
        <f t="shared" si="231"/>
        <v>275.32142857142856</v>
      </c>
      <c r="EQ14" s="141">
        <f t="shared" si="231"/>
        <v>275.60714285714283</v>
      </c>
      <c r="ER14" s="141">
        <f t="shared" si="231"/>
        <v>275.89285714285717</v>
      </c>
      <c r="ES14" s="141">
        <f t="shared" si="231"/>
        <v>276.17857142857144</v>
      </c>
      <c r="ET14" s="141">
        <f t="shared" si="231"/>
        <v>276.46428571428572</v>
      </c>
      <c r="EU14" s="141">
        <f t="shared" si="231"/>
        <v>276.75</v>
      </c>
      <c r="EV14" s="141">
        <f t="shared" si="231"/>
        <v>277.03571428571428</v>
      </c>
      <c r="EW14" s="141">
        <f t="shared" si="231"/>
        <v>277.32142857142856</v>
      </c>
      <c r="EX14" s="141">
        <f t="shared" si="231"/>
        <v>277.60714285714283</v>
      </c>
      <c r="EY14" s="141">
        <f t="shared" si="231"/>
        <v>277.89285714285717</v>
      </c>
      <c r="EZ14" s="141">
        <f t="shared" si="231"/>
        <v>278.17857142857144</v>
      </c>
      <c r="FA14" s="141">
        <f t="shared" si="231"/>
        <v>278.46428571428572</v>
      </c>
      <c r="FB14" s="141">
        <f t="shared" ref="FB14:HM14" si="232">+FB10/FB37</f>
        <v>278.75</v>
      </c>
      <c r="FC14" s="141">
        <f t="shared" si="232"/>
        <v>279.03571428571428</v>
      </c>
      <c r="FD14" s="141">
        <f t="shared" si="232"/>
        <v>279.32142857142856</v>
      </c>
      <c r="FE14" s="141">
        <f t="shared" si="232"/>
        <v>279.60714285714283</v>
      </c>
      <c r="FF14" s="141">
        <f t="shared" si="232"/>
        <v>279.89285714285717</v>
      </c>
      <c r="FG14" s="141">
        <f t="shared" si="232"/>
        <v>280.17857142857144</v>
      </c>
      <c r="FH14" s="141">
        <f t="shared" si="232"/>
        <v>280.46428571428572</v>
      </c>
      <c r="FI14" s="141">
        <f t="shared" si="232"/>
        <v>280.75</v>
      </c>
      <c r="FJ14" s="141">
        <f t="shared" si="232"/>
        <v>280.89285714285717</v>
      </c>
      <c r="FK14" s="141">
        <f t="shared" si="232"/>
        <v>281.03571428571428</v>
      </c>
      <c r="FL14" s="141">
        <f t="shared" si="232"/>
        <v>281.17857142857144</v>
      </c>
      <c r="FM14" s="141">
        <f t="shared" si="232"/>
        <v>281.32142857142856</v>
      </c>
      <c r="FN14" s="141">
        <f t="shared" si="232"/>
        <v>281.46428571428572</v>
      </c>
      <c r="FO14" s="141">
        <f t="shared" si="232"/>
        <v>281.60714285714283</v>
      </c>
      <c r="FP14" s="141">
        <f t="shared" si="232"/>
        <v>281.75</v>
      </c>
      <c r="FQ14" s="141">
        <f t="shared" si="232"/>
        <v>281.89285714285717</v>
      </c>
      <c r="FR14" s="141">
        <f t="shared" si="232"/>
        <v>282.03571428571428</v>
      </c>
      <c r="FS14" s="141">
        <f t="shared" si="232"/>
        <v>282.17857142857144</v>
      </c>
      <c r="FT14" s="141">
        <f t="shared" si="232"/>
        <v>282.32142857142856</v>
      </c>
      <c r="FU14" s="141">
        <f t="shared" si="232"/>
        <v>282.46428571428572</v>
      </c>
      <c r="FV14" s="141">
        <f t="shared" si="232"/>
        <v>282.60714285714283</v>
      </c>
      <c r="FW14" s="141">
        <f t="shared" si="232"/>
        <v>282.75</v>
      </c>
      <c r="FX14" s="141">
        <f t="shared" si="232"/>
        <v>282.89285714285717</v>
      </c>
      <c r="FY14" s="141">
        <f t="shared" si="232"/>
        <v>283.03571428571428</v>
      </c>
      <c r="FZ14" s="141">
        <f t="shared" si="232"/>
        <v>283.17857142857144</v>
      </c>
      <c r="GA14" s="141">
        <f t="shared" si="232"/>
        <v>283.32142857142856</v>
      </c>
      <c r="GB14" s="141">
        <f t="shared" si="232"/>
        <v>283.46428571428572</v>
      </c>
      <c r="GC14" s="141">
        <f t="shared" si="232"/>
        <v>283.60714285714283</v>
      </c>
      <c r="GD14" s="141">
        <f t="shared" si="232"/>
        <v>283.75</v>
      </c>
      <c r="GE14" s="141">
        <f t="shared" si="232"/>
        <v>283.89285714285717</v>
      </c>
      <c r="GF14" s="141">
        <f t="shared" si="232"/>
        <v>284.03571428571428</v>
      </c>
      <c r="GG14" s="141">
        <f t="shared" si="232"/>
        <v>284.17857142857144</v>
      </c>
      <c r="GH14" s="141">
        <f t="shared" si="232"/>
        <v>284.32142857142856</v>
      </c>
      <c r="GI14" s="141">
        <f t="shared" si="232"/>
        <v>284.46428571428572</v>
      </c>
      <c r="GJ14" s="141">
        <f t="shared" si="232"/>
        <v>284.60714285714283</v>
      </c>
      <c r="GK14" s="141">
        <f t="shared" si="232"/>
        <v>284.75</v>
      </c>
      <c r="GL14" s="141">
        <f t="shared" si="232"/>
        <v>284.89285714285717</v>
      </c>
      <c r="GM14" s="141">
        <f t="shared" si="232"/>
        <v>285.03571428571428</v>
      </c>
      <c r="GN14" s="141">
        <f t="shared" si="232"/>
        <v>285.17857142857144</v>
      </c>
      <c r="GO14" s="141">
        <f t="shared" si="232"/>
        <v>285.32142857142856</v>
      </c>
      <c r="GP14" s="141">
        <f t="shared" si="232"/>
        <v>285.46428571428572</v>
      </c>
      <c r="GQ14" s="141">
        <f t="shared" si="232"/>
        <v>285.60714285714283</v>
      </c>
      <c r="GR14" s="141">
        <f t="shared" si="232"/>
        <v>285.75</v>
      </c>
      <c r="GS14" s="141">
        <f t="shared" si="232"/>
        <v>285.89285714285717</v>
      </c>
      <c r="GT14" s="141">
        <f t="shared" si="232"/>
        <v>286.03571428571428</v>
      </c>
      <c r="GU14" s="141">
        <f t="shared" si="232"/>
        <v>286.17857142857144</v>
      </c>
      <c r="GV14" s="141">
        <f t="shared" si="232"/>
        <v>286.32142857142856</v>
      </c>
      <c r="GW14" s="141">
        <f t="shared" si="232"/>
        <v>286.46428571428572</v>
      </c>
      <c r="GX14" s="141">
        <f t="shared" si="232"/>
        <v>286.60714285714283</v>
      </c>
      <c r="GY14" s="141">
        <f t="shared" si="232"/>
        <v>286.75</v>
      </c>
      <c r="GZ14" s="141">
        <f t="shared" si="232"/>
        <v>286.89285714285717</v>
      </c>
      <c r="HA14" s="141">
        <f t="shared" si="232"/>
        <v>287.03571428571428</v>
      </c>
      <c r="HB14" s="141">
        <f t="shared" si="232"/>
        <v>287.17857142857144</v>
      </c>
      <c r="HC14" s="141">
        <f t="shared" si="232"/>
        <v>287.32142857142856</v>
      </c>
      <c r="HD14" s="141">
        <f t="shared" si="232"/>
        <v>287.46428571428572</v>
      </c>
      <c r="HE14" s="141">
        <f t="shared" si="232"/>
        <v>287.60714285714283</v>
      </c>
      <c r="HF14" s="141">
        <f t="shared" si="232"/>
        <v>287.75</v>
      </c>
      <c r="HG14" s="141">
        <f t="shared" si="232"/>
        <v>287.89285714285717</v>
      </c>
      <c r="HH14" s="141">
        <f t="shared" si="232"/>
        <v>288.03571428571428</v>
      </c>
      <c r="HI14" s="141">
        <f t="shared" si="232"/>
        <v>288.17857142857144</v>
      </c>
      <c r="HJ14" s="141">
        <f t="shared" si="232"/>
        <v>288.32142857142856</v>
      </c>
      <c r="HK14" s="141">
        <f t="shared" si="232"/>
        <v>288.46428571428572</v>
      </c>
      <c r="HL14" s="141">
        <f t="shared" si="232"/>
        <v>288.60714285714283</v>
      </c>
      <c r="HM14" s="141">
        <f t="shared" si="232"/>
        <v>288.75</v>
      </c>
      <c r="HN14" s="141">
        <f t="shared" ref="HN14:IL14" si="233">+HN10/HN37</f>
        <v>288.89285714285717</v>
      </c>
      <c r="HO14" s="141">
        <f t="shared" si="233"/>
        <v>289.03571428571428</v>
      </c>
      <c r="HP14" s="141">
        <f t="shared" si="233"/>
        <v>289.17857142857144</v>
      </c>
      <c r="HQ14" s="141">
        <f t="shared" si="233"/>
        <v>289.32142857142856</v>
      </c>
      <c r="HR14" s="141">
        <f t="shared" si="233"/>
        <v>289.46428571428572</v>
      </c>
      <c r="HS14" s="141">
        <f t="shared" si="233"/>
        <v>289.60714285714283</v>
      </c>
      <c r="HT14" s="141">
        <f t="shared" si="233"/>
        <v>289.75</v>
      </c>
      <c r="HU14" s="141">
        <f t="shared" si="233"/>
        <v>289.89285714285717</v>
      </c>
      <c r="HV14" s="141">
        <f t="shared" si="233"/>
        <v>290.03571428571428</v>
      </c>
      <c r="HW14" s="141">
        <f t="shared" si="233"/>
        <v>290.17857142857144</v>
      </c>
      <c r="HX14" s="141">
        <f t="shared" si="233"/>
        <v>290.32142857142856</v>
      </c>
      <c r="HY14" s="141">
        <f t="shared" si="233"/>
        <v>290.46428571428572</v>
      </c>
      <c r="HZ14" s="141">
        <f t="shared" si="233"/>
        <v>290.60714285714283</v>
      </c>
      <c r="IA14" s="141">
        <f t="shared" si="233"/>
        <v>290.75</v>
      </c>
      <c r="IB14" s="141">
        <f t="shared" si="233"/>
        <v>290.89285714285717</v>
      </c>
      <c r="IC14" s="141">
        <f t="shared" si="233"/>
        <v>291.03571428571428</v>
      </c>
      <c r="ID14" s="141">
        <f t="shared" si="233"/>
        <v>291.17857142857144</v>
      </c>
      <c r="IE14" s="141">
        <f t="shared" si="233"/>
        <v>291.32142857142856</v>
      </c>
      <c r="IF14" s="141">
        <f t="shared" si="233"/>
        <v>291.46428571428572</v>
      </c>
      <c r="IG14" s="141">
        <f t="shared" si="233"/>
        <v>291.60714285714283</v>
      </c>
      <c r="IH14" s="141">
        <f t="shared" si="233"/>
        <v>291.75</v>
      </c>
      <c r="II14" s="141">
        <f t="shared" si="233"/>
        <v>291.89285714285717</v>
      </c>
      <c r="IJ14" s="141">
        <f t="shared" si="233"/>
        <v>292.03571428571428</v>
      </c>
      <c r="IK14" s="141">
        <f t="shared" si="233"/>
        <v>292.17857142857144</v>
      </c>
      <c r="IL14" s="141">
        <f t="shared" si="233"/>
        <v>292.32142857142856</v>
      </c>
    </row>
    <row r="15" spans="1:246" s="34" customFormat="1" x14ac:dyDescent="0.2">
      <c r="A15" s="29"/>
      <c r="B15" s="54"/>
      <c r="C15" s="55"/>
      <c r="D15" s="55"/>
      <c r="E15" s="55"/>
      <c r="F15" s="37"/>
      <c r="G15" s="133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</row>
    <row r="16" spans="1:246" s="53" customFormat="1" x14ac:dyDescent="0.2">
      <c r="A16" s="127" t="s">
        <v>366</v>
      </c>
      <c r="B16" s="81" t="s">
        <v>639</v>
      </c>
      <c r="C16" s="71" t="s">
        <v>367</v>
      </c>
      <c r="D16" s="72" t="s">
        <v>368</v>
      </c>
      <c r="E16" s="71" t="s">
        <v>405</v>
      </c>
      <c r="F16" s="37"/>
      <c r="G16" s="133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  <c r="CE16" s="59"/>
      <c r="CF16" s="59"/>
      <c r="CG16" s="59"/>
      <c r="CH16" s="59"/>
      <c r="CI16" s="59"/>
      <c r="CJ16" s="59"/>
      <c r="CK16" s="59"/>
      <c r="CL16" s="59"/>
      <c r="CM16" s="59"/>
      <c r="CN16" s="59"/>
      <c r="CO16" s="59"/>
      <c r="CP16" s="59"/>
      <c r="CQ16" s="59"/>
      <c r="CR16" s="59"/>
      <c r="CS16" s="59"/>
      <c r="CT16" s="59"/>
      <c r="CU16" s="59"/>
      <c r="CV16" s="59"/>
      <c r="CW16" s="59"/>
      <c r="CX16" s="59"/>
      <c r="CY16" s="59"/>
      <c r="CZ16" s="59"/>
      <c r="DA16" s="59"/>
      <c r="DB16" s="59"/>
      <c r="DC16" s="59"/>
      <c r="DD16" s="59"/>
      <c r="DE16" s="59"/>
      <c r="DF16" s="59"/>
      <c r="DG16" s="59"/>
      <c r="DH16" s="59"/>
      <c r="DI16" s="59"/>
      <c r="DJ16" s="59"/>
      <c r="DK16" s="59"/>
      <c r="DL16" s="59"/>
      <c r="DM16" s="59"/>
      <c r="DN16" s="59"/>
      <c r="DO16" s="59"/>
      <c r="DP16" s="59"/>
      <c r="DQ16" s="59"/>
      <c r="DR16" s="59"/>
      <c r="DS16" s="59"/>
      <c r="DT16" s="59"/>
      <c r="DU16" s="59"/>
      <c r="DV16" s="59"/>
      <c r="DW16" s="59"/>
      <c r="DX16" s="59"/>
      <c r="DY16" s="59"/>
      <c r="DZ16" s="59"/>
      <c r="EA16" s="59"/>
      <c r="EB16" s="59"/>
      <c r="EC16" s="59"/>
      <c r="ED16" s="59"/>
      <c r="EE16" s="59"/>
      <c r="EF16" s="59"/>
      <c r="EG16" s="59"/>
      <c r="EH16" s="59"/>
      <c r="EI16" s="59"/>
      <c r="EJ16" s="59"/>
      <c r="EK16" s="59"/>
      <c r="EL16" s="59"/>
      <c r="EM16" s="59"/>
      <c r="EN16" s="59"/>
      <c r="EO16" s="59"/>
      <c r="EP16" s="59"/>
      <c r="EQ16" s="59"/>
      <c r="ER16" s="59"/>
      <c r="ES16" s="59"/>
      <c r="ET16" s="59"/>
      <c r="EU16" s="59"/>
      <c r="EV16" s="59"/>
      <c r="EW16" s="59"/>
      <c r="EX16" s="59"/>
      <c r="EY16" s="59"/>
      <c r="EZ16" s="59"/>
      <c r="FA16" s="59"/>
      <c r="FB16" s="59"/>
      <c r="FC16" s="59"/>
      <c r="FD16" s="59"/>
      <c r="FE16" s="59"/>
      <c r="FF16" s="59"/>
      <c r="FG16" s="59"/>
      <c r="FH16" s="59"/>
      <c r="FI16" s="59"/>
      <c r="FJ16" s="59"/>
      <c r="FK16" s="59"/>
      <c r="FL16" s="59"/>
      <c r="FM16" s="59"/>
      <c r="FN16" s="59"/>
      <c r="FO16" s="59"/>
      <c r="FP16" s="59"/>
      <c r="FQ16" s="59"/>
      <c r="FR16" s="59"/>
      <c r="FS16" s="59"/>
      <c r="FT16" s="59"/>
      <c r="FU16" s="59"/>
      <c r="FV16" s="59"/>
      <c r="FW16" s="59"/>
      <c r="FX16" s="59"/>
      <c r="FY16" s="59"/>
      <c r="FZ16" s="59"/>
      <c r="GA16" s="59"/>
      <c r="GB16" s="59"/>
      <c r="GC16" s="59"/>
      <c r="GD16" s="59"/>
      <c r="GE16" s="59"/>
      <c r="GF16" s="59"/>
      <c r="GG16" s="59"/>
      <c r="GH16" s="59"/>
      <c r="GI16" s="59"/>
      <c r="GJ16" s="59"/>
      <c r="GK16" s="59"/>
      <c r="GL16" s="59"/>
      <c r="GM16" s="59"/>
      <c r="GN16" s="59"/>
      <c r="GO16" s="59"/>
      <c r="GP16" s="59"/>
      <c r="GQ16" s="59"/>
      <c r="GR16" s="59"/>
      <c r="GS16" s="59"/>
      <c r="GT16" s="59"/>
      <c r="GU16" s="59"/>
      <c r="GV16" s="59"/>
      <c r="GW16" s="59"/>
      <c r="GX16" s="59"/>
      <c r="GY16" s="59"/>
      <c r="GZ16" s="59"/>
      <c r="HA16" s="59"/>
      <c r="HB16" s="59"/>
      <c r="HC16" s="59"/>
      <c r="HD16" s="59"/>
      <c r="HE16" s="59"/>
      <c r="HF16" s="59"/>
      <c r="HG16" s="59"/>
      <c r="HH16" s="59"/>
      <c r="HI16" s="59"/>
      <c r="HJ16" s="59"/>
      <c r="HK16" s="59"/>
      <c r="HL16" s="59"/>
      <c r="HM16" s="59"/>
      <c r="HN16" s="59"/>
      <c r="HO16" s="59"/>
      <c r="HP16" s="59"/>
      <c r="HQ16" s="59"/>
      <c r="HR16" s="59"/>
      <c r="HS16" s="59"/>
      <c r="HT16" s="59"/>
      <c r="HU16" s="59"/>
      <c r="HV16" s="59"/>
      <c r="HW16" s="59"/>
      <c r="HX16" s="59"/>
      <c r="HY16" s="59"/>
      <c r="HZ16" s="59"/>
      <c r="IA16" s="59"/>
      <c r="IB16" s="59"/>
      <c r="IC16" s="59"/>
      <c r="ID16" s="59"/>
      <c r="IE16" s="59"/>
      <c r="IF16" s="59"/>
      <c r="IG16" s="59"/>
      <c r="IH16" s="59"/>
      <c r="II16" s="59"/>
      <c r="IJ16" s="59"/>
      <c r="IK16" s="59"/>
      <c r="IL16" s="59"/>
    </row>
    <row r="17" spans="1:246" s="34" customFormat="1" x14ac:dyDescent="0.2">
      <c r="A17" s="128"/>
      <c r="B17" s="78" t="s">
        <v>400</v>
      </c>
      <c r="C17" s="79" t="s">
        <v>402</v>
      </c>
      <c r="D17" s="80" t="s">
        <v>400</v>
      </c>
      <c r="E17" s="64">
        <v>1</v>
      </c>
      <c r="F17" s="37"/>
      <c r="G17" s="63">
        <f>+Tabela13[[#This Row],[Colunas8]]</f>
        <v>1</v>
      </c>
      <c r="H17" s="63">
        <f>+Tabela13[[#This Row],[Colunas15]]</f>
        <v>1</v>
      </c>
      <c r="I17" s="63">
        <f>+Tabela13[[#This Row],[Colunas15]]</f>
        <v>1</v>
      </c>
      <c r="J17" s="63">
        <f>+Tabela13[[#This Row],[Colunas15]]</f>
        <v>1</v>
      </c>
      <c r="K17" s="63">
        <f>+Tabela13[[#This Row],[Colunas15]]</f>
        <v>1</v>
      </c>
      <c r="L17" s="63">
        <f>+Tabela13[[#This Row],[Colunas15]]</f>
        <v>1</v>
      </c>
      <c r="M17" s="63">
        <f>+Tabela13[[#This Row],[Colunas15]]</f>
        <v>1</v>
      </c>
      <c r="N17" s="63">
        <f>+Tabela13[[#This Row],[Colunas15]]</f>
        <v>1</v>
      </c>
      <c r="O17" s="63">
        <f>+Tabela13[[#This Row],[Colunas15]]</f>
        <v>1</v>
      </c>
      <c r="P17" s="63">
        <f>+Tabela13[[#This Row],[Colunas15]]</f>
        <v>1</v>
      </c>
      <c r="Q17" s="63">
        <f>+Tabela13[[#This Row],[Colunas15]]</f>
        <v>1</v>
      </c>
      <c r="R17" s="63">
        <f>+Tabela13[[#This Row],[Colunas15]]</f>
        <v>1</v>
      </c>
      <c r="S17" s="63">
        <f>+Tabela13[[#This Row],[Colunas15]]</f>
        <v>1</v>
      </c>
      <c r="T17" s="63">
        <f>+Tabela13[[#This Row],[Colunas15]]</f>
        <v>1</v>
      </c>
      <c r="U17" s="63">
        <f>+Tabela13[[#This Row],[Colunas15]]</f>
        <v>1</v>
      </c>
      <c r="V17" s="63">
        <f>+Tabela13[[#This Row],[Colunas15]]</f>
        <v>1</v>
      </c>
      <c r="W17" s="63">
        <f>+Tabela13[[#This Row],[Colunas15]]</f>
        <v>1</v>
      </c>
      <c r="X17" s="63">
        <f>+Tabela13[[#This Row],[Colunas15]]</f>
        <v>1</v>
      </c>
      <c r="Y17" s="63">
        <f>+Tabela13[[#This Row],[Colunas15]]</f>
        <v>1</v>
      </c>
      <c r="Z17" s="63">
        <f>+Tabela13[[#This Row],[Colunas15]]</f>
        <v>1</v>
      </c>
      <c r="AA17" s="63">
        <f>+Tabela13[[#This Row],[Colunas15]]</f>
        <v>1</v>
      </c>
      <c r="AB17" s="63">
        <f>+Tabela13[[#This Row],[Colunas15]]</f>
        <v>1</v>
      </c>
      <c r="AC17" s="63">
        <f>+Tabela13[[#This Row],[Colunas15]]</f>
        <v>1</v>
      </c>
      <c r="AD17" s="63">
        <f>+Tabela13[[#This Row],[Colunas15]]</f>
        <v>1</v>
      </c>
      <c r="AE17" s="63">
        <f>+Tabela13[[#This Row],[Colunas15]]</f>
        <v>1</v>
      </c>
      <c r="AF17" s="63">
        <f>+Tabela13[[#This Row],[Colunas15]]</f>
        <v>1</v>
      </c>
      <c r="AG17" s="63">
        <f>+Tabela13[[#This Row],[Colunas15]]</f>
        <v>1</v>
      </c>
      <c r="AH17" s="63">
        <f>+Tabela13[[#This Row],[Colunas15]]</f>
        <v>1</v>
      </c>
      <c r="AI17" s="63">
        <f>+Tabela13[[#This Row],[Colunas15]]</f>
        <v>1</v>
      </c>
      <c r="AJ17" s="63">
        <f>+Tabela13[[#This Row],[Colunas15]]</f>
        <v>1</v>
      </c>
      <c r="AK17" s="63">
        <f>+Tabela13[[#This Row],[Colunas15]]</f>
        <v>1</v>
      </c>
      <c r="AL17" s="63">
        <f>+Tabela13[[#This Row],[Colunas15]]</f>
        <v>1</v>
      </c>
      <c r="AM17" s="63">
        <f>+Tabela13[[#This Row],[Colunas15]]</f>
        <v>1</v>
      </c>
      <c r="AN17" s="63">
        <f>+Tabela13[[#This Row],[Colunas15]]</f>
        <v>1</v>
      </c>
      <c r="AO17" s="63">
        <f>+Tabela13[[#This Row],[Colunas15]]</f>
        <v>1</v>
      </c>
      <c r="AP17" s="63">
        <f>+Tabela13[[#This Row],[Colunas15]]</f>
        <v>1</v>
      </c>
      <c r="AQ17" s="63">
        <f>+Tabela13[[#This Row],[Colunas15]]</f>
        <v>1</v>
      </c>
      <c r="AR17" s="63">
        <f>+Tabela13[[#This Row],[Colunas15]]</f>
        <v>1</v>
      </c>
      <c r="AS17" s="63">
        <f>+Tabela13[[#This Row],[Colunas15]]</f>
        <v>1</v>
      </c>
      <c r="AT17" s="63">
        <f>+Tabela13[[#This Row],[Colunas15]]</f>
        <v>1</v>
      </c>
      <c r="AU17" s="63">
        <f>+Tabela13[[#This Row],[Colunas15]]</f>
        <v>1</v>
      </c>
      <c r="AV17" s="63">
        <f>+Tabela13[[#This Row],[Colunas15]]</f>
        <v>1</v>
      </c>
      <c r="AW17" s="63">
        <f>+Tabela13[[#This Row],[Colunas15]]</f>
        <v>1</v>
      </c>
      <c r="AX17" s="63">
        <f>+Tabela13[[#This Row],[Colunas15]]</f>
        <v>1</v>
      </c>
      <c r="AY17" s="63">
        <f>+Tabela13[[#This Row],[Colunas15]]</f>
        <v>1</v>
      </c>
      <c r="AZ17" s="63">
        <f>+Tabela13[[#This Row],[Colunas15]]</f>
        <v>1</v>
      </c>
      <c r="BA17" s="63">
        <f>+Tabela13[[#This Row],[Colunas15]]</f>
        <v>1</v>
      </c>
      <c r="BB17" s="63">
        <f>+Tabela13[[#This Row],[Colunas15]]</f>
        <v>1</v>
      </c>
      <c r="BC17" s="63">
        <f>+Tabela13[[#This Row],[Colunas15]]</f>
        <v>1</v>
      </c>
      <c r="BD17" s="63">
        <f>+Tabela13[[#This Row],[Colunas15]]</f>
        <v>1</v>
      </c>
      <c r="BE17" s="63">
        <f>+Tabela13[[#This Row],[Colunas15]]</f>
        <v>1</v>
      </c>
      <c r="BF17" s="63">
        <f>+Tabela13[[#This Row],[Colunas15]]</f>
        <v>1</v>
      </c>
      <c r="BG17" s="63">
        <f>+Tabela13[[#This Row],[Colunas15]]</f>
        <v>1</v>
      </c>
      <c r="BH17" s="63">
        <f>+Tabela13[[#This Row],[Colunas15]]</f>
        <v>1</v>
      </c>
      <c r="BI17" s="63">
        <f>+Tabela13[[#This Row],[Colunas15]]</f>
        <v>1</v>
      </c>
      <c r="BJ17" s="63">
        <f>+Tabela13[[#This Row],[Colunas15]]</f>
        <v>1</v>
      </c>
      <c r="BK17" s="63">
        <f>+Tabela13[[#This Row],[Colunas15]]</f>
        <v>1</v>
      </c>
      <c r="BL17" s="63">
        <f>+Tabela13[[#This Row],[Colunas15]]</f>
        <v>1</v>
      </c>
      <c r="BM17" s="63">
        <f>+Tabela13[[#This Row],[Colunas15]]</f>
        <v>1</v>
      </c>
      <c r="BN17" s="63">
        <f>+Tabela13[[#This Row],[Colunas15]]</f>
        <v>1</v>
      </c>
      <c r="BO17" s="63">
        <f>+Tabela13[[#This Row],[Colunas15]]</f>
        <v>1</v>
      </c>
      <c r="BP17" s="63">
        <f>+Tabela13[[#This Row],[Colunas15]]</f>
        <v>1</v>
      </c>
      <c r="BQ17" s="63">
        <f>+Tabela13[[#This Row],[Colunas15]]</f>
        <v>1</v>
      </c>
      <c r="BR17" s="63">
        <f>+Tabela13[[#This Row],[Colunas15]]</f>
        <v>1</v>
      </c>
      <c r="BS17" s="63">
        <f>+Tabela13[[#This Row],[Colunas15]]</f>
        <v>1</v>
      </c>
      <c r="BT17" s="63">
        <f>+Tabela13[[#This Row],[Colunas15]]</f>
        <v>1</v>
      </c>
      <c r="BU17" s="63">
        <f>+Tabela13[[#This Row],[Colunas15]]</f>
        <v>1</v>
      </c>
      <c r="BV17" s="63">
        <f>+Tabela13[[#This Row],[Colunas15]]</f>
        <v>1</v>
      </c>
      <c r="BW17" s="63">
        <f>+Tabela13[[#This Row],[Colunas15]]</f>
        <v>1</v>
      </c>
      <c r="BX17" s="63">
        <f>+Tabela13[[#This Row],[Colunas15]]</f>
        <v>1</v>
      </c>
      <c r="BY17" s="63">
        <f>+Tabela13[[#This Row],[Colunas15]]</f>
        <v>1</v>
      </c>
      <c r="BZ17" s="63">
        <f>+Tabela13[[#This Row],[Colunas15]]</f>
        <v>1</v>
      </c>
      <c r="CA17" s="63">
        <f>+Tabela13[[#This Row],[Colunas15]]</f>
        <v>1</v>
      </c>
      <c r="CB17" s="63">
        <f>+Tabela13[[#This Row],[Colunas15]]</f>
        <v>1</v>
      </c>
      <c r="CC17" s="63">
        <f>+Tabela13[[#This Row],[Colunas15]]</f>
        <v>1</v>
      </c>
      <c r="CD17" s="63">
        <f>+Tabela13[[#This Row],[Colunas15]]</f>
        <v>1</v>
      </c>
      <c r="CE17" s="63">
        <f>+Tabela13[[#This Row],[Colunas15]]</f>
        <v>1</v>
      </c>
      <c r="CF17" s="63">
        <f>+Tabela13[[#This Row],[Colunas15]]</f>
        <v>1</v>
      </c>
      <c r="CG17" s="63">
        <f>+Tabela13[[#This Row],[Colunas15]]</f>
        <v>1</v>
      </c>
      <c r="CH17" s="63">
        <f>+Tabela13[[#This Row],[Colunas15]]</f>
        <v>1</v>
      </c>
      <c r="CI17" s="63">
        <f>+Tabela13[[#This Row],[Colunas15]]</f>
        <v>1</v>
      </c>
      <c r="CJ17" s="63">
        <f>+Tabela13[[#This Row],[Colunas15]]</f>
        <v>1</v>
      </c>
      <c r="CK17" s="63">
        <f>+Tabela13[[#This Row],[Colunas15]]</f>
        <v>1</v>
      </c>
      <c r="CL17" s="63">
        <f>+Tabela13[[#This Row],[Colunas15]]</f>
        <v>1</v>
      </c>
      <c r="CM17" s="63">
        <f>+Tabela13[[#This Row],[Colunas15]]</f>
        <v>1</v>
      </c>
      <c r="CN17" s="63">
        <f>+Tabela13[[#This Row],[Colunas15]]</f>
        <v>1</v>
      </c>
      <c r="CO17" s="63">
        <f>+Tabela13[[#This Row],[Colunas15]]</f>
        <v>1</v>
      </c>
      <c r="CP17" s="63">
        <f>+Tabela13[[#This Row],[Colunas15]]</f>
        <v>1</v>
      </c>
      <c r="CQ17" s="63">
        <f>+Tabela13[[#This Row],[Colunas15]]</f>
        <v>1</v>
      </c>
      <c r="CR17" s="63">
        <f>+Tabela13[[#This Row],[Colunas15]]</f>
        <v>1</v>
      </c>
      <c r="CS17" s="63">
        <f>+Tabela13[[#This Row],[Colunas15]]</f>
        <v>1</v>
      </c>
      <c r="CT17" s="63">
        <f>+Tabela13[[#This Row],[Colunas15]]</f>
        <v>1</v>
      </c>
      <c r="CU17" s="63">
        <f>+Tabela13[[#This Row],[Colunas15]]</f>
        <v>1</v>
      </c>
      <c r="CV17" s="63">
        <f>+Tabela13[[#This Row],[Colunas15]]</f>
        <v>1</v>
      </c>
      <c r="CW17" s="63">
        <f>+Tabela13[[#This Row],[Colunas15]]</f>
        <v>1</v>
      </c>
      <c r="CX17" s="63">
        <f>+Tabela13[[#This Row],[Colunas15]]</f>
        <v>1</v>
      </c>
      <c r="CY17" s="63">
        <f>+Tabela13[[#This Row],[Colunas15]]</f>
        <v>1</v>
      </c>
      <c r="CZ17" s="63">
        <f>+Tabela13[[#This Row],[Colunas15]]</f>
        <v>1</v>
      </c>
      <c r="DA17" s="63">
        <f>+Tabela13[[#This Row],[Colunas15]]</f>
        <v>1</v>
      </c>
      <c r="DB17" s="63">
        <f>+Tabela13[[#This Row],[Colunas15]]</f>
        <v>1</v>
      </c>
      <c r="DC17" s="63">
        <f>+Tabela13[[#This Row],[Colunas15]]</f>
        <v>1</v>
      </c>
      <c r="DD17" s="63">
        <f>+Tabela13[[#This Row],[Colunas15]]</f>
        <v>1</v>
      </c>
      <c r="DE17" s="63">
        <f>+Tabela13[[#This Row],[Colunas15]]</f>
        <v>1</v>
      </c>
      <c r="DF17" s="63">
        <f>+Tabela13[[#This Row],[Colunas15]]</f>
        <v>1</v>
      </c>
      <c r="DG17" s="63">
        <f>+Tabela13[[#This Row],[Colunas15]]</f>
        <v>1</v>
      </c>
      <c r="DH17" s="63">
        <f>+Tabela13[[#This Row],[Colunas15]]</f>
        <v>1</v>
      </c>
      <c r="DI17" s="63">
        <f>+Tabela13[[#This Row],[Colunas15]]</f>
        <v>1</v>
      </c>
      <c r="DJ17" s="63">
        <f>+Tabela13[[#This Row],[Colunas15]]</f>
        <v>1</v>
      </c>
      <c r="DK17" s="63">
        <f>+Tabela13[[#This Row],[Colunas15]]</f>
        <v>1</v>
      </c>
      <c r="DL17" s="63">
        <f>+Tabela13[[#This Row],[Colunas15]]</f>
        <v>1</v>
      </c>
      <c r="DM17" s="63">
        <f>+Tabela13[[#This Row],[Colunas15]]</f>
        <v>1</v>
      </c>
      <c r="DN17" s="63">
        <f>+Tabela13[[#This Row],[Colunas15]]</f>
        <v>1</v>
      </c>
      <c r="DO17" s="63">
        <f>+Tabela13[[#This Row],[Colunas15]]</f>
        <v>1</v>
      </c>
      <c r="DP17" s="63">
        <f>+Tabela13[[#This Row],[Colunas15]]</f>
        <v>1</v>
      </c>
      <c r="DQ17" s="63">
        <f>+Tabela13[[#This Row],[Colunas15]]</f>
        <v>1</v>
      </c>
      <c r="DR17" s="63">
        <f>+Tabela13[[#This Row],[Colunas15]]</f>
        <v>1</v>
      </c>
      <c r="DS17" s="63">
        <f>+Tabela13[[#This Row],[Colunas15]]</f>
        <v>1</v>
      </c>
      <c r="DT17" s="63">
        <f>+Tabela13[[#This Row],[Colunas15]]</f>
        <v>1</v>
      </c>
      <c r="DU17" s="63">
        <f>+Tabela13[[#This Row],[Colunas15]]</f>
        <v>1</v>
      </c>
      <c r="DV17" s="63">
        <f>+Tabela13[[#This Row],[Colunas15]]</f>
        <v>1</v>
      </c>
      <c r="DW17" s="63">
        <f>+Tabela13[[#This Row],[Colunas15]]</f>
        <v>1</v>
      </c>
      <c r="DX17" s="63">
        <f>+Tabela13[[#This Row],[Colunas15]]</f>
        <v>1</v>
      </c>
      <c r="DY17" s="63">
        <f>+Tabela13[[#This Row],[Colunas15]]</f>
        <v>1</v>
      </c>
      <c r="DZ17" s="63">
        <f>+Tabela13[[#This Row],[Colunas15]]</f>
        <v>1</v>
      </c>
      <c r="EA17" s="63">
        <f>+Tabela13[[#This Row],[Colunas15]]</f>
        <v>1</v>
      </c>
      <c r="EB17" s="63">
        <f>+Tabela13[[#This Row],[Colunas15]]</f>
        <v>1</v>
      </c>
      <c r="EC17" s="63">
        <f>+Tabela13[[#This Row],[Colunas15]]</f>
        <v>1</v>
      </c>
      <c r="ED17" s="63">
        <f>+Tabela13[[#This Row],[Colunas15]]</f>
        <v>1</v>
      </c>
      <c r="EE17" s="63">
        <f>+Tabela13[[#This Row],[Colunas15]]</f>
        <v>1</v>
      </c>
      <c r="EF17" s="63">
        <f>+Tabela13[[#This Row],[Colunas15]]</f>
        <v>1</v>
      </c>
      <c r="EG17" s="63">
        <f>+Tabela13[[#This Row],[Colunas15]]</f>
        <v>1</v>
      </c>
      <c r="EH17" s="63">
        <f>+Tabela13[[#This Row],[Colunas15]]</f>
        <v>1</v>
      </c>
      <c r="EI17" s="63">
        <f>+Tabela13[[#This Row],[Colunas15]]</f>
        <v>1</v>
      </c>
      <c r="EJ17" s="63">
        <f>+Tabela13[[#This Row],[Colunas15]]</f>
        <v>1</v>
      </c>
      <c r="EK17" s="63">
        <f>+Tabela13[[#This Row],[Colunas15]]</f>
        <v>1</v>
      </c>
      <c r="EL17" s="63">
        <f>+Tabela13[[#This Row],[Colunas15]]</f>
        <v>1</v>
      </c>
      <c r="EM17" s="63">
        <f>+Tabela13[[#This Row],[Colunas15]]</f>
        <v>1</v>
      </c>
      <c r="EN17" s="63">
        <f>+Tabela13[[#This Row],[Colunas15]]</f>
        <v>1</v>
      </c>
      <c r="EO17" s="63">
        <f>+Tabela13[[#This Row],[Colunas15]]</f>
        <v>1</v>
      </c>
      <c r="EP17" s="63">
        <f>+Tabela13[[#This Row],[Colunas15]]</f>
        <v>1</v>
      </c>
      <c r="EQ17" s="63">
        <f>+Tabela13[[#This Row],[Colunas15]]</f>
        <v>1</v>
      </c>
      <c r="ER17" s="63">
        <f>+Tabela13[[#This Row],[Colunas15]]</f>
        <v>1</v>
      </c>
      <c r="ES17" s="63">
        <f>+Tabela13[[#This Row],[Colunas15]]</f>
        <v>1</v>
      </c>
      <c r="ET17" s="63">
        <f>+Tabela13[[#This Row],[Colunas15]]</f>
        <v>1</v>
      </c>
      <c r="EU17" s="63">
        <f>+Tabela13[[#This Row],[Colunas15]]</f>
        <v>1</v>
      </c>
      <c r="EV17" s="63">
        <f>+Tabela13[[#This Row],[Colunas15]]</f>
        <v>1</v>
      </c>
      <c r="EW17" s="63">
        <f>+Tabela13[[#This Row],[Colunas15]]</f>
        <v>1</v>
      </c>
      <c r="EX17" s="63">
        <f>+Tabela13[[#This Row],[Colunas15]]</f>
        <v>1</v>
      </c>
      <c r="EY17" s="63">
        <f>+Tabela13[[#This Row],[Colunas15]]</f>
        <v>1</v>
      </c>
      <c r="EZ17" s="63">
        <f>+Tabela13[[#This Row],[Colunas15]]</f>
        <v>1</v>
      </c>
      <c r="FA17" s="63">
        <f>+Tabela13[[#This Row],[Colunas15]]</f>
        <v>1</v>
      </c>
      <c r="FB17" s="63">
        <f>+Tabela13[[#This Row],[Colunas15]]</f>
        <v>1</v>
      </c>
      <c r="FC17" s="63">
        <f>+Tabela13[[#This Row],[Colunas15]]</f>
        <v>1</v>
      </c>
      <c r="FD17" s="63">
        <f>+Tabela13[[#This Row],[Colunas15]]</f>
        <v>1</v>
      </c>
      <c r="FE17" s="63">
        <f>+Tabela13[[#This Row],[Colunas15]]</f>
        <v>1</v>
      </c>
      <c r="FF17" s="63">
        <f>+Tabela13[[#This Row],[Colunas15]]</f>
        <v>1</v>
      </c>
      <c r="FG17" s="63">
        <f>+Tabela13[[#This Row],[Colunas15]]</f>
        <v>1</v>
      </c>
      <c r="FH17" s="63">
        <f>+Tabela13[[#This Row],[Colunas15]]</f>
        <v>1</v>
      </c>
      <c r="FI17" s="63">
        <f>+Tabela13[[#This Row],[Colunas15]]</f>
        <v>1</v>
      </c>
      <c r="FJ17" s="63">
        <f>+Tabela13[[#This Row],[Colunas15]]</f>
        <v>1</v>
      </c>
      <c r="FK17" s="63">
        <f>+Tabela13[[#This Row],[Colunas15]]</f>
        <v>1</v>
      </c>
      <c r="FL17" s="63">
        <f>+Tabela13[[#This Row],[Colunas15]]</f>
        <v>1</v>
      </c>
      <c r="FM17" s="63">
        <f>+Tabela13[[#This Row],[Colunas15]]</f>
        <v>1</v>
      </c>
      <c r="FN17" s="63">
        <f>+Tabela13[[#This Row],[Colunas15]]</f>
        <v>1</v>
      </c>
      <c r="FO17" s="63">
        <f>+Tabela13[[#This Row],[Colunas15]]</f>
        <v>1</v>
      </c>
      <c r="FP17" s="63">
        <f>+Tabela13[[#This Row],[Colunas15]]</f>
        <v>1</v>
      </c>
      <c r="FQ17" s="63">
        <f>+Tabela13[[#This Row],[Colunas15]]</f>
        <v>1</v>
      </c>
      <c r="FR17" s="63">
        <f>+Tabela13[[#This Row],[Colunas15]]</f>
        <v>1</v>
      </c>
      <c r="FS17" s="63">
        <f>+Tabela13[[#This Row],[Colunas15]]</f>
        <v>1</v>
      </c>
      <c r="FT17" s="63">
        <f>+Tabela13[[#This Row],[Colunas15]]</f>
        <v>1</v>
      </c>
      <c r="FU17" s="63">
        <f>+Tabela13[[#This Row],[Colunas15]]</f>
        <v>1</v>
      </c>
      <c r="FV17" s="63">
        <f>+Tabela13[[#This Row],[Colunas15]]</f>
        <v>1</v>
      </c>
      <c r="FW17" s="63">
        <f>+Tabela13[[#This Row],[Colunas15]]</f>
        <v>1</v>
      </c>
      <c r="FX17" s="63">
        <f>+Tabela13[[#This Row],[Colunas15]]</f>
        <v>1</v>
      </c>
      <c r="FY17" s="63">
        <f>+Tabela13[[#This Row],[Colunas15]]</f>
        <v>1</v>
      </c>
      <c r="FZ17" s="63">
        <f>+Tabela13[[#This Row],[Colunas15]]</f>
        <v>1</v>
      </c>
      <c r="GA17" s="63">
        <f>+Tabela13[[#This Row],[Colunas15]]</f>
        <v>1</v>
      </c>
      <c r="GB17" s="63">
        <f>+Tabela13[[#This Row],[Colunas15]]</f>
        <v>1</v>
      </c>
      <c r="GC17" s="63">
        <f>+Tabela13[[#This Row],[Colunas15]]</f>
        <v>1</v>
      </c>
      <c r="GD17" s="63">
        <f>+Tabela13[[#This Row],[Colunas15]]</f>
        <v>1</v>
      </c>
      <c r="GE17" s="63">
        <f>+Tabela13[[#This Row],[Colunas15]]</f>
        <v>1</v>
      </c>
      <c r="GF17" s="63">
        <f>+Tabela13[[#This Row],[Colunas15]]</f>
        <v>1</v>
      </c>
      <c r="GG17" s="63">
        <f>+Tabela13[[#This Row],[Colunas15]]</f>
        <v>1</v>
      </c>
      <c r="GH17" s="63">
        <f>+Tabela13[[#This Row],[Colunas15]]</f>
        <v>1</v>
      </c>
      <c r="GI17" s="63">
        <f>+Tabela13[[#This Row],[Colunas15]]</f>
        <v>1</v>
      </c>
      <c r="GJ17" s="63">
        <f>+Tabela13[[#This Row],[Colunas15]]</f>
        <v>1</v>
      </c>
      <c r="GK17" s="63">
        <f>+Tabela13[[#This Row],[Colunas15]]</f>
        <v>1</v>
      </c>
      <c r="GL17" s="63">
        <f>+Tabela13[[#This Row],[Colunas15]]</f>
        <v>1</v>
      </c>
      <c r="GM17" s="63">
        <f>+Tabela13[[#This Row],[Colunas15]]</f>
        <v>1</v>
      </c>
      <c r="GN17" s="63">
        <f>+Tabela13[[#This Row],[Colunas15]]</f>
        <v>1</v>
      </c>
      <c r="GO17" s="63">
        <f>+Tabela13[[#This Row],[Colunas15]]</f>
        <v>1</v>
      </c>
      <c r="GP17" s="63">
        <f>+Tabela13[[#This Row],[Colunas15]]</f>
        <v>1</v>
      </c>
      <c r="GQ17" s="63">
        <f>+Tabela13[[#This Row],[Colunas15]]</f>
        <v>1</v>
      </c>
      <c r="GR17" s="63">
        <f>+Tabela13[[#This Row],[Colunas15]]</f>
        <v>1</v>
      </c>
      <c r="GS17" s="63">
        <f>+Tabela13[[#This Row],[Colunas15]]</f>
        <v>1</v>
      </c>
      <c r="GT17" s="63">
        <f>+Tabela13[[#This Row],[Colunas15]]</f>
        <v>1</v>
      </c>
      <c r="GU17" s="63">
        <f>+Tabela13[[#This Row],[Colunas15]]</f>
        <v>1</v>
      </c>
      <c r="GV17" s="63">
        <f>+Tabela13[[#This Row],[Colunas15]]</f>
        <v>1</v>
      </c>
      <c r="GW17" s="63">
        <f>+Tabela13[[#This Row],[Colunas15]]</f>
        <v>1</v>
      </c>
      <c r="GX17" s="63">
        <f>+Tabela13[[#This Row],[Colunas15]]</f>
        <v>1</v>
      </c>
      <c r="GY17" s="63">
        <f>+Tabela13[[#This Row],[Colunas15]]</f>
        <v>1</v>
      </c>
      <c r="GZ17" s="63">
        <f>+Tabela13[[#This Row],[Colunas15]]</f>
        <v>1</v>
      </c>
      <c r="HA17" s="63">
        <f>+Tabela13[[#This Row],[Colunas15]]</f>
        <v>1</v>
      </c>
      <c r="HB17" s="63">
        <f>+Tabela13[[#This Row],[Colunas15]]</f>
        <v>1</v>
      </c>
      <c r="HC17" s="63">
        <f>+Tabela13[[#This Row],[Colunas15]]</f>
        <v>1</v>
      </c>
      <c r="HD17" s="63">
        <f>+Tabela13[[#This Row],[Colunas15]]</f>
        <v>1</v>
      </c>
      <c r="HE17" s="63">
        <f>+Tabela13[[#This Row],[Colunas15]]</f>
        <v>1</v>
      </c>
      <c r="HF17" s="63">
        <f>+Tabela13[[#This Row],[Colunas15]]</f>
        <v>1</v>
      </c>
      <c r="HG17" s="63">
        <f>+Tabela13[[#This Row],[Colunas15]]</f>
        <v>1</v>
      </c>
      <c r="HH17" s="63">
        <f>+Tabela13[[#This Row],[Colunas15]]</f>
        <v>1</v>
      </c>
      <c r="HI17" s="63">
        <f>+Tabela13[[#This Row],[Colunas15]]</f>
        <v>1</v>
      </c>
      <c r="HJ17" s="63">
        <f>+Tabela13[[#This Row],[Colunas15]]</f>
        <v>1</v>
      </c>
      <c r="HK17" s="63">
        <f>+Tabela13[[#This Row],[Colunas15]]</f>
        <v>1</v>
      </c>
      <c r="HL17" s="63">
        <f>+Tabela13[[#This Row],[Colunas15]]</f>
        <v>1</v>
      </c>
      <c r="HM17" s="63">
        <f>+Tabela13[[#This Row],[Colunas15]]</f>
        <v>1</v>
      </c>
      <c r="HN17" s="63">
        <f>+Tabela13[[#This Row],[Colunas15]]</f>
        <v>1</v>
      </c>
      <c r="HO17" s="63">
        <f>+Tabela13[[#This Row],[Colunas15]]</f>
        <v>1</v>
      </c>
      <c r="HP17" s="63">
        <f>+Tabela13[[#This Row],[Colunas15]]</f>
        <v>1</v>
      </c>
      <c r="HQ17" s="63">
        <f>+Tabela13[[#This Row],[Colunas15]]</f>
        <v>1</v>
      </c>
      <c r="HR17" s="63">
        <f>+Tabela13[[#This Row],[Colunas15]]</f>
        <v>1</v>
      </c>
      <c r="HS17" s="63">
        <f>+Tabela13[[#This Row],[Colunas15]]</f>
        <v>1</v>
      </c>
      <c r="HT17" s="63">
        <f>+Tabela13[[#This Row],[Colunas15]]</f>
        <v>1</v>
      </c>
      <c r="HU17" s="63">
        <f>+Tabela13[[#This Row],[Colunas15]]</f>
        <v>1</v>
      </c>
      <c r="HV17" s="63">
        <f>+Tabela13[[#This Row],[Colunas15]]</f>
        <v>1</v>
      </c>
      <c r="HW17" s="63">
        <f>+Tabela13[[#This Row],[Colunas15]]</f>
        <v>1</v>
      </c>
      <c r="HX17" s="63">
        <f>+Tabela13[[#This Row],[Colunas15]]</f>
        <v>1</v>
      </c>
      <c r="HY17" s="63">
        <f>+Tabela13[[#This Row],[Colunas15]]</f>
        <v>1</v>
      </c>
      <c r="HZ17" s="63">
        <f>+Tabela13[[#This Row],[Colunas15]]</f>
        <v>1</v>
      </c>
      <c r="IA17" s="63">
        <f>+Tabela13[[#This Row],[Colunas15]]</f>
        <v>1</v>
      </c>
      <c r="IB17" s="63">
        <f>+Tabela13[[#This Row],[Colunas15]]</f>
        <v>1</v>
      </c>
      <c r="IC17" s="63">
        <f>+Tabela13[[#This Row],[Colunas15]]</f>
        <v>1</v>
      </c>
      <c r="ID17" s="63">
        <f>+Tabela13[[#This Row],[Colunas15]]</f>
        <v>1</v>
      </c>
      <c r="IE17" s="63">
        <f>+Tabela13[[#This Row],[Colunas15]]</f>
        <v>1</v>
      </c>
      <c r="IF17" s="63">
        <f>+Tabela13[[#This Row],[Colunas15]]</f>
        <v>1</v>
      </c>
      <c r="IG17" s="63">
        <f>+Tabela13[[#This Row],[Colunas15]]</f>
        <v>1</v>
      </c>
      <c r="IH17" s="63">
        <f>+Tabela13[[#This Row],[Colunas15]]</f>
        <v>1</v>
      </c>
      <c r="II17" s="63">
        <f>+Tabela13[[#This Row],[Colunas15]]</f>
        <v>1</v>
      </c>
      <c r="IJ17" s="63">
        <f>+Tabela13[[#This Row],[Colunas15]]</f>
        <v>1</v>
      </c>
      <c r="IK17" s="63">
        <f>+Tabela13[[#This Row],[Colunas15]]</f>
        <v>1</v>
      </c>
      <c r="IL17" s="63">
        <f>+Tabela13[[#This Row],[Colunas15]]</f>
        <v>1</v>
      </c>
    </row>
    <row r="18" spans="1:246" s="34" customFormat="1" x14ac:dyDescent="0.2">
      <c r="A18" s="128"/>
      <c r="B18" s="66" t="s">
        <v>374</v>
      </c>
      <c r="C18" s="67" t="s">
        <v>369</v>
      </c>
      <c r="D18" s="480" t="s">
        <v>375</v>
      </c>
      <c r="E18" s="150">
        <v>1</v>
      </c>
      <c r="F18" s="37"/>
      <c r="G18" s="67">
        <f>+Tabela13[[#This Row],[Colunas8]]</f>
        <v>1</v>
      </c>
      <c r="H18" s="67">
        <f>+Tabela13[[#This Row],[Colunas15]]</f>
        <v>1</v>
      </c>
      <c r="I18" s="67">
        <f>+Tabela13[[#This Row],[Colunas15]]</f>
        <v>1</v>
      </c>
      <c r="J18" s="67">
        <f>+Tabela13[[#This Row],[Colunas15]]</f>
        <v>1</v>
      </c>
      <c r="K18" s="67">
        <f>+Tabela13[[#This Row],[Colunas15]]</f>
        <v>1</v>
      </c>
      <c r="L18" s="67">
        <f>+Tabela13[[#This Row],[Colunas15]]</f>
        <v>1</v>
      </c>
      <c r="M18" s="67">
        <f>+Tabela13[[#This Row],[Colunas15]]</f>
        <v>1</v>
      </c>
      <c r="N18" s="67">
        <f>+Tabela13[[#This Row],[Colunas15]]</f>
        <v>1</v>
      </c>
      <c r="O18" s="67">
        <f>+Tabela13[[#This Row],[Colunas15]]</f>
        <v>1</v>
      </c>
      <c r="P18" s="67">
        <f>+Tabela13[[#This Row],[Colunas15]]</f>
        <v>1</v>
      </c>
      <c r="Q18" s="67">
        <f>+Tabela13[[#This Row],[Colunas15]]</f>
        <v>1</v>
      </c>
      <c r="R18" s="67">
        <f>+Tabela13[[#This Row],[Colunas15]]</f>
        <v>1</v>
      </c>
      <c r="S18" s="67">
        <f>+Tabela13[[#This Row],[Colunas15]]</f>
        <v>1</v>
      </c>
      <c r="T18" s="67">
        <f>+Tabela13[[#This Row],[Colunas15]]</f>
        <v>1</v>
      </c>
      <c r="U18" s="67">
        <f>+Tabela13[[#This Row],[Colunas15]]</f>
        <v>1</v>
      </c>
      <c r="V18" s="67">
        <f>+Tabela13[[#This Row],[Colunas15]]</f>
        <v>1</v>
      </c>
      <c r="W18" s="67">
        <f>+Tabela13[[#This Row],[Colunas15]]</f>
        <v>1</v>
      </c>
      <c r="X18" s="67">
        <f>+Tabela13[[#This Row],[Colunas15]]</f>
        <v>1</v>
      </c>
      <c r="Y18" s="67">
        <f>+Tabela13[[#This Row],[Colunas15]]</f>
        <v>1</v>
      </c>
      <c r="Z18" s="67">
        <f>+Tabela13[[#This Row],[Colunas15]]</f>
        <v>1</v>
      </c>
      <c r="AA18" s="67">
        <f>+Tabela13[[#This Row],[Colunas15]]</f>
        <v>1</v>
      </c>
      <c r="AB18" s="67">
        <f>+Tabela13[[#This Row],[Colunas15]]</f>
        <v>1</v>
      </c>
      <c r="AC18" s="67">
        <f>+Tabela13[[#This Row],[Colunas15]]</f>
        <v>1</v>
      </c>
      <c r="AD18" s="67">
        <f>+Tabela13[[#This Row],[Colunas15]]</f>
        <v>1</v>
      </c>
      <c r="AE18" s="67">
        <f>+Tabela13[[#This Row],[Colunas15]]</f>
        <v>1</v>
      </c>
      <c r="AF18" s="67">
        <f>+Tabela13[[#This Row],[Colunas15]]</f>
        <v>1</v>
      </c>
      <c r="AG18" s="67">
        <f>+Tabela13[[#This Row],[Colunas15]]</f>
        <v>1</v>
      </c>
      <c r="AH18" s="67">
        <f>+Tabela13[[#This Row],[Colunas15]]</f>
        <v>1</v>
      </c>
      <c r="AI18" s="67">
        <f>+Tabela13[[#This Row],[Colunas15]]</f>
        <v>1</v>
      </c>
      <c r="AJ18" s="67">
        <f>+Tabela13[[#This Row],[Colunas15]]</f>
        <v>1</v>
      </c>
      <c r="AK18" s="67">
        <f>+Tabela13[[#This Row],[Colunas15]]</f>
        <v>1</v>
      </c>
      <c r="AL18" s="67">
        <f>+Tabela13[[#This Row],[Colunas15]]</f>
        <v>1</v>
      </c>
      <c r="AM18" s="67">
        <f>+Tabela13[[#This Row],[Colunas15]]</f>
        <v>1</v>
      </c>
      <c r="AN18" s="67">
        <f>+Tabela13[[#This Row],[Colunas15]]</f>
        <v>1</v>
      </c>
      <c r="AO18" s="67">
        <f>+Tabela13[[#This Row],[Colunas15]]</f>
        <v>1</v>
      </c>
      <c r="AP18" s="67">
        <f>+Tabela13[[#This Row],[Colunas15]]</f>
        <v>1</v>
      </c>
      <c r="AQ18" s="67">
        <f>+Tabela13[[#This Row],[Colunas15]]</f>
        <v>1</v>
      </c>
      <c r="AR18" s="67">
        <f>+Tabela13[[#This Row],[Colunas15]]</f>
        <v>1</v>
      </c>
      <c r="AS18" s="67">
        <f>+Tabela13[[#This Row],[Colunas15]]</f>
        <v>1</v>
      </c>
      <c r="AT18" s="67">
        <f>+Tabela13[[#This Row],[Colunas15]]</f>
        <v>1</v>
      </c>
      <c r="AU18" s="67">
        <f>+Tabela13[[#This Row],[Colunas15]]</f>
        <v>1</v>
      </c>
      <c r="AV18" s="67">
        <f>+Tabela13[[#This Row],[Colunas15]]</f>
        <v>1</v>
      </c>
      <c r="AW18" s="67">
        <f>+Tabela13[[#This Row],[Colunas15]]</f>
        <v>1</v>
      </c>
      <c r="AX18" s="67">
        <f>+Tabela13[[#This Row],[Colunas15]]</f>
        <v>1</v>
      </c>
      <c r="AY18" s="67">
        <f>+Tabela13[[#This Row],[Colunas15]]</f>
        <v>1</v>
      </c>
      <c r="AZ18" s="67">
        <f>+Tabela13[[#This Row],[Colunas15]]</f>
        <v>1</v>
      </c>
      <c r="BA18" s="67">
        <f>+Tabela13[[#This Row],[Colunas15]]</f>
        <v>1</v>
      </c>
      <c r="BB18" s="67">
        <f>+Tabela13[[#This Row],[Colunas15]]</f>
        <v>1</v>
      </c>
      <c r="BC18" s="67">
        <f>+Tabela13[[#This Row],[Colunas15]]</f>
        <v>1</v>
      </c>
      <c r="BD18" s="67">
        <f>+Tabela13[[#This Row],[Colunas15]]</f>
        <v>1</v>
      </c>
      <c r="BE18" s="67">
        <f>+Tabela13[[#This Row],[Colunas15]]</f>
        <v>1</v>
      </c>
      <c r="BF18" s="67">
        <f>+Tabela13[[#This Row],[Colunas15]]</f>
        <v>1</v>
      </c>
      <c r="BG18" s="67">
        <f>+Tabela13[[#This Row],[Colunas15]]</f>
        <v>1</v>
      </c>
      <c r="BH18" s="67">
        <f>+Tabela13[[#This Row],[Colunas15]]</f>
        <v>1</v>
      </c>
      <c r="BI18" s="67">
        <f>+Tabela13[[#This Row],[Colunas15]]</f>
        <v>1</v>
      </c>
      <c r="BJ18" s="67">
        <f>+Tabela13[[#This Row],[Colunas15]]</f>
        <v>1</v>
      </c>
      <c r="BK18" s="67">
        <f>+Tabela13[[#This Row],[Colunas15]]</f>
        <v>1</v>
      </c>
      <c r="BL18" s="67">
        <f>+Tabela13[[#This Row],[Colunas15]]</f>
        <v>1</v>
      </c>
      <c r="BM18" s="67">
        <f>+Tabela13[[#This Row],[Colunas15]]</f>
        <v>1</v>
      </c>
      <c r="BN18" s="67">
        <f>+Tabela13[[#This Row],[Colunas15]]</f>
        <v>1</v>
      </c>
      <c r="BO18" s="67">
        <f>+Tabela13[[#This Row],[Colunas15]]</f>
        <v>1</v>
      </c>
      <c r="BP18" s="67">
        <f>+Tabela13[[#This Row],[Colunas15]]</f>
        <v>1</v>
      </c>
      <c r="BQ18" s="67">
        <f>+Tabela13[[#This Row],[Colunas15]]</f>
        <v>1</v>
      </c>
      <c r="BR18" s="67">
        <f>+Tabela13[[#This Row],[Colunas15]]</f>
        <v>1</v>
      </c>
      <c r="BS18" s="67">
        <f>+Tabela13[[#This Row],[Colunas15]]</f>
        <v>1</v>
      </c>
      <c r="BT18" s="67">
        <f>+Tabela13[[#This Row],[Colunas15]]</f>
        <v>1</v>
      </c>
      <c r="BU18" s="67">
        <f>+Tabela13[[#This Row],[Colunas15]]</f>
        <v>1</v>
      </c>
      <c r="BV18" s="67">
        <f>+Tabela13[[#This Row],[Colunas15]]</f>
        <v>1</v>
      </c>
      <c r="BW18" s="67">
        <f>+Tabela13[[#This Row],[Colunas15]]</f>
        <v>1</v>
      </c>
      <c r="BX18" s="67">
        <f>+Tabela13[[#This Row],[Colunas15]]</f>
        <v>1</v>
      </c>
      <c r="BY18" s="67">
        <f>+Tabela13[[#This Row],[Colunas15]]</f>
        <v>1</v>
      </c>
      <c r="BZ18" s="67">
        <f>+Tabela13[[#This Row],[Colunas15]]</f>
        <v>1</v>
      </c>
      <c r="CA18" s="67">
        <f>+Tabela13[[#This Row],[Colunas15]]</f>
        <v>1</v>
      </c>
      <c r="CB18" s="67">
        <f>+Tabela13[[#This Row],[Colunas15]]</f>
        <v>1</v>
      </c>
      <c r="CC18" s="67">
        <f>+Tabela13[[#This Row],[Colunas15]]</f>
        <v>1</v>
      </c>
      <c r="CD18" s="67">
        <f>+Tabela13[[#This Row],[Colunas15]]</f>
        <v>1</v>
      </c>
      <c r="CE18" s="67">
        <f>+Tabela13[[#This Row],[Colunas15]]</f>
        <v>1</v>
      </c>
      <c r="CF18" s="67">
        <f>+Tabela13[[#This Row],[Colunas15]]</f>
        <v>1</v>
      </c>
      <c r="CG18" s="67">
        <f>+Tabela13[[#This Row],[Colunas15]]</f>
        <v>1</v>
      </c>
      <c r="CH18" s="67">
        <f>+Tabela13[[#This Row],[Colunas15]]</f>
        <v>1</v>
      </c>
      <c r="CI18" s="67">
        <f>+Tabela13[[#This Row],[Colunas15]]</f>
        <v>1</v>
      </c>
      <c r="CJ18" s="67">
        <f>+Tabela13[[#This Row],[Colunas15]]</f>
        <v>1</v>
      </c>
      <c r="CK18" s="67">
        <f>+Tabela13[[#This Row],[Colunas15]]</f>
        <v>1</v>
      </c>
      <c r="CL18" s="67">
        <f>+Tabela13[[#This Row],[Colunas15]]</f>
        <v>1</v>
      </c>
      <c r="CM18" s="67">
        <f>+Tabela13[[#This Row],[Colunas15]]</f>
        <v>1</v>
      </c>
      <c r="CN18" s="67">
        <f>+Tabela13[[#This Row],[Colunas15]]</f>
        <v>1</v>
      </c>
      <c r="CO18" s="67">
        <f>+Tabela13[[#This Row],[Colunas15]]</f>
        <v>1</v>
      </c>
      <c r="CP18" s="67">
        <f>+Tabela13[[#This Row],[Colunas15]]</f>
        <v>1</v>
      </c>
      <c r="CQ18" s="67">
        <f>+Tabela13[[#This Row],[Colunas15]]</f>
        <v>1</v>
      </c>
      <c r="CR18" s="67">
        <f>+Tabela13[[#This Row],[Colunas15]]</f>
        <v>1</v>
      </c>
      <c r="CS18" s="67">
        <f>+Tabela13[[#This Row],[Colunas15]]</f>
        <v>1</v>
      </c>
      <c r="CT18" s="67">
        <f>+Tabela13[[#This Row],[Colunas15]]</f>
        <v>1</v>
      </c>
      <c r="CU18" s="67">
        <f>+Tabela13[[#This Row],[Colunas15]]</f>
        <v>1</v>
      </c>
      <c r="CV18" s="67">
        <f>+Tabela13[[#This Row],[Colunas15]]</f>
        <v>1</v>
      </c>
      <c r="CW18" s="67">
        <f>+Tabela13[[#This Row],[Colunas15]]</f>
        <v>1</v>
      </c>
      <c r="CX18" s="67">
        <f>+Tabela13[[#This Row],[Colunas15]]</f>
        <v>1</v>
      </c>
      <c r="CY18" s="67">
        <f>+Tabela13[[#This Row],[Colunas15]]</f>
        <v>1</v>
      </c>
      <c r="CZ18" s="67">
        <f>+Tabela13[[#This Row],[Colunas15]]</f>
        <v>1</v>
      </c>
      <c r="DA18" s="67">
        <f>+Tabela13[[#This Row],[Colunas15]]</f>
        <v>1</v>
      </c>
      <c r="DB18" s="67">
        <f>+Tabela13[[#This Row],[Colunas15]]</f>
        <v>1</v>
      </c>
      <c r="DC18" s="67">
        <f>+Tabela13[[#This Row],[Colunas15]]</f>
        <v>1</v>
      </c>
      <c r="DD18" s="67">
        <f>+Tabela13[[#This Row],[Colunas15]]</f>
        <v>1</v>
      </c>
      <c r="DE18" s="67">
        <f>+Tabela13[[#This Row],[Colunas15]]</f>
        <v>1</v>
      </c>
      <c r="DF18" s="67">
        <f>+Tabela13[[#This Row],[Colunas15]]</f>
        <v>1</v>
      </c>
      <c r="DG18" s="67">
        <f>+Tabela13[[#This Row],[Colunas15]]</f>
        <v>1</v>
      </c>
      <c r="DH18" s="67">
        <f>+Tabela13[[#This Row],[Colunas15]]</f>
        <v>1</v>
      </c>
      <c r="DI18" s="67">
        <f>+Tabela13[[#This Row],[Colunas15]]</f>
        <v>1</v>
      </c>
      <c r="DJ18" s="67">
        <f>+Tabela13[[#This Row],[Colunas15]]</f>
        <v>1</v>
      </c>
      <c r="DK18" s="67">
        <f>+Tabela13[[#This Row],[Colunas15]]</f>
        <v>1</v>
      </c>
      <c r="DL18" s="67">
        <f>+Tabela13[[#This Row],[Colunas15]]</f>
        <v>1</v>
      </c>
      <c r="DM18" s="67">
        <f>+Tabela13[[#This Row],[Colunas15]]</f>
        <v>1</v>
      </c>
      <c r="DN18" s="67">
        <f>+Tabela13[[#This Row],[Colunas15]]</f>
        <v>1</v>
      </c>
      <c r="DO18" s="67">
        <f>+Tabela13[[#This Row],[Colunas15]]</f>
        <v>1</v>
      </c>
      <c r="DP18" s="67">
        <f>+Tabela13[[#This Row],[Colunas15]]</f>
        <v>1</v>
      </c>
      <c r="DQ18" s="67">
        <f>+Tabela13[[#This Row],[Colunas15]]</f>
        <v>1</v>
      </c>
      <c r="DR18" s="67">
        <f>+Tabela13[[#This Row],[Colunas15]]</f>
        <v>1</v>
      </c>
      <c r="DS18" s="67">
        <f>+Tabela13[[#This Row],[Colunas15]]</f>
        <v>1</v>
      </c>
      <c r="DT18" s="67">
        <f>+Tabela13[[#This Row],[Colunas15]]</f>
        <v>1</v>
      </c>
      <c r="DU18" s="67">
        <f>+Tabela13[[#This Row],[Colunas15]]</f>
        <v>1</v>
      </c>
      <c r="DV18" s="67">
        <f>+Tabela13[[#This Row],[Colunas15]]</f>
        <v>1</v>
      </c>
      <c r="DW18" s="67">
        <f>+Tabela13[[#This Row],[Colunas15]]</f>
        <v>1</v>
      </c>
      <c r="DX18" s="67">
        <f>+Tabela13[[#This Row],[Colunas15]]</f>
        <v>1</v>
      </c>
      <c r="DY18" s="67">
        <f>+Tabela13[[#This Row],[Colunas15]]</f>
        <v>1</v>
      </c>
      <c r="DZ18" s="67">
        <f>+Tabela13[[#This Row],[Colunas15]]</f>
        <v>1</v>
      </c>
      <c r="EA18" s="67">
        <f>+Tabela13[[#This Row],[Colunas15]]</f>
        <v>1</v>
      </c>
      <c r="EB18" s="67">
        <f>+Tabela13[[#This Row],[Colunas15]]</f>
        <v>1</v>
      </c>
      <c r="EC18" s="67">
        <f>+Tabela13[[#This Row],[Colunas15]]</f>
        <v>1</v>
      </c>
      <c r="ED18" s="67">
        <f>+Tabela13[[#This Row],[Colunas15]]</f>
        <v>1</v>
      </c>
      <c r="EE18" s="67">
        <f>+Tabela13[[#This Row],[Colunas15]]</f>
        <v>1</v>
      </c>
      <c r="EF18" s="67">
        <f>+Tabela13[[#This Row],[Colunas15]]</f>
        <v>1</v>
      </c>
      <c r="EG18" s="67">
        <f>+Tabela13[[#This Row],[Colunas15]]</f>
        <v>1</v>
      </c>
      <c r="EH18" s="67">
        <f>+Tabela13[[#This Row],[Colunas15]]</f>
        <v>1</v>
      </c>
      <c r="EI18" s="67">
        <f>+Tabela13[[#This Row],[Colunas15]]</f>
        <v>1</v>
      </c>
      <c r="EJ18" s="67">
        <f>+Tabela13[[#This Row],[Colunas15]]</f>
        <v>1</v>
      </c>
      <c r="EK18" s="67">
        <f>+Tabela13[[#This Row],[Colunas15]]</f>
        <v>1</v>
      </c>
      <c r="EL18" s="67">
        <f>+Tabela13[[#This Row],[Colunas15]]</f>
        <v>1</v>
      </c>
      <c r="EM18" s="67">
        <f>+Tabela13[[#This Row],[Colunas15]]</f>
        <v>1</v>
      </c>
      <c r="EN18" s="67">
        <f>+Tabela13[[#This Row],[Colunas15]]</f>
        <v>1</v>
      </c>
      <c r="EO18" s="67">
        <f>+Tabela13[[#This Row],[Colunas15]]</f>
        <v>1</v>
      </c>
      <c r="EP18" s="67">
        <f>+Tabela13[[#This Row],[Colunas15]]</f>
        <v>1</v>
      </c>
      <c r="EQ18" s="67">
        <f>+Tabela13[[#This Row],[Colunas15]]</f>
        <v>1</v>
      </c>
      <c r="ER18" s="67">
        <f>+Tabela13[[#This Row],[Colunas15]]</f>
        <v>1</v>
      </c>
      <c r="ES18" s="67">
        <f>+Tabela13[[#This Row],[Colunas15]]</f>
        <v>1</v>
      </c>
      <c r="ET18" s="67">
        <f>+Tabela13[[#This Row],[Colunas15]]</f>
        <v>1</v>
      </c>
      <c r="EU18" s="67">
        <f>+Tabela13[[#This Row],[Colunas15]]</f>
        <v>1</v>
      </c>
      <c r="EV18" s="67">
        <f>+Tabela13[[#This Row],[Colunas15]]</f>
        <v>1</v>
      </c>
      <c r="EW18" s="67">
        <f>+Tabela13[[#This Row],[Colunas15]]</f>
        <v>1</v>
      </c>
      <c r="EX18" s="67">
        <f>+Tabela13[[#This Row],[Colunas15]]</f>
        <v>1</v>
      </c>
      <c r="EY18" s="67">
        <f>+Tabela13[[#This Row],[Colunas15]]</f>
        <v>1</v>
      </c>
      <c r="EZ18" s="67">
        <f>+Tabela13[[#This Row],[Colunas15]]</f>
        <v>1</v>
      </c>
      <c r="FA18" s="67">
        <f>+Tabela13[[#This Row],[Colunas15]]</f>
        <v>1</v>
      </c>
      <c r="FB18" s="67">
        <f>+Tabela13[[#This Row],[Colunas15]]</f>
        <v>1</v>
      </c>
      <c r="FC18" s="67">
        <f>+Tabela13[[#This Row],[Colunas15]]</f>
        <v>1</v>
      </c>
      <c r="FD18" s="67">
        <f>+Tabela13[[#This Row],[Colunas15]]</f>
        <v>1</v>
      </c>
      <c r="FE18" s="67">
        <f>+Tabela13[[#This Row],[Colunas15]]</f>
        <v>1</v>
      </c>
      <c r="FF18" s="67">
        <f>+Tabela13[[#This Row],[Colunas15]]</f>
        <v>1</v>
      </c>
      <c r="FG18" s="67">
        <f>+Tabela13[[#This Row],[Colunas15]]</f>
        <v>1</v>
      </c>
      <c r="FH18" s="67">
        <f>+Tabela13[[#This Row],[Colunas15]]</f>
        <v>1</v>
      </c>
      <c r="FI18" s="67">
        <f>+Tabela13[[#This Row],[Colunas15]]</f>
        <v>1</v>
      </c>
      <c r="FJ18" s="67">
        <f>+Tabela13[[#This Row],[Colunas15]]</f>
        <v>1</v>
      </c>
      <c r="FK18" s="67">
        <f>+Tabela13[[#This Row],[Colunas15]]</f>
        <v>1</v>
      </c>
      <c r="FL18" s="67">
        <f>+Tabela13[[#This Row],[Colunas15]]</f>
        <v>1</v>
      </c>
      <c r="FM18" s="67">
        <f>+Tabela13[[#This Row],[Colunas15]]</f>
        <v>1</v>
      </c>
      <c r="FN18" s="67">
        <f>+Tabela13[[#This Row],[Colunas15]]</f>
        <v>1</v>
      </c>
      <c r="FO18" s="67">
        <f>+Tabela13[[#This Row],[Colunas15]]</f>
        <v>1</v>
      </c>
      <c r="FP18" s="67">
        <f>+Tabela13[[#This Row],[Colunas15]]</f>
        <v>1</v>
      </c>
      <c r="FQ18" s="67">
        <f>+Tabela13[[#This Row],[Colunas15]]</f>
        <v>1</v>
      </c>
      <c r="FR18" s="67">
        <f>+Tabela13[[#This Row],[Colunas15]]</f>
        <v>1</v>
      </c>
      <c r="FS18" s="67">
        <f>+Tabela13[[#This Row],[Colunas15]]</f>
        <v>1</v>
      </c>
      <c r="FT18" s="67">
        <f>+Tabela13[[#This Row],[Colunas15]]</f>
        <v>1</v>
      </c>
      <c r="FU18" s="67">
        <f>+Tabela13[[#This Row],[Colunas15]]</f>
        <v>1</v>
      </c>
      <c r="FV18" s="67">
        <f>+Tabela13[[#This Row],[Colunas15]]</f>
        <v>1</v>
      </c>
      <c r="FW18" s="67">
        <f>+Tabela13[[#This Row],[Colunas15]]</f>
        <v>1</v>
      </c>
      <c r="FX18" s="67">
        <f>+Tabela13[[#This Row],[Colunas15]]</f>
        <v>1</v>
      </c>
      <c r="FY18" s="67">
        <f>+Tabela13[[#This Row],[Colunas15]]</f>
        <v>1</v>
      </c>
      <c r="FZ18" s="67">
        <f>+Tabela13[[#This Row],[Colunas15]]</f>
        <v>1</v>
      </c>
      <c r="GA18" s="67">
        <f>+Tabela13[[#This Row],[Colunas15]]</f>
        <v>1</v>
      </c>
      <c r="GB18" s="67">
        <f>+Tabela13[[#This Row],[Colunas15]]</f>
        <v>1</v>
      </c>
      <c r="GC18" s="67">
        <f>+Tabela13[[#This Row],[Colunas15]]</f>
        <v>1</v>
      </c>
      <c r="GD18" s="67">
        <f>+Tabela13[[#This Row],[Colunas15]]</f>
        <v>1</v>
      </c>
      <c r="GE18" s="67">
        <f>+Tabela13[[#This Row],[Colunas15]]</f>
        <v>1</v>
      </c>
      <c r="GF18" s="67">
        <f>+Tabela13[[#This Row],[Colunas15]]</f>
        <v>1</v>
      </c>
      <c r="GG18" s="67">
        <f>+Tabela13[[#This Row],[Colunas15]]</f>
        <v>1</v>
      </c>
      <c r="GH18" s="67">
        <f>+Tabela13[[#This Row],[Colunas15]]</f>
        <v>1</v>
      </c>
      <c r="GI18" s="67">
        <f>+Tabela13[[#This Row],[Colunas15]]</f>
        <v>1</v>
      </c>
      <c r="GJ18" s="67">
        <f>+Tabela13[[#This Row],[Colunas15]]</f>
        <v>1</v>
      </c>
      <c r="GK18" s="67">
        <f>+Tabela13[[#This Row],[Colunas15]]</f>
        <v>1</v>
      </c>
      <c r="GL18" s="67">
        <f>+Tabela13[[#This Row],[Colunas15]]</f>
        <v>1</v>
      </c>
      <c r="GM18" s="67">
        <f>+Tabela13[[#This Row],[Colunas15]]</f>
        <v>1</v>
      </c>
      <c r="GN18" s="67">
        <f>+Tabela13[[#This Row],[Colunas15]]</f>
        <v>1</v>
      </c>
      <c r="GO18" s="67">
        <f>+Tabela13[[#This Row],[Colunas15]]</f>
        <v>1</v>
      </c>
      <c r="GP18" s="67">
        <f>+Tabela13[[#This Row],[Colunas15]]</f>
        <v>1</v>
      </c>
      <c r="GQ18" s="67">
        <f>+Tabela13[[#This Row],[Colunas15]]</f>
        <v>1</v>
      </c>
      <c r="GR18" s="67">
        <f>+Tabela13[[#This Row],[Colunas15]]</f>
        <v>1</v>
      </c>
      <c r="GS18" s="67">
        <f>+Tabela13[[#This Row],[Colunas15]]</f>
        <v>1</v>
      </c>
      <c r="GT18" s="67">
        <f>+Tabela13[[#This Row],[Colunas15]]</f>
        <v>1</v>
      </c>
      <c r="GU18" s="67">
        <f>+Tabela13[[#This Row],[Colunas15]]</f>
        <v>1</v>
      </c>
      <c r="GV18" s="67">
        <f>+Tabela13[[#This Row],[Colunas15]]</f>
        <v>1</v>
      </c>
      <c r="GW18" s="67">
        <f>+Tabela13[[#This Row],[Colunas15]]</f>
        <v>1</v>
      </c>
      <c r="GX18" s="67">
        <f>+Tabela13[[#This Row],[Colunas15]]</f>
        <v>1</v>
      </c>
      <c r="GY18" s="67">
        <f>+Tabela13[[#This Row],[Colunas15]]</f>
        <v>1</v>
      </c>
      <c r="GZ18" s="67">
        <f>+Tabela13[[#This Row],[Colunas15]]</f>
        <v>1</v>
      </c>
      <c r="HA18" s="67">
        <f>+Tabela13[[#This Row],[Colunas15]]</f>
        <v>1</v>
      </c>
      <c r="HB18" s="67">
        <f>+Tabela13[[#This Row],[Colunas15]]</f>
        <v>1</v>
      </c>
      <c r="HC18" s="67">
        <f>+Tabela13[[#This Row],[Colunas15]]</f>
        <v>1</v>
      </c>
      <c r="HD18" s="67">
        <f>+Tabela13[[#This Row],[Colunas15]]</f>
        <v>1</v>
      </c>
      <c r="HE18" s="67">
        <f>+Tabela13[[#This Row],[Colunas15]]</f>
        <v>1</v>
      </c>
      <c r="HF18" s="67">
        <f>+Tabela13[[#This Row],[Colunas15]]</f>
        <v>1</v>
      </c>
      <c r="HG18" s="67">
        <f>+Tabela13[[#This Row],[Colunas15]]</f>
        <v>1</v>
      </c>
      <c r="HH18" s="67">
        <f>+Tabela13[[#This Row],[Colunas15]]</f>
        <v>1</v>
      </c>
      <c r="HI18" s="67">
        <f>+Tabela13[[#This Row],[Colunas15]]</f>
        <v>1</v>
      </c>
      <c r="HJ18" s="67">
        <f>+Tabela13[[#This Row],[Colunas15]]</f>
        <v>1</v>
      </c>
      <c r="HK18" s="67">
        <f>+Tabela13[[#This Row],[Colunas15]]</f>
        <v>1</v>
      </c>
      <c r="HL18" s="67">
        <f>+Tabela13[[#This Row],[Colunas15]]</f>
        <v>1</v>
      </c>
      <c r="HM18" s="67">
        <f>+Tabela13[[#This Row],[Colunas15]]</f>
        <v>1</v>
      </c>
      <c r="HN18" s="67">
        <f>+Tabela13[[#This Row],[Colunas15]]</f>
        <v>1</v>
      </c>
      <c r="HO18" s="67">
        <f>+Tabela13[[#This Row],[Colunas15]]</f>
        <v>1</v>
      </c>
      <c r="HP18" s="67">
        <f>+Tabela13[[#This Row],[Colunas15]]</f>
        <v>1</v>
      </c>
      <c r="HQ18" s="67">
        <f>+Tabela13[[#This Row],[Colunas15]]</f>
        <v>1</v>
      </c>
      <c r="HR18" s="67">
        <f>+Tabela13[[#This Row],[Colunas15]]</f>
        <v>1</v>
      </c>
      <c r="HS18" s="67">
        <f>+Tabela13[[#This Row],[Colunas15]]</f>
        <v>1</v>
      </c>
      <c r="HT18" s="67">
        <f>+Tabela13[[#This Row],[Colunas15]]</f>
        <v>1</v>
      </c>
      <c r="HU18" s="67">
        <f>+Tabela13[[#This Row],[Colunas15]]</f>
        <v>1</v>
      </c>
      <c r="HV18" s="67">
        <f>+Tabela13[[#This Row],[Colunas15]]</f>
        <v>1</v>
      </c>
      <c r="HW18" s="67">
        <f>+Tabela13[[#This Row],[Colunas15]]</f>
        <v>1</v>
      </c>
      <c r="HX18" s="67">
        <f>+Tabela13[[#This Row],[Colunas15]]</f>
        <v>1</v>
      </c>
      <c r="HY18" s="67">
        <f>+Tabela13[[#This Row],[Colunas15]]</f>
        <v>1</v>
      </c>
      <c r="HZ18" s="67">
        <f>+Tabela13[[#This Row],[Colunas15]]</f>
        <v>1</v>
      </c>
      <c r="IA18" s="67">
        <f>+Tabela13[[#This Row],[Colunas15]]</f>
        <v>1</v>
      </c>
      <c r="IB18" s="67">
        <f>+Tabela13[[#This Row],[Colunas15]]</f>
        <v>1</v>
      </c>
      <c r="IC18" s="67">
        <f>+Tabela13[[#This Row],[Colunas15]]</f>
        <v>1</v>
      </c>
      <c r="ID18" s="67">
        <f>+Tabela13[[#This Row],[Colunas15]]</f>
        <v>1</v>
      </c>
      <c r="IE18" s="67">
        <f>+Tabela13[[#This Row],[Colunas15]]</f>
        <v>1</v>
      </c>
      <c r="IF18" s="67">
        <f>+Tabela13[[#This Row],[Colunas15]]</f>
        <v>1</v>
      </c>
      <c r="IG18" s="67">
        <f>+Tabela13[[#This Row],[Colunas15]]</f>
        <v>1</v>
      </c>
      <c r="IH18" s="67">
        <f>+Tabela13[[#This Row],[Colunas15]]</f>
        <v>1</v>
      </c>
      <c r="II18" s="67">
        <f>+Tabela13[[#This Row],[Colunas15]]</f>
        <v>1</v>
      </c>
      <c r="IJ18" s="67">
        <f>+Tabela13[[#This Row],[Colunas15]]</f>
        <v>1</v>
      </c>
      <c r="IK18" s="67">
        <f>+Tabela13[[#This Row],[Colunas15]]</f>
        <v>1</v>
      </c>
      <c r="IL18" s="67">
        <f>+Tabela13[[#This Row],[Colunas15]]</f>
        <v>1</v>
      </c>
    </row>
    <row r="19" spans="1:246" s="34" customFormat="1" x14ac:dyDescent="0.2">
      <c r="A19" s="128"/>
      <c r="B19" s="69" t="s">
        <v>4028</v>
      </c>
      <c r="C19" s="63" t="s">
        <v>369</v>
      </c>
      <c r="D19" s="478" t="s">
        <v>370</v>
      </c>
      <c r="E19" s="478">
        <v>2</v>
      </c>
      <c r="F19" s="37"/>
      <c r="G19" s="477">
        <f>+Tabela13[[#This Row],[Colunas8]]</f>
        <v>2</v>
      </c>
      <c r="H19" s="63">
        <f>+Tabela13[[#This Row],[Colunas15]]</f>
        <v>2</v>
      </c>
      <c r="I19" s="63">
        <f>+Tabela13[[#This Row],[Colunas15]]</f>
        <v>2</v>
      </c>
      <c r="J19" s="63">
        <f>+Tabela13[[#This Row],[Colunas15]]</f>
        <v>2</v>
      </c>
      <c r="K19" s="63">
        <f>+Tabela13[[#This Row],[Colunas15]]</f>
        <v>2</v>
      </c>
      <c r="L19" s="63">
        <f>+Tabela13[[#This Row],[Colunas15]]</f>
        <v>2</v>
      </c>
      <c r="M19" s="63">
        <f>+Tabela13[[#This Row],[Colunas15]]</f>
        <v>2</v>
      </c>
      <c r="N19" s="63">
        <f>+Tabela13[[#This Row],[Colunas15]]</f>
        <v>2</v>
      </c>
      <c r="O19" s="63">
        <f>+Tabela13[[#This Row],[Colunas15]]</f>
        <v>2</v>
      </c>
      <c r="P19" s="63">
        <f>+Tabela13[[#This Row],[Colunas15]]</f>
        <v>2</v>
      </c>
      <c r="Q19" s="63">
        <f>+Tabela13[[#This Row],[Colunas15]]</f>
        <v>2</v>
      </c>
      <c r="R19" s="63">
        <f>+Tabela13[[#This Row],[Colunas15]]</f>
        <v>2</v>
      </c>
      <c r="S19" s="63">
        <f>+Tabela13[[#This Row],[Colunas15]]</f>
        <v>2</v>
      </c>
      <c r="T19" s="63">
        <f>+Tabela13[[#This Row],[Colunas15]]</f>
        <v>2</v>
      </c>
      <c r="U19" s="63">
        <f>+Tabela13[[#This Row],[Colunas15]]</f>
        <v>2</v>
      </c>
      <c r="V19" s="63">
        <f>+Tabela13[[#This Row],[Colunas15]]</f>
        <v>2</v>
      </c>
      <c r="W19" s="63">
        <f>+Tabela13[[#This Row],[Colunas15]]</f>
        <v>2</v>
      </c>
      <c r="X19" s="63">
        <f>+Tabela13[[#This Row],[Colunas15]]</f>
        <v>2</v>
      </c>
      <c r="Y19" s="63">
        <f>+Tabela13[[#This Row],[Colunas15]]</f>
        <v>2</v>
      </c>
      <c r="Z19" s="63">
        <f>+Tabela13[[#This Row],[Colunas15]]</f>
        <v>2</v>
      </c>
      <c r="AA19" s="63">
        <f>+Tabela13[[#This Row],[Colunas15]]</f>
        <v>2</v>
      </c>
      <c r="AB19" s="63">
        <f>+Tabela13[[#This Row],[Colunas15]]</f>
        <v>2</v>
      </c>
      <c r="AC19" s="63">
        <f>+Tabela13[[#This Row],[Colunas15]]</f>
        <v>2</v>
      </c>
      <c r="AD19" s="63">
        <f>+Tabela13[[#This Row],[Colunas15]]</f>
        <v>2</v>
      </c>
      <c r="AE19" s="63">
        <f>+Tabela13[[#This Row],[Colunas15]]</f>
        <v>2</v>
      </c>
      <c r="AF19" s="63">
        <f>+Tabela13[[#This Row],[Colunas15]]</f>
        <v>2</v>
      </c>
      <c r="AG19" s="63">
        <f>+Tabela13[[#This Row],[Colunas15]]</f>
        <v>2</v>
      </c>
      <c r="AH19" s="63">
        <f>+Tabela13[[#This Row],[Colunas15]]</f>
        <v>2</v>
      </c>
      <c r="AI19" s="63">
        <f>+Tabela13[[#This Row],[Colunas15]]</f>
        <v>2</v>
      </c>
      <c r="AJ19" s="63">
        <f>+Tabela13[[#This Row],[Colunas15]]</f>
        <v>2</v>
      </c>
      <c r="AK19" s="63">
        <f>+Tabela13[[#This Row],[Colunas15]]</f>
        <v>2</v>
      </c>
      <c r="AL19" s="63">
        <f>+Tabela13[[#This Row],[Colunas15]]</f>
        <v>2</v>
      </c>
      <c r="AM19" s="63">
        <f>+Tabela13[[#This Row],[Colunas15]]</f>
        <v>2</v>
      </c>
      <c r="AN19" s="63">
        <f>+Tabela13[[#This Row],[Colunas15]]</f>
        <v>2</v>
      </c>
      <c r="AO19" s="63">
        <f>+Tabela13[[#This Row],[Colunas15]]</f>
        <v>2</v>
      </c>
      <c r="AP19" s="63">
        <f>+Tabela13[[#This Row],[Colunas15]]</f>
        <v>2</v>
      </c>
      <c r="AQ19" s="63">
        <f>+Tabela13[[#This Row],[Colunas15]]</f>
        <v>2</v>
      </c>
      <c r="AR19" s="63">
        <f>+Tabela13[[#This Row],[Colunas15]]</f>
        <v>2</v>
      </c>
      <c r="AS19" s="63">
        <f>+Tabela13[[#This Row],[Colunas15]]</f>
        <v>2</v>
      </c>
      <c r="AT19" s="63">
        <f>+Tabela13[[#This Row],[Colunas15]]</f>
        <v>2</v>
      </c>
      <c r="AU19" s="63">
        <f>+Tabela13[[#This Row],[Colunas15]]</f>
        <v>2</v>
      </c>
      <c r="AV19" s="63">
        <f>+Tabela13[[#This Row],[Colunas15]]</f>
        <v>2</v>
      </c>
      <c r="AW19" s="63">
        <f>+Tabela13[[#This Row],[Colunas15]]</f>
        <v>2</v>
      </c>
      <c r="AX19" s="63">
        <f>+Tabela13[[#This Row],[Colunas15]]</f>
        <v>2</v>
      </c>
      <c r="AY19" s="63">
        <f>+Tabela13[[#This Row],[Colunas15]]</f>
        <v>2</v>
      </c>
      <c r="AZ19" s="63">
        <f>+Tabela13[[#This Row],[Colunas15]]</f>
        <v>2</v>
      </c>
      <c r="BA19" s="63">
        <f>+Tabela13[[#This Row],[Colunas15]]</f>
        <v>2</v>
      </c>
      <c r="BB19" s="63">
        <f>+Tabela13[[#This Row],[Colunas15]]</f>
        <v>2</v>
      </c>
      <c r="BC19" s="63">
        <f>+Tabela13[[#This Row],[Colunas15]]</f>
        <v>2</v>
      </c>
      <c r="BD19" s="63">
        <f>+Tabela13[[#This Row],[Colunas15]]</f>
        <v>2</v>
      </c>
      <c r="BE19" s="63">
        <f>+Tabela13[[#This Row],[Colunas15]]</f>
        <v>2</v>
      </c>
      <c r="BF19" s="63">
        <f>+Tabela13[[#This Row],[Colunas15]]</f>
        <v>2</v>
      </c>
      <c r="BG19" s="63">
        <f>+Tabela13[[#This Row],[Colunas15]]</f>
        <v>2</v>
      </c>
      <c r="BH19" s="63">
        <f>+Tabela13[[#This Row],[Colunas15]]</f>
        <v>2</v>
      </c>
      <c r="BI19" s="63">
        <f>+Tabela13[[#This Row],[Colunas15]]</f>
        <v>2</v>
      </c>
      <c r="BJ19" s="63">
        <f>+Tabela13[[#This Row],[Colunas15]]</f>
        <v>2</v>
      </c>
      <c r="BK19" s="63">
        <f>+Tabela13[[#This Row],[Colunas15]]</f>
        <v>2</v>
      </c>
      <c r="BL19" s="63">
        <f>+Tabela13[[#This Row],[Colunas15]]</f>
        <v>2</v>
      </c>
      <c r="BM19" s="63">
        <f>+Tabela13[[#This Row],[Colunas15]]</f>
        <v>2</v>
      </c>
      <c r="BN19" s="63">
        <f>+Tabela13[[#This Row],[Colunas15]]</f>
        <v>2</v>
      </c>
      <c r="BO19" s="63">
        <f>+Tabela13[[#This Row],[Colunas15]]</f>
        <v>2</v>
      </c>
      <c r="BP19" s="63">
        <f>+Tabela13[[#This Row],[Colunas15]]</f>
        <v>2</v>
      </c>
      <c r="BQ19" s="63">
        <f>+Tabela13[[#This Row],[Colunas15]]</f>
        <v>2</v>
      </c>
      <c r="BR19" s="63">
        <f>+Tabela13[[#This Row],[Colunas15]]</f>
        <v>2</v>
      </c>
      <c r="BS19" s="63">
        <f>+Tabela13[[#This Row],[Colunas15]]</f>
        <v>2</v>
      </c>
      <c r="BT19" s="63">
        <f>+Tabela13[[#This Row],[Colunas15]]</f>
        <v>2</v>
      </c>
      <c r="BU19" s="63">
        <f>+Tabela13[[#This Row],[Colunas15]]</f>
        <v>2</v>
      </c>
      <c r="BV19" s="63">
        <f>+Tabela13[[#This Row],[Colunas15]]</f>
        <v>2</v>
      </c>
      <c r="BW19" s="63">
        <f>+Tabela13[[#This Row],[Colunas15]]</f>
        <v>2</v>
      </c>
      <c r="BX19" s="63">
        <f>+Tabela13[[#This Row],[Colunas15]]</f>
        <v>2</v>
      </c>
      <c r="BY19" s="63">
        <f>+Tabela13[[#This Row],[Colunas15]]</f>
        <v>2</v>
      </c>
      <c r="BZ19" s="63">
        <f>+Tabela13[[#This Row],[Colunas15]]</f>
        <v>2</v>
      </c>
      <c r="CA19" s="63">
        <f>+Tabela13[[#This Row],[Colunas15]]</f>
        <v>2</v>
      </c>
      <c r="CB19" s="63">
        <f>+Tabela13[[#This Row],[Colunas15]]</f>
        <v>2</v>
      </c>
      <c r="CC19" s="63">
        <f>+Tabela13[[#This Row],[Colunas15]]</f>
        <v>2</v>
      </c>
      <c r="CD19" s="63">
        <f>+Tabela13[[#This Row],[Colunas15]]</f>
        <v>2</v>
      </c>
      <c r="CE19" s="63">
        <f>+Tabela13[[#This Row],[Colunas15]]</f>
        <v>2</v>
      </c>
      <c r="CF19" s="63">
        <f>+Tabela13[[#This Row],[Colunas15]]</f>
        <v>2</v>
      </c>
      <c r="CG19" s="63">
        <f>+Tabela13[[#This Row],[Colunas15]]</f>
        <v>2</v>
      </c>
      <c r="CH19" s="63">
        <f>+Tabela13[[#This Row],[Colunas15]]</f>
        <v>2</v>
      </c>
      <c r="CI19" s="63">
        <f>+Tabela13[[#This Row],[Colunas15]]</f>
        <v>2</v>
      </c>
      <c r="CJ19" s="63">
        <f>+Tabela13[[#This Row],[Colunas15]]</f>
        <v>2</v>
      </c>
      <c r="CK19" s="63">
        <f>+Tabela13[[#This Row],[Colunas15]]</f>
        <v>2</v>
      </c>
      <c r="CL19" s="63">
        <f>+Tabela13[[#This Row],[Colunas15]]</f>
        <v>2</v>
      </c>
      <c r="CM19" s="63">
        <f>+Tabela13[[#This Row],[Colunas15]]</f>
        <v>2</v>
      </c>
      <c r="CN19" s="63">
        <f>+Tabela13[[#This Row],[Colunas15]]</f>
        <v>2</v>
      </c>
      <c r="CO19" s="63">
        <f>+Tabela13[[#This Row],[Colunas15]]</f>
        <v>2</v>
      </c>
      <c r="CP19" s="63">
        <f>+Tabela13[[#This Row],[Colunas15]]</f>
        <v>2</v>
      </c>
      <c r="CQ19" s="63">
        <f>+Tabela13[[#This Row],[Colunas15]]</f>
        <v>2</v>
      </c>
      <c r="CR19" s="63">
        <f>+Tabela13[[#This Row],[Colunas15]]</f>
        <v>2</v>
      </c>
      <c r="CS19" s="63">
        <f>+Tabela13[[#This Row],[Colunas15]]</f>
        <v>2</v>
      </c>
      <c r="CT19" s="63">
        <f>+Tabela13[[#This Row],[Colunas15]]</f>
        <v>2</v>
      </c>
      <c r="CU19" s="63">
        <f>+Tabela13[[#This Row],[Colunas15]]</f>
        <v>2</v>
      </c>
      <c r="CV19" s="63">
        <f>+Tabela13[[#This Row],[Colunas15]]</f>
        <v>2</v>
      </c>
      <c r="CW19" s="63">
        <f>+Tabela13[[#This Row],[Colunas15]]</f>
        <v>2</v>
      </c>
      <c r="CX19" s="63">
        <f>+Tabela13[[#This Row],[Colunas15]]</f>
        <v>2</v>
      </c>
      <c r="CY19" s="63">
        <f>+Tabela13[[#This Row],[Colunas15]]</f>
        <v>2</v>
      </c>
      <c r="CZ19" s="63">
        <f>+Tabela13[[#This Row],[Colunas15]]</f>
        <v>2</v>
      </c>
      <c r="DA19" s="63">
        <f>+Tabela13[[#This Row],[Colunas15]]</f>
        <v>2</v>
      </c>
      <c r="DB19" s="63">
        <f>+Tabela13[[#This Row],[Colunas15]]</f>
        <v>2</v>
      </c>
      <c r="DC19" s="63">
        <f>+Tabela13[[#This Row],[Colunas15]]</f>
        <v>2</v>
      </c>
      <c r="DD19" s="63">
        <f>+Tabela13[[#This Row],[Colunas15]]</f>
        <v>2</v>
      </c>
      <c r="DE19" s="63">
        <f>+Tabela13[[#This Row],[Colunas15]]</f>
        <v>2</v>
      </c>
      <c r="DF19" s="63">
        <f>+Tabela13[[#This Row],[Colunas15]]</f>
        <v>2</v>
      </c>
      <c r="DG19" s="63">
        <f>+Tabela13[[#This Row],[Colunas15]]</f>
        <v>2</v>
      </c>
      <c r="DH19" s="63">
        <f>+Tabela13[[#This Row],[Colunas15]]</f>
        <v>2</v>
      </c>
      <c r="DI19" s="63">
        <f>+Tabela13[[#This Row],[Colunas15]]</f>
        <v>2</v>
      </c>
      <c r="DJ19" s="63">
        <f>+Tabela13[[#This Row],[Colunas15]]</f>
        <v>2</v>
      </c>
      <c r="DK19" s="63">
        <f>+Tabela13[[#This Row],[Colunas15]]</f>
        <v>2</v>
      </c>
      <c r="DL19" s="63">
        <f>+Tabela13[[#This Row],[Colunas15]]</f>
        <v>2</v>
      </c>
      <c r="DM19" s="63">
        <f>+Tabela13[[#This Row],[Colunas15]]</f>
        <v>2</v>
      </c>
      <c r="DN19" s="63">
        <f>+Tabela13[[#This Row],[Colunas15]]</f>
        <v>2</v>
      </c>
      <c r="DO19" s="63">
        <f>+Tabela13[[#This Row],[Colunas15]]</f>
        <v>2</v>
      </c>
      <c r="DP19" s="63">
        <f>+Tabela13[[#This Row],[Colunas15]]</f>
        <v>2</v>
      </c>
      <c r="DQ19" s="63">
        <f>+Tabela13[[#This Row],[Colunas15]]</f>
        <v>2</v>
      </c>
      <c r="DR19" s="63">
        <f>+Tabela13[[#This Row],[Colunas15]]</f>
        <v>2</v>
      </c>
      <c r="DS19" s="63">
        <f>+Tabela13[[#This Row],[Colunas15]]</f>
        <v>2</v>
      </c>
      <c r="DT19" s="63">
        <f>+Tabela13[[#This Row],[Colunas15]]</f>
        <v>2</v>
      </c>
      <c r="DU19" s="63">
        <f>+Tabela13[[#This Row],[Colunas15]]</f>
        <v>2</v>
      </c>
      <c r="DV19" s="63">
        <f>+Tabela13[[#This Row],[Colunas15]]</f>
        <v>2</v>
      </c>
      <c r="DW19" s="63">
        <f>+Tabela13[[#This Row],[Colunas15]]</f>
        <v>2</v>
      </c>
      <c r="DX19" s="63">
        <f>+Tabela13[[#This Row],[Colunas15]]</f>
        <v>2</v>
      </c>
      <c r="DY19" s="63">
        <f>+Tabela13[[#This Row],[Colunas15]]</f>
        <v>2</v>
      </c>
      <c r="DZ19" s="63">
        <f>+Tabela13[[#This Row],[Colunas15]]</f>
        <v>2</v>
      </c>
      <c r="EA19" s="63">
        <f>+Tabela13[[#This Row],[Colunas15]]</f>
        <v>2</v>
      </c>
      <c r="EB19" s="63">
        <f>+Tabela13[[#This Row],[Colunas15]]</f>
        <v>2</v>
      </c>
      <c r="EC19" s="63">
        <f>+Tabela13[[#This Row],[Colunas15]]</f>
        <v>2</v>
      </c>
      <c r="ED19" s="63">
        <f>+Tabela13[[#This Row],[Colunas15]]</f>
        <v>2</v>
      </c>
      <c r="EE19" s="63">
        <f>+Tabela13[[#This Row],[Colunas15]]</f>
        <v>2</v>
      </c>
      <c r="EF19" s="63">
        <f>+Tabela13[[#This Row],[Colunas15]]</f>
        <v>2</v>
      </c>
      <c r="EG19" s="63">
        <f>+Tabela13[[#This Row],[Colunas15]]</f>
        <v>2</v>
      </c>
      <c r="EH19" s="63">
        <f>+Tabela13[[#This Row],[Colunas15]]</f>
        <v>2</v>
      </c>
      <c r="EI19" s="63">
        <f>+Tabela13[[#This Row],[Colunas15]]</f>
        <v>2</v>
      </c>
      <c r="EJ19" s="63">
        <f>+Tabela13[[#This Row],[Colunas15]]</f>
        <v>2</v>
      </c>
      <c r="EK19" s="63">
        <f>+Tabela13[[#This Row],[Colunas15]]</f>
        <v>2</v>
      </c>
      <c r="EL19" s="63">
        <f>+Tabela13[[#This Row],[Colunas15]]</f>
        <v>2</v>
      </c>
      <c r="EM19" s="63">
        <f>+Tabela13[[#This Row],[Colunas15]]</f>
        <v>2</v>
      </c>
      <c r="EN19" s="63">
        <f>+Tabela13[[#This Row],[Colunas15]]</f>
        <v>2</v>
      </c>
      <c r="EO19" s="63">
        <f>+Tabela13[[#This Row],[Colunas15]]</f>
        <v>2</v>
      </c>
      <c r="EP19" s="63">
        <f>+Tabela13[[#This Row],[Colunas15]]</f>
        <v>2</v>
      </c>
      <c r="EQ19" s="63">
        <f>+Tabela13[[#This Row],[Colunas15]]</f>
        <v>2</v>
      </c>
      <c r="ER19" s="63">
        <f>+Tabela13[[#This Row],[Colunas15]]</f>
        <v>2</v>
      </c>
      <c r="ES19" s="63">
        <f>+Tabela13[[#This Row],[Colunas15]]</f>
        <v>2</v>
      </c>
      <c r="ET19" s="63">
        <f>+Tabela13[[#This Row],[Colunas15]]</f>
        <v>2</v>
      </c>
      <c r="EU19" s="63">
        <f>+Tabela13[[#This Row],[Colunas15]]</f>
        <v>2</v>
      </c>
      <c r="EV19" s="63">
        <f>+Tabela13[[#This Row],[Colunas15]]</f>
        <v>2</v>
      </c>
      <c r="EW19" s="63">
        <f>+Tabela13[[#This Row],[Colunas15]]</f>
        <v>2</v>
      </c>
      <c r="EX19" s="63">
        <f>+Tabela13[[#This Row],[Colunas15]]</f>
        <v>2</v>
      </c>
      <c r="EY19" s="63">
        <f>+Tabela13[[#This Row],[Colunas15]]</f>
        <v>2</v>
      </c>
      <c r="EZ19" s="63">
        <f>+Tabela13[[#This Row],[Colunas15]]</f>
        <v>2</v>
      </c>
      <c r="FA19" s="63">
        <f>+Tabela13[[#This Row],[Colunas15]]</f>
        <v>2</v>
      </c>
      <c r="FB19" s="63">
        <f>+Tabela13[[#This Row],[Colunas15]]</f>
        <v>2</v>
      </c>
      <c r="FC19" s="63">
        <f>+Tabela13[[#This Row],[Colunas15]]</f>
        <v>2</v>
      </c>
      <c r="FD19" s="63">
        <f>+Tabela13[[#This Row],[Colunas15]]</f>
        <v>2</v>
      </c>
      <c r="FE19" s="63">
        <f>+Tabela13[[#This Row],[Colunas15]]</f>
        <v>2</v>
      </c>
      <c r="FF19" s="63">
        <f>+Tabela13[[#This Row],[Colunas15]]</f>
        <v>2</v>
      </c>
      <c r="FG19" s="63">
        <f>+Tabela13[[#This Row],[Colunas15]]</f>
        <v>2</v>
      </c>
      <c r="FH19" s="63">
        <f>+Tabela13[[#This Row],[Colunas15]]</f>
        <v>2</v>
      </c>
      <c r="FI19" s="63">
        <f>+Tabela13[[#This Row],[Colunas15]]</f>
        <v>2</v>
      </c>
      <c r="FJ19" s="63">
        <f>+Tabela13[[#This Row],[Colunas15]]</f>
        <v>2</v>
      </c>
      <c r="FK19" s="63">
        <f>+Tabela13[[#This Row],[Colunas15]]</f>
        <v>2</v>
      </c>
      <c r="FL19" s="63">
        <f>+Tabela13[[#This Row],[Colunas15]]</f>
        <v>2</v>
      </c>
      <c r="FM19" s="63">
        <f>+Tabela13[[#This Row],[Colunas15]]</f>
        <v>2</v>
      </c>
      <c r="FN19" s="63">
        <f>+Tabela13[[#This Row],[Colunas15]]</f>
        <v>2</v>
      </c>
      <c r="FO19" s="63">
        <f>+Tabela13[[#This Row],[Colunas15]]</f>
        <v>2</v>
      </c>
      <c r="FP19" s="63">
        <f>+Tabela13[[#This Row],[Colunas15]]</f>
        <v>2</v>
      </c>
      <c r="FQ19" s="63">
        <f>+Tabela13[[#This Row],[Colunas15]]</f>
        <v>2</v>
      </c>
      <c r="FR19" s="63">
        <f>+Tabela13[[#This Row],[Colunas15]]</f>
        <v>2</v>
      </c>
      <c r="FS19" s="63">
        <f>+Tabela13[[#This Row],[Colunas15]]</f>
        <v>2</v>
      </c>
      <c r="FT19" s="63">
        <f>+Tabela13[[#This Row],[Colunas15]]</f>
        <v>2</v>
      </c>
      <c r="FU19" s="63">
        <f>+Tabela13[[#This Row],[Colunas15]]</f>
        <v>2</v>
      </c>
      <c r="FV19" s="63">
        <f>+Tabela13[[#This Row],[Colunas15]]</f>
        <v>2</v>
      </c>
      <c r="FW19" s="63">
        <f>+Tabela13[[#This Row],[Colunas15]]</f>
        <v>2</v>
      </c>
      <c r="FX19" s="63">
        <f>+Tabela13[[#This Row],[Colunas15]]</f>
        <v>2</v>
      </c>
      <c r="FY19" s="63">
        <f>+Tabela13[[#This Row],[Colunas15]]</f>
        <v>2</v>
      </c>
      <c r="FZ19" s="63">
        <f>+Tabela13[[#This Row],[Colunas15]]</f>
        <v>2</v>
      </c>
      <c r="GA19" s="63">
        <f>+Tabela13[[#This Row],[Colunas15]]</f>
        <v>2</v>
      </c>
      <c r="GB19" s="63">
        <f>+Tabela13[[#This Row],[Colunas15]]</f>
        <v>2</v>
      </c>
      <c r="GC19" s="63">
        <f>+Tabela13[[#This Row],[Colunas15]]</f>
        <v>2</v>
      </c>
      <c r="GD19" s="63">
        <f>+Tabela13[[#This Row],[Colunas15]]</f>
        <v>2</v>
      </c>
      <c r="GE19" s="63">
        <f>+Tabela13[[#This Row],[Colunas15]]</f>
        <v>2</v>
      </c>
      <c r="GF19" s="63">
        <f>+Tabela13[[#This Row],[Colunas15]]</f>
        <v>2</v>
      </c>
      <c r="GG19" s="63">
        <f>+Tabela13[[#This Row],[Colunas15]]</f>
        <v>2</v>
      </c>
      <c r="GH19" s="63">
        <f>+Tabela13[[#This Row],[Colunas15]]</f>
        <v>2</v>
      </c>
      <c r="GI19" s="63">
        <f>+Tabela13[[#This Row],[Colunas15]]</f>
        <v>2</v>
      </c>
      <c r="GJ19" s="63">
        <f>+Tabela13[[#This Row],[Colunas15]]</f>
        <v>2</v>
      </c>
      <c r="GK19" s="63">
        <f>+Tabela13[[#This Row],[Colunas15]]</f>
        <v>2</v>
      </c>
      <c r="GL19" s="63">
        <f>+Tabela13[[#This Row],[Colunas15]]</f>
        <v>2</v>
      </c>
      <c r="GM19" s="63">
        <f>+Tabela13[[#This Row],[Colunas15]]</f>
        <v>2</v>
      </c>
      <c r="GN19" s="63">
        <f>+Tabela13[[#This Row],[Colunas15]]</f>
        <v>2</v>
      </c>
      <c r="GO19" s="63">
        <f>+Tabela13[[#This Row],[Colunas15]]</f>
        <v>2</v>
      </c>
      <c r="GP19" s="63">
        <f>+Tabela13[[#This Row],[Colunas15]]</f>
        <v>2</v>
      </c>
      <c r="GQ19" s="63">
        <f>+Tabela13[[#This Row],[Colunas15]]</f>
        <v>2</v>
      </c>
      <c r="GR19" s="63">
        <f>+Tabela13[[#This Row],[Colunas15]]</f>
        <v>2</v>
      </c>
      <c r="GS19" s="63">
        <f>+Tabela13[[#This Row],[Colunas15]]</f>
        <v>2</v>
      </c>
      <c r="GT19" s="63">
        <f>+Tabela13[[#This Row],[Colunas15]]</f>
        <v>2</v>
      </c>
      <c r="GU19" s="63">
        <f>+Tabela13[[#This Row],[Colunas15]]</f>
        <v>2</v>
      </c>
      <c r="GV19" s="63">
        <f>+Tabela13[[#This Row],[Colunas15]]</f>
        <v>2</v>
      </c>
      <c r="GW19" s="63">
        <f>+Tabela13[[#This Row],[Colunas15]]</f>
        <v>2</v>
      </c>
      <c r="GX19" s="63">
        <f>+Tabela13[[#This Row],[Colunas15]]</f>
        <v>2</v>
      </c>
      <c r="GY19" s="63">
        <f>+Tabela13[[#This Row],[Colunas15]]</f>
        <v>2</v>
      </c>
      <c r="GZ19" s="63">
        <f>+Tabela13[[#This Row],[Colunas15]]</f>
        <v>2</v>
      </c>
      <c r="HA19" s="63">
        <f>+Tabela13[[#This Row],[Colunas15]]</f>
        <v>2</v>
      </c>
      <c r="HB19" s="63">
        <f>+Tabela13[[#This Row],[Colunas15]]</f>
        <v>2</v>
      </c>
      <c r="HC19" s="63">
        <f>+Tabela13[[#This Row],[Colunas15]]</f>
        <v>2</v>
      </c>
      <c r="HD19" s="63">
        <f>+Tabela13[[#This Row],[Colunas15]]</f>
        <v>2</v>
      </c>
      <c r="HE19" s="63">
        <f>+Tabela13[[#This Row],[Colunas15]]</f>
        <v>2</v>
      </c>
      <c r="HF19" s="63">
        <f>+Tabela13[[#This Row],[Colunas15]]</f>
        <v>2</v>
      </c>
      <c r="HG19" s="63">
        <f>+Tabela13[[#This Row],[Colunas15]]</f>
        <v>2</v>
      </c>
      <c r="HH19" s="63">
        <f>+Tabela13[[#This Row],[Colunas15]]</f>
        <v>2</v>
      </c>
      <c r="HI19" s="63">
        <f>+Tabela13[[#This Row],[Colunas15]]</f>
        <v>2</v>
      </c>
      <c r="HJ19" s="63">
        <f>+Tabela13[[#This Row],[Colunas15]]</f>
        <v>2</v>
      </c>
      <c r="HK19" s="63">
        <f>+Tabela13[[#This Row],[Colunas15]]</f>
        <v>2</v>
      </c>
      <c r="HL19" s="63">
        <f>+Tabela13[[#This Row],[Colunas15]]</f>
        <v>2</v>
      </c>
      <c r="HM19" s="63">
        <f>+Tabela13[[#This Row],[Colunas15]]</f>
        <v>2</v>
      </c>
      <c r="HN19" s="63">
        <f>+Tabela13[[#This Row],[Colunas15]]</f>
        <v>2</v>
      </c>
      <c r="HO19" s="63">
        <f>+Tabela13[[#This Row],[Colunas15]]</f>
        <v>2</v>
      </c>
      <c r="HP19" s="63">
        <f>+Tabela13[[#This Row],[Colunas15]]</f>
        <v>2</v>
      </c>
      <c r="HQ19" s="63">
        <f>+Tabela13[[#This Row],[Colunas15]]</f>
        <v>2</v>
      </c>
      <c r="HR19" s="63">
        <f>+Tabela13[[#This Row],[Colunas15]]</f>
        <v>2</v>
      </c>
      <c r="HS19" s="63">
        <f>+Tabela13[[#This Row],[Colunas15]]</f>
        <v>2</v>
      </c>
      <c r="HT19" s="63">
        <f>+Tabela13[[#This Row],[Colunas15]]</f>
        <v>2</v>
      </c>
      <c r="HU19" s="63">
        <f>+Tabela13[[#This Row],[Colunas15]]</f>
        <v>2</v>
      </c>
      <c r="HV19" s="63">
        <f>+Tabela13[[#This Row],[Colunas15]]</f>
        <v>2</v>
      </c>
      <c r="HW19" s="63">
        <f>+Tabela13[[#This Row],[Colunas15]]</f>
        <v>2</v>
      </c>
      <c r="HX19" s="63">
        <f>+Tabela13[[#This Row],[Colunas15]]</f>
        <v>2</v>
      </c>
      <c r="HY19" s="63">
        <f>+Tabela13[[#This Row],[Colunas15]]</f>
        <v>2</v>
      </c>
      <c r="HZ19" s="63">
        <f>+Tabela13[[#This Row],[Colunas15]]</f>
        <v>2</v>
      </c>
      <c r="IA19" s="63">
        <f>+Tabela13[[#This Row],[Colunas15]]</f>
        <v>2</v>
      </c>
      <c r="IB19" s="63">
        <f>+Tabela13[[#This Row],[Colunas15]]</f>
        <v>2</v>
      </c>
      <c r="IC19" s="63">
        <f>+Tabela13[[#This Row],[Colunas15]]</f>
        <v>2</v>
      </c>
      <c r="ID19" s="63">
        <f>+Tabela13[[#This Row],[Colunas15]]</f>
        <v>2</v>
      </c>
      <c r="IE19" s="63">
        <f>+Tabela13[[#This Row],[Colunas15]]</f>
        <v>2</v>
      </c>
      <c r="IF19" s="63">
        <f>+Tabela13[[#This Row],[Colunas15]]</f>
        <v>2</v>
      </c>
      <c r="IG19" s="63">
        <f>+Tabela13[[#This Row],[Colunas15]]</f>
        <v>2</v>
      </c>
      <c r="IH19" s="63">
        <f>+Tabela13[[#This Row],[Colunas15]]</f>
        <v>2</v>
      </c>
      <c r="II19" s="63">
        <f>+Tabela13[[#This Row],[Colunas15]]</f>
        <v>2</v>
      </c>
      <c r="IJ19" s="63">
        <f>+Tabela13[[#This Row],[Colunas15]]</f>
        <v>2</v>
      </c>
      <c r="IK19" s="63">
        <f>+Tabela13[[#This Row],[Colunas15]]</f>
        <v>2</v>
      </c>
      <c r="IL19" s="63">
        <f>+Tabela13[[#This Row],[Colunas15]]</f>
        <v>2</v>
      </c>
    </row>
    <row r="20" spans="1:246" s="34" customFormat="1" x14ac:dyDescent="0.2">
      <c r="A20" s="128"/>
      <c r="B20" s="66" t="s">
        <v>376</v>
      </c>
      <c r="C20" s="67" t="s">
        <v>369</v>
      </c>
      <c r="D20" s="479" t="s">
        <v>370</v>
      </c>
      <c r="E20" s="479">
        <v>1</v>
      </c>
      <c r="F20" s="37"/>
      <c r="G20" s="824">
        <f>+Tabela13[[#This Row],[Colunas8]]</f>
        <v>1</v>
      </c>
      <c r="H20" s="67">
        <f>+Tabela13[[#This Row],[Colunas15]]</f>
        <v>1</v>
      </c>
      <c r="I20" s="67">
        <f>+Tabela13[[#This Row],[Colunas15]]</f>
        <v>1</v>
      </c>
      <c r="J20" s="67">
        <f>+Tabela13[[#This Row],[Colunas15]]</f>
        <v>1</v>
      </c>
      <c r="K20" s="67">
        <f>+Tabela13[[#This Row],[Colunas15]]</f>
        <v>1</v>
      </c>
      <c r="L20" s="67">
        <f>+Tabela13[[#This Row],[Colunas15]]</f>
        <v>1</v>
      </c>
      <c r="M20" s="67">
        <f>+Tabela13[[#This Row],[Colunas15]]</f>
        <v>1</v>
      </c>
      <c r="N20" s="67">
        <f>+Tabela13[[#This Row],[Colunas15]]</f>
        <v>1</v>
      </c>
      <c r="O20" s="67">
        <f>+Tabela13[[#This Row],[Colunas15]]</f>
        <v>1</v>
      </c>
      <c r="P20" s="67">
        <f>+Tabela13[[#This Row],[Colunas15]]</f>
        <v>1</v>
      </c>
      <c r="Q20" s="67">
        <f>+Tabela13[[#This Row],[Colunas15]]</f>
        <v>1</v>
      </c>
      <c r="R20" s="67">
        <f>+Tabela13[[#This Row],[Colunas15]]</f>
        <v>1</v>
      </c>
      <c r="S20" s="67">
        <f>+Tabela13[[#This Row],[Colunas15]]</f>
        <v>1</v>
      </c>
      <c r="T20" s="67">
        <f>+Tabela13[[#This Row],[Colunas15]]</f>
        <v>1</v>
      </c>
      <c r="U20" s="67">
        <f>+Tabela13[[#This Row],[Colunas15]]</f>
        <v>1</v>
      </c>
      <c r="V20" s="67">
        <f>+Tabela13[[#This Row],[Colunas15]]</f>
        <v>1</v>
      </c>
      <c r="W20" s="67">
        <f>+Tabela13[[#This Row],[Colunas15]]</f>
        <v>1</v>
      </c>
      <c r="X20" s="67">
        <f>+Tabela13[[#This Row],[Colunas15]]</f>
        <v>1</v>
      </c>
      <c r="Y20" s="67">
        <f>+Tabela13[[#This Row],[Colunas15]]</f>
        <v>1</v>
      </c>
      <c r="Z20" s="67">
        <f>+Tabela13[[#This Row],[Colunas15]]</f>
        <v>1</v>
      </c>
      <c r="AA20" s="67">
        <f>+Tabela13[[#This Row],[Colunas15]]</f>
        <v>1</v>
      </c>
      <c r="AB20" s="67">
        <f>+Tabela13[[#This Row],[Colunas15]]</f>
        <v>1</v>
      </c>
      <c r="AC20" s="67">
        <f>+Tabela13[[#This Row],[Colunas15]]</f>
        <v>1</v>
      </c>
      <c r="AD20" s="67">
        <f>+Tabela13[[#This Row],[Colunas15]]</f>
        <v>1</v>
      </c>
      <c r="AE20" s="67">
        <f>+Tabela13[[#This Row],[Colunas15]]</f>
        <v>1</v>
      </c>
      <c r="AF20" s="67">
        <f>+Tabela13[[#This Row],[Colunas15]]</f>
        <v>1</v>
      </c>
      <c r="AG20" s="67">
        <f>+Tabela13[[#This Row],[Colunas15]]</f>
        <v>1</v>
      </c>
      <c r="AH20" s="67">
        <f>+Tabela13[[#This Row],[Colunas15]]</f>
        <v>1</v>
      </c>
      <c r="AI20" s="67">
        <f>+Tabela13[[#This Row],[Colunas15]]</f>
        <v>1</v>
      </c>
      <c r="AJ20" s="67">
        <f>+Tabela13[[#This Row],[Colunas15]]</f>
        <v>1</v>
      </c>
      <c r="AK20" s="67">
        <f>+Tabela13[[#This Row],[Colunas15]]</f>
        <v>1</v>
      </c>
      <c r="AL20" s="67">
        <f>+Tabela13[[#This Row],[Colunas15]]</f>
        <v>1</v>
      </c>
      <c r="AM20" s="67">
        <f>+Tabela13[[#This Row],[Colunas15]]</f>
        <v>1</v>
      </c>
      <c r="AN20" s="67">
        <f>+Tabela13[[#This Row],[Colunas15]]</f>
        <v>1</v>
      </c>
      <c r="AO20" s="67">
        <f>+Tabela13[[#This Row],[Colunas15]]</f>
        <v>1</v>
      </c>
      <c r="AP20" s="67">
        <f>+Tabela13[[#This Row],[Colunas15]]</f>
        <v>1</v>
      </c>
      <c r="AQ20" s="67">
        <f>+Tabela13[[#This Row],[Colunas15]]</f>
        <v>1</v>
      </c>
      <c r="AR20" s="67">
        <f>+Tabela13[[#This Row],[Colunas15]]</f>
        <v>1</v>
      </c>
      <c r="AS20" s="67">
        <f>+Tabela13[[#This Row],[Colunas15]]</f>
        <v>1</v>
      </c>
      <c r="AT20" s="67">
        <f>+Tabela13[[#This Row],[Colunas15]]</f>
        <v>1</v>
      </c>
      <c r="AU20" s="67">
        <f>+Tabela13[[#This Row],[Colunas15]]</f>
        <v>1</v>
      </c>
      <c r="AV20" s="67">
        <f>+Tabela13[[#This Row],[Colunas15]]</f>
        <v>1</v>
      </c>
      <c r="AW20" s="67">
        <f>+Tabela13[[#This Row],[Colunas15]]</f>
        <v>1</v>
      </c>
      <c r="AX20" s="67">
        <f>+Tabela13[[#This Row],[Colunas15]]</f>
        <v>1</v>
      </c>
      <c r="AY20" s="67">
        <f>+Tabela13[[#This Row],[Colunas15]]</f>
        <v>1</v>
      </c>
      <c r="AZ20" s="67">
        <f>+Tabela13[[#This Row],[Colunas15]]</f>
        <v>1</v>
      </c>
      <c r="BA20" s="67">
        <f>+Tabela13[[#This Row],[Colunas15]]</f>
        <v>1</v>
      </c>
      <c r="BB20" s="67">
        <f>+Tabela13[[#This Row],[Colunas15]]</f>
        <v>1</v>
      </c>
      <c r="BC20" s="67">
        <f>+Tabela13[[#This Row],[Colunas15]]</f>
        <v>1</v>
      </c>
      <c r="BD20" s="67">
        <f>+Tabela13[[#This Row],[Colunas15]]</f>
        <v>1</v>
      </c>
      <c r="BE20" s="67">
        <f>+Tabela13[[#This Row],[Colunas15]]</f>
        <v>1</v>
      </c>
      <c r="BF20" s="67">
        <f>+Tabela13[[#This Row],[Colunas15]]</f>
        <v>1</v>
      </c>
      <c r="BG20" s="67">
        <f>+Tabela13[[#This Row],[Colunas15]]</f>
        <v>1</v>
      </c>
      <c r="BH20" s="67">
        <f>+Tabela13[[#This Row],[Colunas15]]</f>
        <v>1</v>
      </c>
      <c r="BI20" s="67">
        <f>+Tabela13[[#This Row],[Colunas15]]</f>
        <v>1</v>
      </c>
      <c r="BJ20" s="67">
        <f>+Tabela13[[#This Row],[Colunas15]]</f>
        <v>1</v>
      </c>
      <c r="BK20" s="67">
        <f>+Tabela13[[#This Row],[Colunas15]]</f>
        <v>1</v>
      </c>
      <c r="BL20" s="67">
        <f>+Tabela13[[#This Row],[Colunas15]]</f>
        <v>1</v>
      </c>
      <c r="BM20" s="67">
        <f>+Tabela13[[#This Row],[Colunas15]]</f>
        <v>1</v>
      </c>
      <c r="BN20" s="67">
        <f>+Tabela13[[#This Row],[Colunas15]]</f>
        <v>1</v>
      </c>
      <c r="BO20" s="67">
        <f>+Tabela13[[#This Row],[Colunas15]]</f>
        <v>1</v>
      </c>
      <c r="BP20" s="67">
        <f>+Tabela13[[#This Row],[Colunas15]]</f>
        <v>1</v>
      </c>
      <c r="BQ20" s="67">
        <f>+Tabela13[[#This Row],[Colunas15]]</f>
        <v>1</v>
      </c>
      <c r="BR20" s="67">
        <f>+Tabela13[[#This Row],[Colunas15]]</f>
        <v>1</v>
      </c>
      <c r="BS20" s="67">
        <f>+Tabela13[[#This Row],[Colunas15]]</f>
        <v>1</v>
      </c>
      <c r="BT20" s="67">
        <f>+Tabela13[[#This Row],[Colunas15]]</f>
        <v>1</v>
      </c>
      <c r="BU20" s="67">
        <f>+Tabela13[[#This Row],[Colunas15]]</f>
        <v>1</v>
      </c>
      <c r="BV20" s="67">
        <f>+Tabela13[[#This Row],[Colunas15]]</f>
        <v>1</v>
      </c>
      <c r="BW20" s="67">
        <f>+Tabela13[[#This Row],[Colunas15]]</f>
        <v>1</v>
      </c>
      <c r="BX20" s="67">
        <f>+Tabela13[[#This Row],[Colunas15]]</f>
        <v>1</v>
      </c>
      <c r="BY20" s="67">
        <f>+Tabela13[[#This Row],[Colunas15]]</f>
        <v>1</v>
      </c>
      <c r="BZ20" s="67">
        <f>+Tabela13[[#This Row],[Colunas15]]</f>
        <v>1</v>
      </c>
      <c r="CA20" s="67">
        <f>+Tabela13[[#This Row],[Colunas15]]</f>
        <v>1</v>
      </c>
      <c r="CB20" s="67">
        <f>+Tabela13[[#This Row],[Colunas15]]</f>
        <v>1</v>
      </c>
      <c r="CC20" s="67">
        <f>+Tabela13[[#This Row],[Colunas15]]</f>
        <v>1</v>
      </c>
      <c r="CD20" s="67">
        <f>+Tabela13[[#This Row],[Colunas15]]</f>
        <v>1</v>
      </c>
      <c r="CE20" s="67">
        <f>+Tabela13[[#This Row],[Colunas15]]</f>
        <v>1</v>
      </c>
      <c r="CF20" s="67">
        <f>+Tabela13[[#This Row],[Colunas15]]</f>
        <v>1</v>
      </c>
      <c r="CG20" s="67">
        <f>+Tabela13[[#This Row],[Colunas15]]</f>
        <v>1</v>
      </c>
      <c r="CH20" s="67">
        <f>+Tabela13[[#This Row],[Colunas15]]</f>
        <v>1</v>
      </c>
      <c r="CI20" s="67">
        <f>+Tabela13[[#This Row],[Colunas15]]</f>
        <v>1</v>
      </c>
      <c r="CJ20" s="67">
        <f>+Tabela13[[#This Row],[Colunas15]]</f>
        <v>1</v>
      </c>
      <c r="CK20" s="67">
        <f>+Tabela13[[#This Row],[Colunas15]]</f>
        <v>1</v>
      </c>
      <c r="CL20" s="67">
        <f>+Tabela13[[#This Row],[Colunas15]]</f>
        <v>1</v>
      </c>
      <c r="CM20" s="67">
        <f>+Tabela13[[#This Row],[Colunas15]]</f>
        <v>1</v>
      </c>
      <c r="CN20" s="67">
        <f>+Tabela13[[#This Row],[Colunas15]]</f>
        <v>1</v>
      </c>
      <c r="CO20" s="67">
        <f>+Tabela13[[#This Row],[Colunas15]]</f>
        <v>1</v>
      </c>
      <c r="CP20" s="67">
        <f>+Tabela13[[#This Row],[Colunas15]]</f>
        <v>1</v>
      </c>
      <c r="CQ20" s="67">
        <f>+Tabela13[[#This Row],[Colunas15]]</f>
        <v>1</v>
      </c>
      <c r="CR20" s="67">
        <f>+Tabela13[[#This Row],[Colunas15]]</f>
        <v>1</v>
      </c>
      <c r="CS20" s="67">
        <f>+Tabela13[[#This Row],[Colunas15]]</f>
        <v>1</v>
      </c>
      <c r="CT20" s="67">
        <f>+Tabela13[[#This Row],[Colunas15]]</f>
        <v>1</v>
      </c>
      <c r="CU20" s="67">
        <f>+Tabela13[[#This Row],[Colunas15]]</f>
        <v>1</v>
      </c>
      <c r="CV20" s="67">
        <f>+Tabela13[[#This Row],[Colunas15]]</f>
        <v>1</v>
      </c>
      <c r="CW20" s="67">
        <f>+Tabela13[[#This Row],[Colunas15]]</f>
        <v>1</v>
      </c>
      <c r="CX20" s="67">
        <f>+Tabela13[[#This Row],[Colunas15]]</f>
        <v>1</v>
      </c>
      <c r="CY20" s="67">
        <f>+Tabela13[[#This Row],[Colunas15]]</f>
        <v>1</v>
      </c>
      <c r="CZ20" s="67">
        <f>+Tabela13[[#This Row],[Colunas15]]</f>
        <v>1</v>
      </c>
      <c r="DA20" s="67">
        <f>+Tabela13[[#This Row],[Colunas15]]</f>
        <v>1</v>
      </c>
      <c r="DB20" s="67">
        <f>+Tabela13[[#This Row],[Colunas15]]</f>
        <v>1</v>
      </c>
      <c r="DC20" s="67">
        <f>+Tabela13[[#This Row],[Colunas15]]</f>
        <v>1</v>
      </c>
      <c r="DD20" s="67">
        <f>+Tabela13[[#This Row],[Colunas15]]</f>
        <v>1</v>
      </c>
      <c r="DE20" s="67">
        <f>+Tabela13[[#This Row],[Colunas15]]</f>
        <v>1</v>
      </c>
      <c r="DF20" s="67">
        <f>+Tabela13[[#This Row],[Colunas15]]</f>
        <v>1</v>
      </c>
      <c r="DG20" s="67">
        <f>+Tabela13[[#This Row],[Colunas15]]</f>
        <v>1</v>
      </c>
      <c r="DH20" s="67">
        <f>+Tabela13[[#This Row],[Colunas15]]</f>
        <v>1</v>
      </c>
      <c r="DI20" s="67">
        <f>+Tabela13[[#This Row],[Colunas15]]</f>
        <v>1</v>
      </c>
      <c r="DJ20" s="67">
        <f>+Tabela13[[#This Row],[Colunas15]]</f>
        <v>1</v>
      </c>
      <c r="DK20" s="67">
        <f>+Tabela13[[#This Row],[Colunas15]]</f>
        <v>1</v>
      </c>
      <c r="DL20" s="67">
        <f>+Tabela13[[#This Row],[Colunas15]]</f>
        <v>1</v>
      </c>
      <c r="DM20" s="67">
        <f>+Tabela13[[#This Row],[Colunas15]]</f>
        <v>1</v>
      </c>
      <c r="DN20" s="67">
        <f>+Tabela13[[#This Row],[Colunas15]]</f>
        <v>1</v>
      </c>
      <c r="DO20" s="67">
        <f>+Tabela13[[#This Row],[Colunas15]]</f>
        <v>1</v>
      </c>
      <c r="DP20" s="67">
        <f>+Tabela13[[#This Row],[Colunas15]]</f>
        <v>1</v>
      </c>
      <c r="DQ20" s="67">
        <f>+Tabela13[[#This Row],[Colunas15]]</f>
        <v>1</v>
      </c>
      <c r="DR20" s="67">
        <f>+Tabela13[[#This Row],[Colunas15]]</f>
        <v>1</v>
      </c>
      <c r="DS20" s="67">
        <f>+Tabela13[[#This Row],[Colunas15]]</f>
        <v>1</v>
      </c>
      <c r="DT20" s="67">
        <f>+Tabela13[[#This Row],[Colunas15]]</f>
        <v>1</v>
      </c>
      <c r="DU20" s="67">
        <f>+Tabela13[[#This Row],[Colunas15]]</f>
        <v>1</v>
      </c>
      <c r="DV20" s="67">
        <f>+Tabela13[[#This Row],[Colunas15]]</f>
        <v>1</v>
      </c>
      <c r="DW20" s="67">
        <f>+Tabela13[[#This Row],[Colunas15]]</f>
        <v>1</v>
      </c>
      <c r="DX20" s="67">
        <f>+Tabela13[[#This Row],[Colunas15]]</f>
        <v>1</v>
      </c>
      <c r="DY20" s="67">
        <f>+Tabela13[[#This Row],[Colunas15]]</f>
        <v>1</v>
      </c>
      <c r="DZ20" s="67">
        <f>+Tabela13[[#This Row],[Colunas15]]</f>
        <v>1</v>
      </c>
      <c r="EA20" s="67">
        <f>+Tabela13[[#This Row],[Colunas15]]</f>
        <v>1</v>
      </c>
      <c r="EB20" s="67">
        <f>+Tabela13[[#This Row],[Colunas15]]</f>
        <v>1</v>
      </c>
      <c r="EC20" s="67">
        <f>+Tabela13[[#This Row],[Colunas15]]</f>
        <v>1</v>
      </c>
      <c r="ED20" s="67">
        <f>+Tabela13[[#This Row],[Colunas15]]</f>
        <v>1</v>
      </c>
      <c r="EE20" s="67">
        <f>+Tabela13[[#This Row],[Colunas15]]</f>
        <v>1</v>
      </c>
      <c r="EF20" s="67">
        <f>+Tabela13[[#This Row],[Colunas15]]</f>
        <v>1</v>
      </c>
      <c r="EG20" s="67">
        <f>+Tabela13[[#This Row],[Colunas15]]</f>
        <v>1</v>
      </c>
      <c r="EH20" s="67">
        <f>+Tabela13[[#This Row],[Colunas15]]</f>
        <v>1</v>
      </c>
      <c r="EI20" s="67">
        <f>+Tabela13[[#This Row],[Colunas15]]</f>
        <v>1</v>
      </c>
      <c r="EJ20" s="67">
        <f>+Tabela13[[#This Row],[Colunas15]]</f>
        <v>1</v>
      </c>
      <c r="EK20" s="67">
        <f>+Tabela13[[#This Row],[Colunas15]]</f>
        <v>1</v>
      </c>
      <c r="EL20" s="67">
        <f>+Tabela13[[#This Row],[Colunas15]]</f>
        <v>1</v>
      </c>
      <c r="EM20" s="67">
        <f>+Tabela13[[#This Row],[Colunas15]]</f>
        <v>1</v>
      </c>
      <c r="EN20" s="67">
        <f>+Tabela13[[#This Row],[Colunas15]]</f>
        <v>1</v>
      </c>
      <c r="EO20" s="67">
        <f>+Tabela13[[#This Row],[Colunas15]]</f>
        <v>1</v>
      </c>
      <c r="EP20" s="67">
        <f>+Tabela13[[#This Row],[Colunas15]]</f>
        <v>1</v>
      </c>
      <c r="EQ20" s="67">
        <f>+Tabela13[[#This Row],[Colunas15]]</f>
        <v>1</v>
      </c>
      <c r="ER20" s="67">
        <f>+Tabela13[[#This Row],[Colunas15]]</f>
        <v>1</v>
      </c>
      <c r="ES20" s="67">
        <f>+Tabela13[[#This Row],[Colunas15]]</f>
        <v>1</v>
      </c>
      <c r="ET20" s="67">
        <f>+Tabela13[[#This Row],[Colunas15]]</f>
        <v>1</v>
      </c>
      <c r="EU20" s="67">
        <f>+Tabela13[[#This Row],[Colunas15]]</f>
        <v>1</v>
      </c>
      <c r="EV20" s="67">
        <f>+Tabela13[[#This Row],[Colunas15]]</f>
        <v>1</v>
      </c>
      <c r="EW20" s="67">
        <f>+Tabela13[[#This Row],[Colunas15]]</f>
        <v>1</v>
      </c>
      <c r="EX20" s="67">
        <f>+Tabela13[[#This Row],[Colunas15]]</f>
        <v>1</v>
      </c>
      <c r="EY20" s="67">
        <f>+Tabela13[[#This Row],[Colunas15]]</f>
        <v>1</v>
      </c>
      <c r="EZ20" s="67">
        <f>+Tabela13[[#This Row],[Colunas15]]</f>
        <v>1</v>
      </c>
      <c r="FA20" s="67">
        <f>+Tabela13[[#This Row],[Colunas15]]</f>
        <v>1</v>
      </c>
      <c r="FB20" s="67">
        <f>+Tabela13[[#This Row],[Colunas15]]</f>
        <v>1</v>
      </c>
      <c r="FC20" s="67">
        <f>+Tabela13[[#This Row],[Colunas15]]</f>
        <v>1</v>
      </c>
      <c r="FD20" s="67">
        <f>+Tabela13[[#This Row],[Colunas15]]</f>
        <v>1</v>
      </c>
      <c r="FE20" s="67">
        <f>+Tabela13[[#This Row],[Colunas15]]</f>
        <v>1</v>
      </c>
      <c r="FF20" s="67">
        <f>+Tabela13[[#This Row],[Colunas15]]</f>
        <v>1</v>
      </c>
      <c r="FG20" s="67">
        <f>+Tabela13[[#This Row],[Colunas15]]</f>
        <v>1</v>
      </c>
      <c r="FH20" s="67">
        <f>+Tabela13[[#This Row],[Colunas15]]</f>
        <v>1</v>
      </c>
      <c r="FI20" s="67">
        <f>+Tabela13[[#This Row],[Colunas15]]</f>
        <v>1</v>
      </c>
      <c r="FJ20" s="67">
        <f>+Tabela13[[#This Row],[Colunas15]]</f>
        <v>1</v>
      </c>
      <c r="FK20" s="67">
        <f>+Tabela13[[#This Row],[Colunas15]]</f>
        <v>1</v>
      </c>
      <c r="FL20" s="67">
        <f>+Tabela13[[#This Row],[Colunas15]]</f>
        <v>1</v>
      </c>
      <c r="FM20" s="67">
        <f>+Tabela13[[#This Row],[Colunas15]]</f>
        <v>1</v>
      </c>
      <c r="FN20" s="67">
        <f>+Tabela13[[#This Row],[Colunas15]]</f>
        <v>1</v>
      </c>
      <c r="FO20" s="67">
        <f>+Tabela13[[#This Row],[Colunas15]]</f>
        <v>1</v>
      </c>
      <c r="FP20" s="67">
        <f>+Tabela13[[#This Row],[Colunas15]]</f>
        <v>1</v>
      </c>
      <c r="FQ20" s="67">
        <f>+Tabela13[[#This Row],[Colunas15]]</f>
        <v>1</v>
      </c>
      <c r="FR20" s="67">
        <f>+Tabela13[[#This Row],[Colunas15]]</f>
        <v>1</v>
      </c>
      <c r="FS20" s="67">
        <f>+Tabela13[[#This Row],[Colunas15]]</f>
        <v>1</v>
      </c>
      <c r="FT20" s="67">
        <f>+Tabela13[[#This Row],[Colunas15]]</f>
        <v>1</v>
      </c>
      <c r="FU20" s="67">
        <f>+Tabela13[[#This Row],[Colunas15]]</f>
        <v>1</v>
      </c>
      <c r="FV20" s="67">
        <f>+Tabela13[[#This Row],[Colunas15]]</f>
        <v>1</v>
      </c>
      <c r="FW20" s="67">
        <f>+Tabela13[[#This Row],[Colunas15]]</f>
        <v>1</v>
      </c>
      <c r="FX20" s="67">
        <f>+Tabela13[[#This Row],[Colunas15]]</f>
        <v>1</v>
      </c>
      <c r="FY20" s="67">
        <f>+Tabela13[[#This Row],[Colunas15]]</f>
        <v>1</v>
      </c>
      <c r="FZ20" s="67">
        <f>+Tabela13[[#This Row],[Colunas15]]</f>
        <v>1</v>
      </c>
      <c r="GA20" s="67">
        <f>+Tabela13[[#This Row],[Colunas15]]</f>
        <v>1</v>
      </c>
      <c r="GB20" s="67">
        <f>+Tabela13[[#This Row],[Colunas15]]</f>
        <v>1</v>
      </c>
      <c r="GC20" s="67">
        <f>+Tabela13[[#This Row],[Colunas15]]</f>
        <v>1</v>
      </c>
      <c r="GD20" s="67">
        <f>+Tabela13[[#This Row],[Colunas15]]</f>
        <v>1</v>
      </c>
      <c r="GE20" s="67">
        <f>+Tabela13[[#This Row],[Colunas15]]</f>
        <v>1</v>
      </c>
      <c r="GF20" s="67">
        <f>+Tabela13[[#This Row],[Colunas15]]</f>
        <v>1</v>
      </c>
      <c r="GG20" s="67">
        <f>+Tabela13[[#This Row],[Colunas15]]</f>
        <v>1</v>
      </c>
      <c r="GH20" s="67">
        <f>+Tabela13[[#This Row],[Colunas15]]</f>
        <v>1</v>
      </c>
      <c r="GI20" s="67">
        <f>+Tabela13[[#This Row],[Colunas15]]</f>
        <v>1</v>
      </c>
      <c r="GJ20" s="67">
        <f>+Tabela13[[#This Row],[Colunas15]]</f>
        <v>1</v>
      </c>
      <c r="GK20" s="67">
        <f>+Tabela13[[#This Row],[Colunas15]]</f>
        <v>1</v>
      </c>
      <c r="GL20" s="67">
        <f>+Tabela13[[#This Row],[Colunas15]]</f>
        <v>1</v>
      </c>
      <c r="GM20" s="67">
        <f>+Tabela13[[#This Row],[Colunas15]]</f>
        <v>1</v>
      </c>
      <c r="GN20" s="67">
        <f>+Tabela13[[#This Row],[Colunas15]]</f>
        <v>1</v>
      </c>
      <c r="GO20" s="67">
        <f>+Tabela13[[#This Row],[Colunas15]]</f>
        <v>1</v>
      </c>
      <c r="GP20" s="67">
        <f>+Tabela13[[#This Row],[Colunas15]]</f>
        <v>1</v>
      </c>
      <c r="GQ20" s="67">
        <f>+Tabela13[[#This Row],[Colunas15]]</f>
        <v>1</v>
      </c>
      <c r="GR20" s="67">
        <f>+Tabela13[[#This Row],[Colunas15]]</f>
        <v>1</v>
      </c>
      <c r="GS20" s="67">
        <f>+Tabela13[[#This Row],[Colunas15]]</f>
        <v>1</v>
      </c>
      <c r="GT20" s="67">
        <f>+Tabela13[[#This Row],[Colunas15]]</f>
        <v>1</v>
      </c>
      <c r="GU20" s="67">
        <f>+Tabela13[[#This Row],[Colunas15]]</f>
        <v>1</v>
      </c>
      <c r="GV20" s="67">
        <f>+Tabela13[[#This Row],[Colunas15]]</f>
        <v>1</v>
      </c>
      <c r="GW20" s="67">
        <f>+Tabela13[[#This Row],[Colunas15]]</f>
        <v>1</v>
      </c>
      <c r="GX20" s="67">
        <f>+Tabela13[[#This Row],[Colunas15]]</f>
        <v>1</v>
      </c>
      <c r="GY20" s="67">
        <f>+Tabela13[[#This Row],[Colunas15]]</f>
        <v>1</v>
      </c>
      <c r="GZ20" s="67">
        <f>+Tabela13[[#This Row],[Colunas15]]</f>
        <v>1</v>
      </c>
      <c r="HA20" s="67">
        <f>+Tabela13[[#This Row],[Colunas15]]</f>
        <v>1</v>
      </c>
      <c r="HB20" s="67">
        <f>+Tabela13[[#This Row],[Colunas15]]</f>
        <v>1</v>
      </c>
      <c r="HC20" s="67">
        <f>+Tabela13[[#This Row],[Colunas15]]</f>
        <v>1</v>
      </c>
      <c r="HD20" s="67">
        <f>+Tabela13[[#This Row],[Colunas15]]</f>
        <v>1</v>
      </c>
      <c r="HE20" s="67">
        <f>+Tabela13[[#This Row],[Colunas15]]</f>
        <v>1</v>
      </c>
      <c r="HF20" s="67">
        <f>+Tabela13[[#This Row],[Colunas15]]</f>
        <v>1</v>
      </c>
      <c r="HG20" s="67">
        <f>+Tabela13[[#This Row],[Colunas15]]</f>
        <v>1</v>
      </c>
      <c r="HH20" s="67">
        <f>+Tabela13[[#This Row],[Colunas15]]</f>
        <v>1</v>
      </c>
      <c r="HI20" s="67">
        <f>+Tabela13[[#This Row],[Colunas15]]</f>
        <v>1</v>
      </c>
      <c r="HJ20" s="67">
        <f>+Tabela13[[#This Row],[Colunas15]]</f>
        <v>1</v>
      </c>
      <c r="HK20" s="67">
        <f>+Tabela13[[#This Row],[Colunas15]]</f>
        <v>1</v>
      </c>
      <c r="HL20" s="67">
        <f>+Tabela13[[#This Row],[Colunas15]]</f>
        <v>1</v>
      </c>
      <c r="HM20" s="67">
        <f>+Tabela13[[#This Row],[Colunas15]]</f>
        <v>1</v>
      </c>
      <c r="HN20" s="67">
        <f>+Tabela13[[#This Row],[Colunas15]]</f>
        <v>1</v>
      </c>
      <c r="HO20" s="67">
        <f>+Tabela13[[#This Row],[Colunas15]]</f>
        <v>1</v>
      </c>
      <c r="HP20" s="67">
        <f>+Tabela13[[#This Row],[Colunas15]]</f>
        <v>1</v>
      </c>
      <c r="HQ20" s="67">
        <f>+Tabela13[[#This Row],[Colunas15]]</f>
        <v>1</v>
      </c>
      <c r="HR20" s="67">
        <f>+Tabela13[[#This Row],[Colunas15]]</f>
        <v>1</v>
      </c>
      <c r="HS20" s="67">
        <f>+Tabela13[[#This Row],[Colunas15]]</f>
        <v>1</v>
      </c>
      <c r="HT20" s="67">
        <f>+Tabela13[[#This Row],[Colunas15]]</f>
        <v>1</v>
      </c>
      <c r="HU20" s="67">
        <f>+Tabela13[[#This Row],[Colunas15]]</f>
        <v>1</v>
      </c>
      <c r="HV20" s="67">
        <f>+Tabela13[[#This Row],[Colunas15]]</f>
        <v>1</v>
      </c>
      <c r="HW20" s="67">
        <f>+Tabela13[[#This Row],[Colunas15]]</f>
        <v>1</v>
      </c>
      <c r="HX20" s="67">
        <f>+Tabela13[[#This Row],[Colunas15]]</f>
        <v>1</v>
      </c>
      <c r="HY20" s="67">
        <f>+Tabela13[[#This Row],[Colunas15]]</f>
        <v>1</v>
      </c>
      <c r="HZ20" s="67">
        <f>+Tabela13[[#This Row],[Colunas15]]</f>
        <v>1</v>
      </c>
      <c r="IA20" s="67">
        <f>+Tabela13[[#This Row],[Colunas15]]</f>
        <v>1</v>
      </c>
      <c r="IB20" s="67">
        <f>+Tabela13[[#This Row],[Colunas15]]</f>
        <v>1</v>
      </c>
      <c r="IC20" s="67">
        <f>+Tabela13[[#This Row],[Colunas15]]</f>
        <v>1</v>
      </c>
      <c r="ID20" s="67">
        <f>+Tabela13[[#This Row],[Colunas15]]</f>
        <v>1</v>
      </c>
      <c r="IE20" s="67">
        <f>+Tabela13[[#This Row],[Colunas15]]</f>
        <v>1</v>
      </c>
      <c r="IF20" s="67">
        <f>+Tabela13[[#This Row],[Colunas15]]</f>
        <v>1</v>
      </c>
      <c r="IG20" s="67">
        <f>+Tabela13[[#This Row],[Colunas15]]</f>
        <v>1</v>
      </c>
      <c r="IH20" s="67">
        <f>+Tabela13[[#This Row],[Colunas15]]</f>
        <v>1</v>
      </c>
      <c r="II20" s="67">
        <f>+Tabela13[[#This Row],[Colunas15]]</f>
        <v>1</v>
      </c>
      <c r="IJ20" s="67">
        <f>+Tabela13[[#This Row],[Colunas15]]</f>
        <v>1</v>
      </c>
      <c r="IK20" s="67">
        <f>+Tabela13[[#This Row],[Colunas15]]</f>
        <v>1</v>
      </c>
      <c r="IL20" s="67">
        <f>+Tabela13[[#This Row],[Colunas15]]</f>
        <v>1</v>
      </c>
    </row>
    <row r="21" spans="1:246" s="34" customFormat="1" x14ac:dyDescent="0.2">
      <c r="A21" s="128"/>
      <c r="B21" s="69" t="s">
        <v>1157</v>
      </c>
      <c r="C21" s="63" t="s">
        <v>369</v>
      </c>
      <c r="D21" s="478" t="s">
        <v>370</v>
      </c>
      <c r="E21" s="478">
        <v>1</v>
      </c>
      <c r="F21" s="37"/>
      <c r="G21" s="477">
        <f>+Tabela13[[#This Row],[Colunas8]]</f>
        <v>1</v>
      </c>
      <c r="H21" s="63">
        <f>+Tabela13[[#This Row],[Colunas15]]</f>
        <v>1</v>
      </c>
      <c r="I21" s="63">
        <f>+Tabela13[[#This Row],[Colunas15]]</f>
        <v>1</v>
      </c>
      <c r="J21" s="63">
        <f>+Tabela13[[#This Row],[Colunas15]]</f>
        <v>1</v>
      </c>
      <c r="K21" s="63">
        <f>+Tabela13[[#This Row],[Colunas15]]</f>
        <v>1</v>
      </c>
      <c r="L21" s="63">
        <f>+Tabela13[[#This Row],[Colunas15]]</f>
        <v>1</v>
      </c>
      <c r="M21" s="63">
        <f>+Tabela13[[#This Row],[Colunas15]]</f>
        <v>1</v>
      </c>
      <c r="N21" s="63">
        <f>+Tabela13[[#This Row],[Colunas15]]</f>
        <v>1</v>
      </c>
      <c r="O21" s="63">
        <f>+Tabela13[[#This Row],[Colunas15]]</f>
        <v>1</v>
      </c>
      <c r="P21" s="63">
        <f>+Tabela13[[#This Row],[Colunas15]]</f>
        <v>1</v>
      </c>
      <c r="Q21" s="63">
        <f>+Tabela13[[#This Row],[Colunas15]]</f>
        <v>1</v>
      </c>
      <c r="R21" s="63">
        <f>+Tabela13[[#This Row],[Colunas15]]</f>
        <v>1</v>
      </c>
      <c r="S21" s="63">
        <f>+Tabela13[[#This Row],[Colunas15]]</f>
        <v>1</v>
      </c>
      <c r="T21" s="63">
        <f>+Tabela13[[#This Row],[Colunas15]]</f>
        <v>1</v>
      </c>
      <c r="U21" s="63">
        <f>+Tabela13[[#This Row],[Colunas15]]</f>
        <v>1</v>
      </c>
      <c r="V21" s="63">
        <f>+Tabela13[[#This Row],[Colunas15]]</f>
        <v>1</v>
      </c>
      <c r="W21" s="63">
        <f>+Tabela13[[#This Row],[Colunas15]]</f>
        <v>1</v>
      </c>
      <c r="X21" s="63">
        <f>+Tabela13[[#This Row],[Colunas15]]</f>
        <v>1</v>
      </c>
      <c r="Y21" s="63">
        <f>+Tabela13[[#This Row],[Colunas15]]</f>
        <v>1</v>
      </c>
      <c r="Z21" s="63">
        <f>+Tabela13[[#This Row],[Colunas15]]</f>
        <v>1</v>
      </c>
      <c r="AA21" s="63">
        <f>+Tabela13[[#This Row],[Colunas15]]</f>
        <v>1</v>
      </c>
      <c r="AB21" s="63">
        <f>+Tabela13[[#This Row],[Colunas15]]</f>
        <v>1</v>
      </c>
      <c r="AC21" s="63">
        <f>+Tabela13[[#This Row],[Colunas15]]</f>
        <v>1</v>
      </c>
      <c r="AD21" s="63">
        <f>+Tabela13[[#This Row],[Colunas15]]</f>
        <v>1</v>
      </c>
      <c r="AE21" s="63">
        <f>+Tabela13[[#This Row],[Colunas15]]</f>
        <v>1</v>
      </c>
      <c r="AF21" s="63">
        <f>+Tabela13[[#This Row],[Colunas15]]</f>
        <v>1</v>
      </c>
      <c r="AG21" s="63">
        <f>+Tabela13[[#This Row],[Colunas15]]</f>
        <v>1</v>
      </c>
      <c r="AH21" s="63">
        <f>+Tabela13[[#This Row],[Colunas15]]</f>
        <v>1</v>
      </c>
      <c r="AI21" s="63">
        <f>+Tabela13[[#This Row],[Colunas15]]</f>
        <v>1</v>
      </c>
      <c r="AJ21" s="63">
        <f>+Tabela13[[#This Row],[Colunas15]]</f>
        <v>1</v>
      </c>
      <c r="AK21" s="63">
        <f>+Tabela13[[#This Row],[Colunas15]]</f>
        <v>1</v>
      </c>
      <c r="AL21" s="63">
        <f>+Tabela13[[#This Row],[Colunas15]]</f>
        <v>1</v>
      </c>
      <c r="AM21" s="63">
        <f>+Tabela13[[#This Row],[Colunas15]]</f>
        <v>1</v>
      </c>
      <c r="AN21" s="63">
        <f>+Tabela13[[#This Row],[Colunas15]]</f>
        <v>1</v>
      </c>
      <c r="AO21" s="63">
        <f>+Tabela13[[#This Row],[Colunas15]]</f>
        <v>1</v>
      </c>
      <c r="AP21" s="63">
        <f>+Tabela13[[#This Row],[Colunas15]]</f>
        <v>1</v>
      </c>
      <c r="AQ21" s="63">
        <f>+Tabela13[[#This Row],[Colunas15]]</f>
        <v>1</v>
      </c>
      <c r="AR21" s="63">
        <f>+Tabela13[[#This Row],[Colunas15]]</f>
        <v>1</v>
      </c>
      <c r="AS21" s="63">
        <f>+Tabela13[[#This Row],[Colunas15]]</f>
        <v>1</v>
      </c>
      <c r="AT21" s="63">
        <f>+Tabela13[[#This Row],[Colunas15]]</f>
        <v>1</v>
      </c>
      <c r="AU21" s="63">
        <f>+Tabela13[[#This Row],[Colunas15]]</f>
        <v>1</v>
      </c>
      <c r="AV21" s="63">
        <f>+Tabela13[[#This Row],[Colunas15]]</f>
        <v>1</v>
      </c>
      <c r="AW21" s="63">
        <f>+Tabela13[[#This Row],[Colunas15]]</f>
        <v>1</v>
      </c>
      <c r="AX21" s="63">
        <f>+Tabela13[[#This Row],[Colunas15]]</f>
        <v>1</v>
      </c>
      <c r="AY21" s="63">
        <f>+Tabela13[[#This Row],[Colunas15]]</f>
        <v>1</v>
      </c>
      <c r="AZ21" s="63">
        <f>+Tabela13[[#This Row],[Colunas15]]</f>
        <v>1</v>
      </c>
      <c r="BA21" s="63">
        <f>+Tabela13[[#This Row],[Colunas15]]</f>
        <v>1</v>
      </c>
      <c r="BB21" s="63">
        <f>+Tabela13[[#This Row],[Colunas15]]</f>
        <v>1</v>
      </c>
      <c r="BC21" s="63">
        <f>+Tabela13[[#This Row],[Colunas15]]</f>
        <v>1</v>
      </c>
      <c r="BD21" s="63">
        <f>+Tabela13[[#This Row],[Colunas15]]</f>
        <v>1</v>
      </c>
      <c r="BE21" s="63">
        <f>+Tabela13[[#This Row],[Colunas15]]</f>
        <v>1</v>
      </c>
      <c r="BF21" s="63">
        <f>+Tabela13[[#This Row],[Colunas15]]</f>
        <v>1</v>
      </c>
      <c r="BG21" s="63">
        <f>+Tabela13[[#This Row],[Colunas15]]</f>
        <v>1</v>
      </c>
      <c r="BH21" s="63">
        <f>+Tabela13[[#This Row],[Colunas15]]</f>
        <v>1</v>
      </c>
      <c r="BI21" s="63">
        <f>+Tabela13[[#This Row],[Colunas15]]</f>
        <v>1</v>
      </c>
      <c r="BJ21" s="63">
        <f>+Tabela13[[#This Row],[Colunas15]]</f>
        <v>1</v>
      </c>
      <c r="BK21" s="63">
        <f>+Tabela13[[#This Row],[Colunas15]]</f>
        <v>1</v>
      </c>
      <c r="BL21" s="63">
        <f>+Tabela13[[#This Row],[Colunas15]]</f>
        <v>1</v>
      </c>
      <c r="BM21" s="63">
        <f>+Tabela13[[#This Row],[Colunas15]]</f>
        <v>1</v>
      </c>
      <c r="BN21" s="63">
        <f>+Tabela13[[#This Row],[Colunas15]]</f>
        <v>1</v>
      </c>
      <c r="BO21" s="63">
        <f>+Tabela13[[#This Row],[Colunas15]]</f>
        <v>1</v>
      </c>
      <c r="BP21" s="63">
        <f>+Tabela13[[#This Row],[Colunas15]]</f>
        <v>1</v>
      </c>
      <c r="BQ21" s="63">
        <f>+Tabela13[[#This Row],[Colunas15]]</f>
        <v>1</v>
      </c>
      <c r="BR21" s="63">
        <f>+Tabela13[[#This Row],[Colunas15]]</f>
        <v>1</v>
      </c>
      <c r="BS21" s="63">
        <f>+Tabela13[[#This Row],[Colunas15]]</f>
        <v>1</v>
      </c>
      <c r="BT21" s="63">
        <f>+Tabela13[[#This Row],[Colunas15]]</f>
        <v>1</v>
      </c>
      <c r="BU21" s="63">
        <f>+Tabela13[[#This Row],[Colunas15]]</f>
        <v>1</v>
      </c>
      <c r="BV21" s="63">
        <f>+Tabela13[[#This Row],[Colunas15]]</f>
        <v>1</v>
      </c>
      <c r="BW21" s="63">
        <f>+Tabela13[[#This Row],[Colunas15]]</f>
        <v>1</v>
      </c>
      <c r="BX21" s="63">
        <f>+Tabela13[[#This Row],[Colunas15]]</f>
        <v>1</v>
      </c>
      <c r="BY21" s="63">
        <f>+Tabela13[[#This Row],[Colunas15]]</f>
        <v>1</v>
      </c>
      <c r="BZ21" s="63">
        <f>+Tabela13[[#This Row],[Colunas15]]</f>
        <v>1</v>
      </c>
      <c r="CA21" s="63">
        <f>+Tabela13[[#This Row],[Colunas15]]</f>
        <v>1</v>
      </c>
      <c r="CB21" s="63">
        <f>+Tabela13[[#This Row],[Colunas15]]</f>
        <v>1</v>
      </c>
      <c r="CC21" s="63">
        <f>+Tabela13[[#This Row],[Colunas15]]</f>
        <v>1</v>
      </c>
      <c r="CD21" s="63">
        <f>+Tabela13[[#This Row],[Colunas15]]</f>
        <v>1</v>
      </c>
      <c r="CE21" s="63">
        <f>+Tabela13[[#This Row],[Colunas15]]</f>
        <v>1</v>
      </c>
      <c r="CF21" s="63">
        <f>+Tabela13[[#This Row],[Colunas15]]</f>
        <v>1</v>
      </c>
      <c r="CG21" s="63">
        <f>+Tabela13[[#This Row],[Colunas15]]</f>
        <v>1</v>
      </c>
      <c r="CH21" s="63">
        <f>+Tabela13[[#This Row],[Colunas15]]</f>
        <v>1</v>
      </c>
      <c r="CI21" s="63">
        <f>+Tabela13[[#This Row],[Colunas15]]</f>
        <v>1</v>
      </c>
      <c r="CJ21" s="63">
        <f>+Tabela13[[#This Row],[Colunas15]]</f>
        <v>1</v>
      </c>
      <c r="CK21" s="63">
        <f>+Tabela13[[#This Row],[Colunas15]]</f>
        <v>1</v>
      </c>
      <c r="CL21" s="63">
        <f>+Tabela13[[#This Row],[Colunas15]]</f>
        <v>1</v>
      </c>
      <c r="CM21" s="63">
        <f>+Tabela13[[#This Row],[Colunas15]]</f>
        <v>1</v>
      </c>
      <c r="CN21" s="63">
        <f>+Tabela13[[#This Row],[Colunas15]]</f>
        <v>1</v>
      </c>
      <c r="CO21" s="63">
        <f>+Tabela13[[#This Row],[Colunas15]]</f>
        <v>1</v>
      </c>
      <c r="CP21" s="63">
        <f>+Tabela13[[#This Row],[Colunas15]]</f>
        <v>1</v>
      </c>
      <c r="CQ21" s="63">
        <f>+Tabela13[[#This Row],[Colunas15]]</f>
        <v>1</v>
      </c>
      <c r="CR21" s="63">
        <f>+Tabela13[[#This Row],[Colunas15]]</f>
        <v>1</v>
      </c>
      <c r="CS21" s="63">
        <f>+Tabela13[[#This Row],[Colunas15]]</f>
        <v>1</v>
      </c>
      <c r="CT21" s="63">
        <f>+Tabela13[[#This Row],[Colunas15]]</f>
        <v>1</v>
      </c>
      <c r="CU21" s="63">
        <f>+Tabela13[[#This Row],[Colunas15]]</f>
        <v>1</v>
      </c>
      <c r="CV21" s="63">
        <f>+Tabela13[[#This Row],[Colunas15]]</f>
        <v>1</v>
      </c>
      <c r="CW21" s="63">
        <f>+Tabela13[[#This Row],[Colunas15]]</f>
        <v>1</v>
      </c>
      <c r="CX21" s="63">
        <f>+Tabela13[[#This Row],[Colunas15]]</f>
        <v>1</v>
      </c>
      <c r="CY21" s="63">
        <f>+Tabela13[[#This Row],[Colunas15]]</f>
        <v>1</v>
      </c>
      <c r="CZ21" s="63">
        <f>+Tabela13[[#This Row],[Colunas15]]</f>
        <v>1</v>
      </c>
      <c r="DA21" s="63">
        <f>+Tabela13[[#This Row],[Colunas15]]</f>
        <v>1</v>
      </c>
      <c r="DB21" s="63">
        <f>+Tabela13[[#This Row],[Colunas15]]</f>
        <v>1</v>
      </c>
      <c r="DC21" s="63">
        <f>+Tabela13[[#This Row],[Colunas15]]</f>
        <v>1</v>
      </c>
      <c r="DD21" s="63">
        <f>+Tabela13[[#This Row],[Colunas15]]</f>
        <v>1</v>
      </c>
      <c r="DE21" s="63">
        <f>+Tabela13[[#This Row],[Colunas15]]</f>
        <v>1</v>
      </c>
      <c r="DF21" s="63">
        <f>+Tabela13[[#This Row],[Colunas15]]</f>
        <v>1</v>
      </c>
      <c r="DG21" s="63">
        <f>+Tabela13[[#This Row],[Colunas15]]</f>
        <v>1</v>
      </c>
      <c r="DH21" s="63">
        <f>+Tabela13[[#This Row],[Colunas15]]</f>
        <v>1</v>
      </c>
      <c r="DI21" s="63">
        <f>+Tabela13[[#This Row],[Colunas15]]</f>
        <v>1</v>
      </c>
      <c r="DJ21" s="63">
        <f>+Tabela13[[#This Row],[Colunas15]]</f>
        <v>1</v>
      </c>
      <c r="DK21" s="63">
        <f>+Tabela13[[#This Row],[Colunas15]]</f>
        <v>1</v>
      </c>
      <c r="DL21" s="63">
        <f>+Tabela13[[#This Row],[Colunas15]]</f>
        <v>1</v>
      </c>
      <c r="DM21" s="63">
        <f>+Tabela13[[#This Row],[Colunas15]]</f>
        <v>1</v>
      </c>
      <c r="DN21" s="63">
        <f>+Tabela13[[#This Row],[Colunas15]]</f>
        <v>1</v>
      </c>
      <c r="DO21" s="63">
        <f>+Tabela13[[#This Row],[Colunas15]]</f>
        <v>1</v>
      </c>
      <c r="DP21" s="63">
        <f>+Tabela13[[#This Row],[Colunas15]]</f>
        <v>1</v>
      </c>
      <c r="DQ21" s="63">
        <f>+Tabela13[[#This Row],[Colunas15]]</f>
        <v>1</v>
      </c>
      <c r="DR21" s="63">
        <f>+Tabela13[[#This Row],[Colunas15]]</f>
        <v>1</v>
      </c>
      <c r="DS21" s="63">
        <f>+Tabela13[[#This Row],[Colunas15]]</f>
        <v>1</v>
      </c>
      <c r="DT21" s="63">
        <f>+Tabela13[[#This Row],[Colunas15]]</f>
        <v>1</v>
      </c>
      <c r="DU21" s="63">
        <f>+Tabela13[[#This Row],[Colunas15]]</f>
        <v>1</v>
      </c>
      <c r="DV21" s="63">
        <f>+Tabela13[[#This Row],[Colunas15]]</f>
        <v>1</v>
      </c>
      <c r="DW21" s="63">
        <f>+Tabela13[[#This Row],[Colunas15]]</f>
        <v>1</v>
      </c>
      <c r="DX21" s="63">
        <f>+Tabela13[[#This Row],[Colunas15]]</f>
        <v>1</v>
      </c>
      <c r="DY21" s="63">
        <f>+Tabela13[[#This Row],[Colunas15]]</f>
        <v>1</v>
      </c>
      <c r="DZ21" s="63">
        <f>+Tabela13[[#This Row],[Colunas15]]</f>
        <v>1</v>
      </c>
      <c r="EA21" s="63">
        <f>+Tabela13[[#This Row],[Colunas15]]</f>
        <v>1</v>
      </c>
      <c r="EB21" s="63">
        <f>+Tabela13[[#This Row],[Colunas15]]</f>
        <v>1</v>
      </c>
      <c r="EC21" s="63">
        <f>+Tabela13[[#This Row],[Colunas15]]</f>
        <v>1</v>
      </c>
      <c r="ED21" s="63">
        <f>+Tabela13[[#This Row],[Colunas15]]</f>
        <v>1</v>
      </c>
      <c r="EE21" s="63">
        <f>+Tabela13[[#This Row],[Colunas15]]</f>
        <v>1</v>
      </c>
      <c r="EF21" s="63">
        <f>+Tabela13[[#This Row],[Colunas15]]</f>
        <v>1</v>
      </c>
      <c r="EG21" s="63">
        <f>+Tabela13[[#This Row],[Colunas15]]</f>
        <v>1</v>
      </c>
      <c r="EH21" s="63">
        <f>+Tabela13[[#This Row],[Colunas15]]</f>
        <v>1</v>
      </c>
      <c r="EI21" s="63">
        <f>+Tabela13[[#This Row],[Colunas15]]</f>
        <v>1</v>
      </c>
      <c r="EJ21" s="63">
        <f>+Tabela13[[#This Row],[Colunas15]]</f>
        <v>1</v>
      </c>
      <c r="EK21" s="63">
        <f>+Tabela13[[#This Row],[Colunas15]]</f>
        <v>1</v>
      </c>
      <c r="EL21" s="63">
        <f>+Tabela13[[#This Row],[Colunas15]]</f>
        <v>1</v>
      </c>
      <c r="EM21" s="63">
        <f>+Tabela13[[#This Row],[Colunas15]]</f>
        <v>1</v>
      </c>
      <c r="EN21" s="63">
        <f>+Tabela13[[#This Row],[Colunas15]]</f>
        <v>1</v>
      </c>
      <c r="EO21" s="63">
        <f>+Tabela13[[#This Row],[Colunas15]]</f>
        <v>1</v>
      </c>
      <c r="EP21" s="63">
        <f>+Tabela13[[#This Row],[Colunas15]]</f>
        <v>1</v>
      </c>
      <c r="EQ21" s="63">
        <f>+Tabela13[[#This Row],[Colunas15]]</f>
        <v>1</v>
      </c>
      <c r="ER21" s="63">
        <f>+Tabela13[[#This Row],[Colunas15]]</f>
        <v>1</v>
      </c>
      <c r="ES21" s="63">
        <f>+Tabela13[[#This Row],[Colunas15]]</f>
        <v>1</v>
      </c>
      <c r="ET21" s="63">
        <f>+Tabela13[[#This Row],[Colunas15]]</f>
        <v>1</v>
      </c>
      <c r="EU21" s="63">
        <f>+Tabela13[[#This Row],[Colunas15]]</f>
        <v>1</v>
      </c>
      <c r="EV21" s="63">
        <f>+Tabela13[[#This Row],[Colunas15]]</f>
        <v>1</v>
      </c>
      <c r="EW21" s="63">
        <f>+Tabela13[[#This Row],[Colunas15]]</f>
        <v>1</v>
      </c>
      <c r="EX21" s="63">
        <f>+Tabela13[[#This Row],[Colunas15]]</f>
        <v>1</v>
      </c>
      <c r="EY21" s="63">
        <f>+Tabela13[[#This Row],[Colunas15]]</f>
        <v>1</v>
      </c>
      <c r="EZ21" s="63">
        <f>+Tabela13[[#This Row],[Colunas15]]</f>
        <v>1</v>
      </c>
      <c r="FA21" s="63">
        <f>+Tabela13[[#This Row],[Colunas15]]</f>
        <v>1</v>
      </c>
      <c r="FB21" s="63">
        <f>+Tabela13[[#This Row],[Colunas15]]</f>
        <v>1</v>
      </c>
      <c r="FC21" s="63">
        <f>+Tabela13[[#This Row],[Colunas15]]</f>
        <v>1</v>
      </c>
      <c r="FD21" s="63">
        <f>+Tabela13[[#This Row],[Colunas15]]</f>
        <v>1</v>
      </c>
      <c r="FE21" s="63">
        <f>+Tabela13[[#This Row],[Colunas15]]</f>
        <v>1</v>
      </c>
      <c r="FF21" s="63">
        <f>+Tabela13[[#This Row],[Colunas15]]</f>
        <v>1</v>
      </c>
      <c r="FG21" s="63">
        <f>+Tabela13[[#This Row],[Colunas15]]</f>
        <v>1</v>
      </c>
      <c r="FH21" s="63">
        <f>+Tabela13[[#This Row],[Colunas15]]</f>
        <v>1</v>
      </c>
      <c r="FI21" s="63">
        <f>+Tabela13[[#This Row],[Colunas15]]</f>
        <v>1</v>
      </c>
      <c r="FJ21" s="63">
        <f>+Tabela13[[#This Row],[Colunas15]]</f>
        <v>1</v>
      </c>
      <c r="FK21" s="63">
        <f>+Tabela13[[#This Row],[Colunas15]]</f>
        <v>1</v>
      </c>
      <c r="FL21" s="63">
        <f>+Tabela13[[#This Row],[Colunas15]]</f>
        <v>1</v>
      </c>
      <c r="FM21" s="63">
        <f>+Tabela13[[#This Row],[Colunas15]]</f>
        <v>1</v>
      </c>
      <c r="FN21" s="63">
        <f>+Tabela13[[#This Row],[Colunas15]]</f>
        <v>1</v>
      </c>
      <c r="FO21" s="63">
        <f>+Tabela13[[#This Row],[Colunas15]]</f>
        <v>1</v>
      </c>
      <c r="FP21" s="63">
        <f>+Tabela13[[#This Row],[Colunas15]]</f>
        <v>1</v>
      </c>
      <c r="FQ21" s="63">
        <f>+Tabela13[[#This Row],[Colunas15]]</f>
        <v>1</v>
      </c>
      <c r="FR21" s="63">
        <f>+Tabela13[[#This Row],[Colunas15]]</f>
        <v>1</v>
      </c>
      <c r="FS21" s="63">
        <f>+Tabela13[[#This Row],[Colunas15]]</f>
        <v>1</v>
      </c>
      <c r="FT21" s="63">
        <f>+Tabela13[[#This Row],[Colunas15]]</f>
        <v>1</v>
      </c>
      <c r="FU21" s="63">
        <f>+Tabela13[[#This Row],[Colunas15]]</f>
        <v>1</v>
      </c>
      <c r="FV21" s="63">
        <f>+Tabela13[[#This Row],[Colunas15]]</f>
        <v>1</v>
      </c>
      <c r="FW21" s="63">
        <f>+Tabela13[[#This Row],[Colunas15]]</f>
        <v>1</v>
      </c>
      <c r="FX21" s="63">
        <f>+Tabela13[[#This Row],[Colunas15]]</f>
        <v>1</v>
      </c>
      <c r="FY21" s="63">
        <f>+Tabela13[[#This Row],[Colunas15]]</f>
        <v>1</v>
      </c>
      <c r="FZ21" s="63">
        <f>+Tabela13[[#This Row],[Colunas15]]</f>
        <v>1</v>
      </c>
      <c r="GA21" s="63">
        <f>+Tabela13[[#This Row],[Colunas15]]</f>
        <v>1</v>
      </c>
      <c r="GB21" s="63">
        <f>+Tabela13[[#This Row],[Colunas15]]</f>
        <v>1</v>
      </c>
      <c r="GC21" s="63">
        <f>+Tabela13[[#This Row],[Colunas15]]</f>
        <v>1</v>
      </c>
      <c r="GD21" s="63">
        <f>+Tabela13[[#This Row],[Colunas15]]</f>
        <v>1</v>
      </c>
      <c r="GE21" s="63">
        <f>+Tabela13[[#This Row],[Colunas15]]</f>
        <v>1</v>
      </c>
      <c r="GF21" s="63">
        <f>+Tabela13[[#This Row],[Colunas15]]</f>
        <v>1</v>
      </c>
      <c r="GG21" s="63">
        <f>+Tabela13[[#This Row],[Colunas15]]</f>
        <v>1</v>
      </c>
      <c r="GH21" s="63">
        <f>+Tabela13[[#This Row],[Colunas15]]</f>
        <v>1</v>
      </c>
      <c r="GI21" s="63">
        <f>+Tabela13[[#This Row],[Colunas15]]</f>
        <v>1</v>
      </c>
      <c r="GJ21" s="63">
        <f>+Tabela13[[#This Row],[Colunas15]]</f>
        <v>1</v>
      </c>
      <c r="GK21" s="63">
        <f>+Tabela13[[#This Row],[Colunas15]]</f>
        <v>1</v>
      </c>
      <c r="GL21" s="63">
        <f>+Tabela13[[#This Row],[Colunas15]]</f>
        <v>1</v>
      </c>
      <c r="GM21" s="63">
        <f>+Tabela13[[#This Row],[Colunas15]]</f>
        <v>1</v>
      </c>
      <c r="GN21" s="63">
        <f>+Tabela13[[#This Row],[Colunas15]]</f>
        <v>1</v>
      </c>
      <c r="GO21" s="63">
        <f>+Tabela13[[#This Row],[Colunas15]]</f>
        <v>1</v>
      </c>
      <c r="GP21" s="63">
        <f>+Tabela13[[#This Row],[Colunas15]]</f>
        <v>1</v>
      </c>
      <c r="GQ21" s="63">
        <f>+Tabela13[[#This Row],[Colunas15]]</f>
        <v>1</v>
      </c>
      <c r="GR21" s="63">
        <f>+Tabela13[[#This Row],[Colunas15]]</f>
        <v>1</v>
      </c>
      <c r="GS21" s="63">
        <f>+Tabela13[[#This Row],[Colunas15]]</f>
        <v>1</v>
      </c>
      <c r="GT21" s="63">
        <f>+Tabela13[[#This Row],[Colunas15]]</f>
        <v>1</v>
      </c>
      <c r="GU21" s="63">
        <f>+Tabela13[[#This Row],[Colunas15]]</f>
        <v>1</v>
      </c>
      <c r="GV21" s="63">
        <f>+Tabela13[[#This Row],[Colunas15]]</f>
        <v>1</v>
      </c>
      <c r="GW21" s="63">
        <f>+Tabela13[[#This Row],[Colunas15]]</f>
        <v>1</v>
      </c>
      <c r="GX21" s="63">
        <f>+Tabela13[[#This Row],[Colunas15]]</f>
        <v>1</v>
      </c>
      <c r="GY21" s="63">
        <f>+Tabela13[[#This Row],[Colunas15]]</f>
        <v>1</v>
      </c>
      <c r="GZ21" s="63">
        <f>+Tabela13[[#This Row],[Colunas15]]</f>
        <v>1</v>
      </c>
      <c r="HA21" s="63">
        <f>+Tabela13[[#This Row],[Colunas15]]</f>
        <v>1</v>
      </c>
      <c r="HB21" s="63">
        <f>+Tabela13[[#This Row],[Colunas15]]</f>
        <v>1</v>
      </c>
      <c r="HC21" s="63">
        <f>+Tabela13[[#This Row],[Colunas15]]</f>
        <v>1</v>
      </c>
      <c r="HD21" s="63">
        <f>+Tabela13[[#This Row],[Colunas15]]</f>
        <v>1</v>
      </c>
      <c r="HE21" s="63">
        <f>+Tabela13[[#This Row],[Colunas15]]</f>
        <v>1</v>
      </c>
      <c r="HF21" s="63">
        <f>+Tabela13[[#This Row],[Colunas15]]</f>
        <v>1</v>
      </c>
      <c r="HG21" s="63">
        <f>+Tabela13[[#This Row],[Colunas15]]</f>
        <v>1</v>
      </c>
      <c r="HH21" s="63">
        <f>+Tabela13[[#This Row],[Colunas15]]</f>
        <v>1</v>
      </c>
      <c r="HI21" s="63">
        <f>+Tabela13[[#This Row],[Colunas15]]</f>
        <v>1</v>
      </c>
      <c r="HJ21" s="63">
        <f>+Tabela13[[#This Row],[Colunas15]]</f>
        <v>1</v>
      </c>
      <c r="HK21" s="63">
        <f>+Tabela13[[#This Row],[Colunas15]]</f>
        <v>1</v>
      </c>
      <c r="HL21" s="63">
        <f>+Tabela13[[#This Row],[Colunas15]]</f>
        <v>1</v>
      </c>
      <c r="HM21" s="63">
        <f>+Tabela13[[#This Row],[Colunas15]]</f>
        <v>1</v>
      </c>
      <c r="HN21" s="63">
        <f>+Tabela13[[#This Row],[Colunas15]]</f>
        <v>1</v>
      </c>
      <c r="HO21" s="63">
        <f>+Tabela13[[#This Row],[Colunas15]]</f>
        <v>1</v>
      </c>
      <c r="HP21" s="63">
        <f>+Tabela13[[#This Row],[Colunas15]]</f>
        <v>1</v>
      </c>
      <c r="HQ21" s="63">
        <f>+Tabela13[[#This Row],[Colunas15]]</f>
        <v>1</v>
      </c>
      <c r="HR21" s="63">
        <f>+Tabela13[[#This Row],[Colunas15]]</f>
        <v>1</v>
      </c>
      <c r="HS21" s="63">
        <f>+Tabela13[[#This Row],[Colunas15]]</f>
        <v>1</v>
      </c>
      <c r="HT21" s="63">
        <f>+Tabela13[[#This Row],[Colunas15]]</f>
        <v>1</v>
      </c>
      <c r="HU21" s="63">
        <f>+Tabela13[[#This Row],[Colunas15]]</f>
        <v>1</v>
      </c>
      <c r="HV21" s="63">
        <f>+Tabela13[[#This Row],[Colunas15]]</f>
        <v>1</v>
      </c>
      <c r="HW21" s="63">
        <f>+Tabela13[[#This Row],[Colunas15]]</f>
        <v>1</v>
      </c>
      <c r="HX21" s="63">
        <f>+Tabela13[[#This Row],[Colunas15]]</f>
        <v>1</v>
      </c>
      <c r="HY21" s="63">
        <f>+Tabela13[[#This Row],[Colunas15]]</f>
        <v>1</v>
      </c>
      <c r="HZ21" s="63">
        <f>+Tabela13[[#This Row],[Colunas15]]</f>
        <v>1</v>
      </c>
      <c r="IA21" s="63">
        <f>+Tabela13[[#This Row],[Colunas15]]</f>
        <v>1</v>
      </c>
      <c r="IB21" s="63">
        <f>+Tabela13[[#This Row],[Colunas15]]</f>
        <v>1</v>
      </c>
      <c r="IC21" s="63">
        <f>+Tabela13[[#This Row],[Colunas15]]</f>
        <v>1</v>
      </c>
      <c r="ID21" s="63">
        <f>+Tabela13[[#This Row],[Colunas15]]</f>
        <v>1</v>
      </c>
      <c r="IE21" s="63">
        <f>+Tabela13[[#This Row],[Colunas15]]</f>
        <v>1</v>
      </c>
      <c r="IF21" s="63">
        <f>+Tabela13[[#This Row],[Colunas15]]</f>
        <v>1</v>
      </c>
      <c r="IG21" s="63">
        <f>+Tabela13[[#This Row],[Colunas15]]</f>
        <v>1</v>
      </c>
      <c r="IH21" s="63">
        <f>+Tabela13[[#This Row],[Colunas15]]</f>
        <v>1</v>
      </c>
      <c r="II21" s="63">
        <f>+Tabela13[[#This Row],[Colunas15]]</f>
        <v>1</v>
      </c>
      <c r="IJ21" s="63">
        <f>+Tabela13[[#This Row],[Colunas15]]</f>
        <v>1</v>
      </c>
      <c r="IK21" s="63">
        <f>+Tabela13[[#This Row],[Colunas15]]</f>
        <v>1</v>
      </c>
      <c r="IL21" s="63">
        <f>+Tabela13[[#This Row],[Colunas15]]</f>
        <v>1</v>
      </c>
    </row>
    <row r="22" spans="1:246" s="34" customFormat="1" x14ac:dyDescent="0.2">
      <c r="A22" s="128"/>
      <c r="B22" s="66" t="s">
        <v>693</v>
      </c>
      <c r="C22" s="67" t="s">
        <v>369</v>
      </c>
      <c r="D22" s="479" t="s">
        <v>371</v>
      </c>
      <c r="E22" s="479">
        <v>1</v>
      </c>
      <c r="F22" s="37"/>
      <c r="G22" s="824">
        <f>+Tabela13[[#This Row],[Colunas8]]</f>
        <v>1</v>
      </c>
      <c r="H22" s="67">
        <f>+Tabela13[[#This Row],[Colunas15]]</f>
        <v>1</v>
      </c>
      <c r="I22" s="67">
        <f>+Tabela13[[#This Row],[Colunas15]]</f>
        <v>1</v>
      </c>
      <c r="J22" s="67">
        <f>+Tabela13[[#This Row],[Colunas15]]</f>
        <v>1</v>
      </c>
      <c r="K22" s="67">
        <f>+Tabela13[[#This Row],[Colunas15]]</f>
        <v>1</v>
      </c>
      <c r="L22" s="67">
        <f>+Tabela13[[#This Row],[Colunas15]]</f>
        <v>1</v>
      </c>
      <c r="M22" s="67">
        <f>+Tabela13[[#This Row],[Colunas15]]</f>
        <v>1</v>
      </c>
      <c r="N22" s="67">
        <f>+Tabela13[[#This Row],[Colunas15]]</f>
        <v>1</v>
      </c>
      <c r="O22" s="67">
        <f>+Tabela13[[#This Row],[Colunas15]]</f>
        <v>1</v>
      </c>
      <c r="P22" s="67">
        <f>+Tabela13[[#This Row],[Colunas15]]</f>
        <v>1</v>
      </c>
      <c r="Q22" s="67">
        <f>+Tabela13[[#This Row],[Colunas15]]</f>
        <v>1</v>
      </c>
      <c r="R22" s="67">
        <f>+Tabela13[[#This Row],[Colunas15]]</f>
        <v>1</v>
      </c>
      <c r="S22" s="67">
        <f>+Tabela13[[#This Row],[Colunas15]]</f>
        <v>1</v>
      </c>
      <c r="T22" s="67">
        <f>+Tabela13[[#This Row],[Colunas15]]</f>
        <v>1</v>
      </c>
      <c r="U22" s="67">
        <f>+Tabela13[[#This Row],[Colunas15]]</f>
        <v>1</v>
      </c>
      <c r="V22" s="67">
        <f>+Tabela13[[#This Row],[Colunas15]]</f>
        <v>1</v>
      </c>
      <c r="W22" s="67">
        <f>+Tabela13[[#This Row],[Colunas15]]</f>
        <v>1</v>
      </c>
      <c r="X22" s="67">
        <f>+Tabela13[[#This Row],[Colunas15]]</f>
        <v>1</v>
      </c>
      <c r="Y22" s="67">
        <f>+Tabela13[[#This Row],[Colunas15]]</f>
        <v>1</v>
      </c>
      <c r="Z22" s="67">
        <f>+Tabela13[[#This Row],[Colunas15]]</f>
        <v>1</v>
      </c>
      <c r="AA22" s="67">
        <f>+Tabela13[[#This Row],[Colunas15]]</f>
        <v>1</v>
      </c>
      <c r="AB22" s="67">
        <f>+Tabela13[[#This Row],[Colunas15]]</f>
        <v>1</v>
      </c>
      <c r="AC22" s="67">
        <f>+Tabela13[[#This Row],[Colunas15]]</f>
        <v>1</v>
      </c>
      <c r="AD22" s="67">
        <f>+Tabela13[[#This Row],[Colunas15]]</f>
        <v>1</v>
      </c>
      <c r="AE22" s="67">
        <f>+Tabela13[[#This Row],[Colunas15]]</f>
        <v>1</v>
      </c>
      <c r="AF22" s="67">
        <f>+Tabela13[[#This Row],[Colunas15]]</f>
        <v>1</v>
      </c>
      <c r="AG22" s="67">
        <f>+Tabela13[[#This Row],[Colunas15]]</f>
        <v>1</v>
      </c>
      <c r="AH22" s="67">
        <f>+Tabela13[[#This Row],[Colunas15]]</f>
        <v>1</v>
      </c>
      <c r="AI22" s="67">
        <f>+Tabela13[[#This Row],[Colunas15]]</f>
        <v>1</v>
      </c>
      <c r="AJ22" s="67">
        <f>+Tabela13[[#This Row],[Colunas15]]</f>
        <v>1</v>
      </c>
      <c r="AK22" s="67">
        <f>+Tabela13[[#This Row],[Colunas15]]</f>
        <v>1</v>
      </c>
      <c r="AL22" s="67">
        <f>+Tabela13[[#This Row],[Colunas15]]</f>
        <v>1</v>
      </c>
      <c r="AM22" s="67">
        <f>+Tabela13[[#This Row],[Colunas15]]</f>
        <v>1</v>
      </c>
      <c r="AN22" s="67">
        <f>+Tabela13[[#This Row],[Colunas15]]</f>
        <v>1</v>
      </c>
      <c r="AO22" s="67">
        <f>+Tabela13[[#This Row],[Colunas15]]</f>
        <v>1</v>
      </c>
      <c r="AP22" s="67">
        <f>+Tabela13[[#This Row],[Colunas15]]</f>
        <v>1</v>
      </c>
      <c r="AQ22" s="67">
        <f>+Tabela13[[#This Row],[Colunas15]]</f>
        <v>1</v>
      </c>
      <c r="AR22" s="67">
        <f>+Tabela13[[#This Row],[Colunas15]]</f>
        <v>1</v>
      </c>
      <c r="AS22" s="67">
        <f>+Tabela13[[#This Row],[Colunas15]]</f>
        <v>1</v>
      </c>
      <c r="AT22" s="67">
        <f>+Tabela13[[#This Row],[Colunas15]]</f>
        <v>1</v>
      </c>
      <c r="AU22" s="67">
        <f>+Tabela13[[#This Row],[Colunas15]]</f>
        <v>1</v>
      </c>
      <c r="AV22" s="67">
        <f>+Tabela13[[#This Row],[Colunas15]]</f>
        <v>1</v>
      </c>
      <c r="AW22" s="67">
        <f>+Tabela13[[#This Row],[Colunas15]]</f>
        <v>1</v>
      </c>
      <c r="AX22" s="67">
        <f>+Tabela13[[#This Row],[Colunas15]]</f>
        <v>1</v>
      </c>
      <c r="AY22" s="67">
        <f>+Tabela13[[#This Row],[Colunas15]]</f>
        <v>1</v>
      </c>
      <c r="AZ22" s="67">
        <f>+Tabela13[[#This Row],[Colunas15]]</f>
        <v>1</v>
      </c>
      <c r="BA22" s="67">
        <f>+Tabela13[[#This Row],[Colunas15]]</f>
        <v>1</v>
      </c>
      <c r="BB22" s="67">
        <f>+Tabela13[[#This Row],[Colunas15]]</f>
        <v>1</v>
      </c>
      <c r="BC22" s="67">
        <f>+Tabela13[[#This Row],[Colunas15]]</f>
        <v>1</v>
      </c>
      <c r="BD22" s="67">
        <f>+Tabela13[[#This Row],[Colunas15]]</f>
        <v>1</v>
      </c>
      <c r="BE22" s="67">
        <f>+Tabela13[[#This Row],[Colunas15]]</f>
        <v>1</v>
      </c>
      <c r="BF22" s="67">
        <f>+Tabela13[[#This Row],[Colunas15]]</f>
        <v>1</v>
      </c>
      <c r="BG22" s="67">
        <f>+Tabela13[[#This Row],[Colunas15]]</f>
        <v>1</v>
      </c>
      <c r="BH22" s="67">
        <f>+Tabela13[[#This Row],[Colunas15]]</f>
        <v>1</v>
      </c>
      <c r="BI22" s="67">
        <f>+Tabela13[[#This Row],[Colunas15]]</f>
        <v>1</v>
      </c>
      <c r="BJ22" s="67">
        <f>+Tabela13[[#This Row],[Colunas15]]</f>
        <v>1</v>
      </c>
      <c r="BK22" s="67">
        <f>+Tabela13[[#This Row],[Colunas15]]</f>
        <v>1</v>
      </c>
      <c r="BL22" s="67">
        <f>+Tabela13[[#This Row],[Colunas15]]</f>
        <v>1</v>
      </c>
      <c r="BM22" s="67">
        <f>+Tabela13[[#This Row],[Colunas15]]</f>
        <v>1</v>
      </c>
      <c r="BN22" s="67">
        <f>+Tabela13[[#This Row],[Colunas15]]</f>
        <v>1</v>
      </c>
      <c r="BO22" s="67">
        <f>+Tabela13[[#This Row],[Colunas15]]</f>
        <v>1</v>
      </c>
      <c r="BP22" s="67">
        <f>+Tabela13[[#This Row],[Colunas15]]</f>
        <v>1</v>
      </c>
      <c r="BQ22" s="67">
        <f>+Tabela13[[#This Row],[Colunas15]]</f>
        <v>1</v>
      </c>
      <c r="BR22" s="67">
        <f>+Tabela13[[#This Row],[Colunas15]]</f>
        <v>1</v>
      </c>
      <c r="BS22" s="67">
        <f>+Tabela13[[#This Row],[Colunas15]]</f>
        <v>1</v>
      </c>
      <c r="BT22" s="67">
        <f>+Tabela13[[#This Row],[Colunas15]]</f>
        <v>1</v>
      </c>
      <c r="BU22" s="67">
        <f>+Tabela13[[#This Row],[Colunas15]]</f>
        <v>1</v>
      </c>
      <c r="BV22" s="67">
        <f>+Tabela13[[#This Row],[Colunas15]]</f>
        <v>1</v>
      </c>
      <c r="BW22" s="67">
        <f>+Tabela13[[#This Row],[Colunas15]]</f>
        <v>1</v>
      </c>
      <c r="BX22" s="67">
        <f>+Tabela13[[#This Row],[Colunas15]]</f>
        <v>1</v>
      </c>
      <c r="BY22" s="67">
        <f>+Tabela13[[#This Row],[Colunas15]]</f>
        <v>1</v>
      </c>
      <c r="BZ22" s="67">
        <f>+Tabela13[[#This Row],[Colunas15]]</f>
        <v>1</v>
      </c>
      <c r="CA22" s="67">
        <f>+Tabela13[[#This Row],[Colunas15]]</f>
        <v>1</v>
      </c>
      <c r="CB22" s="67">
        <f>+Tabela13[[#This Row],[Colunas15]]</f>
        <v>1</v>
      </c>
      <c r="CC22" s="67">
        <f>+Tabela13[[#This Row],[Colunas15]]</f>
        <v>1</v>
      </c>
      <c r="CD22" s="67">
        <f>+Tabela13[[#This Row],[Colunas15]]</f>
        <v>1</v>
      </c>
      <c r="CE22" s="67">
        <f>+Tabela13[[#This Row],[Colunas15]]</f>
        <v>1</v>
      </c>
      <c r="CF22" s="67">
        <f>+Tabela13[[#This Row],[Colunas15]]</f>
        <v>1</v>
      </c>
      <c r="CG22" s="67">
        <f>+Tabela13[[#This Row],[Colunas15]]</f>
        <v>1</v>
      </c>
      <c r="CH22" s="67">
        <f>+Tabela13[[#This Row],[Colunas15]]</f>
        <v>1</v>
      </c>
      <c r="CI22" s="67">
        <f>+Tabela13[[#This Row],[Colunas15]]</f>
        <v>1</v>
      </c>
      <c r="CJ22" s="67">
        <f>+Tabela13[[#This Row],[Colunas15]]</f>
        <v>1</v>
      </c>
      <c r="CK22" s="67">
        <f>+Tabela13[[#This Row],[Colunas15]]</f>
        <v>1</v>
      </c>
      <c r="CL22" s="67">
        <f>+Tabela13[[#This Row],[Colunas15]]</f>
        <v>1</v>
      </c>
      <c r="CM22" s="67">
        <f>+Tabela13[[#This Row],[Colunas15]]</f>
        <v>1</v>
      </c>
      <c r="CN22" s="67">
        <f>+Tabela13[[#This Row],[Colunas15]]</f>
        <v>1</v>
      </c>
      <c r="CO22" s="67">
        <f>+Tabela13[[#This Row],[Colunas15]]</f>
        <v>1</v>
      </c>
      <c r="CP22" s="67">
        <f>+Tabela13[[#This Row],[Colunas15]]</f>
        <v>1</v>
      </c>
      <c r="CQ22" s="67">
        <f>+Tabela13[[#This Row],[Colunas15]]</f>
        <v>1</v>
      </c>
      <c r="CR22" s="67">
        <f>+Tabela13[[#This Row],[Colunas15]]</f>
        <v>1</v>
      </c>
      <c r="CS22" s="67">
        <f>+Tabela13[[#This Row],[Colunas15]]</f>
        <v>1</v>
      </c>
      <c r="CT22" s="67">
        <f>+Tabela13[[#This Row],[Colunas15]]</f>
        <v>1</v>
      </c>
      <c r="CU22" s="67">
        <f>+Tabela13[[#This Row],[Colunas15]]</f>
        <v>1</v>
      </c>
      <c r="CV22" s="67">
        <f>+Tabela13[[#This Row],[Colunas15]]</f>
        <v>1</v>
      </c>
      <c r="CW22" s="67">
        <f>+Tabela13[[#This Row],[Colunas15]]</f>
        <v>1</v>
      </c>
      <c r="CX22" s="67">
        <f>+Tabela13[[#This Row],[Colunas15]]</f>
        <v>1</v>
      </c>
      <c r="CY22" s="67">
        <f>+Tabela13[[#This Row],[Colunas15]]</f>
        <v>1</v>
      </c>
      <c r="CZ22" s="67">
        <f>+Tabela13[[#This Row],[Colunas15]]</f>
        <v>1</v>
      </c>
      <c r="DA22" s="67">
        <f>+Tabela13[[#This Row],[Colunas15]]</f>
        <v>1</v>
      </c>
      <c r="DB22" s="67">
        <f>+Tabela13[[#This Row],[Colunas15]]</f>
        <v>1</v>
      </c>
      <c r="DC22" s="67">
        <f>+Tabela13[[#This Row],[Colunas15]]</f>
        <v>1</v>
      </c>
      <c r="DD22" s="67">
        <f>+Tabela13[[#This Row],[Colunas15]]</f>
        <v>1</v>
      </c>
      <c r="DE22" s="67">
        <f>+Tabela13[[#This Row],[Colunas15]]</f>
        <v>1</v>
      </c>
      <c r="DF22" s="67">
        <f>+Tabela13[[#This Row],[Colunas15]]</f>
        <v>1</v>
      </c>
      <c r="DG22" s="67">
        <f>+Tabela13[[#This Row],[Colunas15]]</f>
        <v>1</v>
      </c>
      <c r="DH22" s="67">
        <f>+Tabela13[[#This Row],[Colunas15]]</f>
        <v>1</v>
      </c>
      <c r="DI22" s="67">
        <f>+Tabela13[[#This Row],[Colunas15]]</f>
        <v>1</v>
      </c>
      <c r="DJ22" s="67">
        <f>+Tabela13[[#This Row],[Colunas15]]</f>
        <v>1</v>
      </c>
      <c r="DK22" s="67">
        <f>+Tabela13[[#This Row],[Colunas15]]</f>
        <v>1</v>
      </c>
      <c r="DL22" s="67">
        <f>+Tabela13[[#This Row],[Colunas15]]</f>
        <v>1</v>
      </c>
      <c r="DM22" s="67">
        <f>+Tabela13[[#This Row],[Colunas15]]</f>
        <v>1</v>
      </c>
      <c r="DN22" s="67">
        <f>+Tabela13[[#This Row],[Colunas15]]</f>
        <v>1</v>
      </c>
      <c r="DO22" s="67">
        <f>+Tabela13[[#This Row],[Colunas15]]</f>
        <v>1</v>
      </c>
      <c r="DP22" s="67">
        <f>+Tabela13[[#This Row],[Colunas15]]</f>
        <v>1</v>
      </c>
      <c r="DQ22" s="67">
        <f>+Tabela13[[#This Row],[Colunas15]]</f>
        <v>1</v>
      </c>
      <c r="DR22" s="67">
        <f>+Tabela13[[#This Row],[Colunas15]]</f>
        <v>1</v>
      </c>
      <c r="DS22" s="67">
        <f>+Tabela13[[#This Row],[Colunas15]]</f>
        <v>1</v>
      </c>
      <c r="DT22" s="67">
        <f>+Tabela13[[#This Row],[Colunas15]]</f>
        <v>1</v>
      </c>
      <c r="DU22" s="67">
        <f>+Tabela13[[#This Row],[Colunas15]]</f>
        <v>1</v>
      </c>
      <c r="DV22" s="67">
        <f>+Tabela13[[#This Row],[Colunas15]]</f>
        <v>1</v>
      </c>
      <c r="DW22" s="67">
        <f>+Tabela13[[#This Row],[Colunas15]]</f>
        <v>1</v>
      </c>
      <c r="DX22" s="67">
        <f>+Tabela13[[#This Row],[Colunas15]]</f>
        <v>1</v>
      </c>
      <c r="DY22" s="67">
        <f>+Tabela13[[#This Row],[Colunas15]]</f>
        <v>1</v>
      </c>
      <c r="DZ22" s="67">
        <f>+Tabela13[[#This Row],[Colunas15]]</f>
        <v>1</v>
      </c>
      <c r="EA22" s="67">
        <f>+Tabela13[[#This Row],[Colunas15]]</f>
        <v>1</v>
      </c>
      <c r="EB22" s="67">
        <f>+Tabela13[[#This Row],[Colunas15]]</f>
        <v>1</v>
      </c>
      <c r="EC22" s="67">
        <f>+Tabela13[[#This Row],[Colunas15]]</f>
        <v>1</v>
      </c>
      <c r="ED22" s="67">
        <f>+Tabela13[[#This Row],[Colunas15]]</f>
        <v>1</v>
      </c>
      <c r="EE22" s="67">
        <f>+Tabela13[[#This Row],[Colunas15]]</f>
        <v>1</v>
      </c>
      <c r="EF22" s="67">
        <f>+Tabela13[[#This Row],[Colunas15]]</f>
        <v>1</v>
      </c>
      <c r="EG22" s="67">
        <f>+Tabela13[[#This Row],[Colunas15]]</f>
        <v>1</v>
      </c>
      <c r="EH22" s="67">
        <f>+Tabela13[[#This Row],[Colunas15]]</f>
        <v>1</v>
      </c>
      <c r="EI22" s="67">
        <f>+Tabela13[[#This Row],[Colunas15]]</f>
        <v>1</v>
      </c>
      <c r="EJ22" s="67">
        <f>+Tabela13[[#This Row],[Colunas15]]</f>
        <v>1</v>
      </c>
      <c r="EK22" s="67">
        <f>+Tabela13[[#This Row],[Colunas15]]</f>
        <v>1</v>
      </c>
      <c r="EL22" s="67">
        <f>+Tabela13[[#This Row],[Colunas15]]</f>
        <v>1</v>
      </c>
      <c r="EM22" s="67">
        <f>+Tabela13[[#This Row],[Colunas15]]</f>
        <v>1</v>
      </c>
      <c r="EN22" s="67">
        <f>+Tabela13[[#This Row],[Colunas15]]</f>
        <v>1</v>
      </c>
      <c r="EO22" s="67">
        <f>+Tabela13[[#This Row],[Colunas15]]</f>
        <v>1</v>
      </c>
      <c r="EP22" s="67">
        <f>+Tabela13[[#This Row],[Colunas15]]</f>
        <v>1</v>
      </c>
      <c r="EQ22" s="67">
        <f>+Tabela13[[#This Row],[Colunas15]]</f>
        <v>1</v>
      </c>
      <c r="ER22" s="67">
        <f>+Tabela13[[#This Row],[Colunas15]]</f>
        <v>1</v>
      </c>
      <c r="ES22" s="67">
        <f>+Tabela13[[#This Row],[Colunas15]]</f>
        <v>1</v>
      </c>
      <c r="ET22" s="67">
        <f>+Tabela13[[#This Row],[Colunas15]]</f>
        <v>1</v>
      </c>
      <c r="EU22" s="67">
        <f>+Tabela13[[#This Row],[Colunas15]]</f>
        <v>1</v>
      </c>
      <c r="EV22" s="67">
        <f>+Tabela13[[#This Row],[Colunas15]]</f>
        <v>1</v>
      </c>
      <c r="EW22" s="67">
        <f>+Tabela13[[#This Row],[Colunas15]]</f>
        <v>1</v>
      </c>
      <c r="EX22" s="67">
        <f>+Tabela13[[#This Row],[Colunas15]]</f>
        <v>1</v>
      </c>
      <c r="EY22" s="67">
        <f>+Tabela13[[#This Row],[Colunas15]]</f>
        <v>1</v>
      </c>
      <c r="EZ22" s="67">
        <f>+Tabela13[[#This Row],[Colunas15]]</f>
        <v>1</v>
      </c>
      <c r="FA22" s="67">
        <f>+Tabela13[[#This Row],[Colunas15]]</f>
        <v>1</v>
      </c>
      <c r="FB22" s="67">
        <f>+Tabela13[[#This Row],[Colunas15]]</f>
        <v>1</v>
      </c>
      <c r="FC22" s="67">
        <f>+Tabela13[[#This Row],[Colunas15]]</f>
        <v>1</v>
      </c>
      <c r="FD22" s="67">
        <f>+Tabela13[[#This Row],[Colunas15]]</f>
        <v>1</v>
      </c>
      <c r="FE22" s="67">
        <f>+Tabela13[[#This Row],[Colunas15]]</f>
        <v>1</v>
      </c>
      <c r="FF22" s="67">
        <f>+Tabela13[[#This Row],[Colunas15]]</f>
        <v>1</v>
      </c>
      <c r="FG22" s="67">
        <f>+Tabela13[[#This Row],[Colunas15]]</f>
        <v>1</v>
      </c>
      <c r="FH22" s="67">
        <f>+Tabela13[[#This Row],[Colunas15]]</f>
        <v>1</v>
      </c>
      <c r="FI22" s="67">
        <f>+Tabela13[[#This Row],[Colunas15]]</f>
        <v>1</v>
      </c>
      <c r="FJ22" s="67">
        <f>+Tabela13[[#This Row],[Colunas15]]</f>
        <v>1</v>
      </c>
      <c r="FK22" s="67">
        <f>+Tabela13[[#This Row],[Colunas15]]</f>
        <v>1</v>
      </c>
      <c r="FL22" s="67">
        <f>+Tabela13[[#This Row],[Colunas15]]</f>
        <v>1</v>
      </c>
      <c r="FM22" s="67">
        <f>+Tabela13[[#This Row],[Colunas15]]</f>
        <v>1</v>
      </c>
      <c r="FN22" s="67">
        <f>+Tabela13[[#This Row],[Colunas15]]</f>
        <v>1</v>
      </c>
      <c r="FO22" s="67">
        <f>+Tabela13[[#This Row],[Colunas15]]</f>
        <v>1</v>
      </c>
      <c r="FP22" s="67">
        <f>+Tabela13[[#This Row],[Colunas15]]</f>
        <v>1</v>
      </c>
      <c r="FQ22" s="67">
        <f>+Tabela13[[#This Row],[Colunas15]]</f>
        <v>1</v>
      </c>
      <c r="FR22" s="67">
        <f>+Tabela13[[#This Row],[Colunas15]]</f>
        <v>1</v>
      </c>
      <c r="FS22" s="67">
        <f>+Tabela13[[#This Row],[Colunas15]]</f>
        <v>1</v>
      </c>
      <c r="FT22" s="67">
        <f>+Tabela13[[#This Row],[Colunas15]]</f>
        <v>1</v>
      </c>
      <c r="FU22" s="67">
        <f>+Tabela13[[#This Row],[Colunas15]]</f>
        <v>1</v>
      </c>
      <c r="FV22" s="67">
        <f>+Tabela13[[#This Row],[Colunas15]]</f>
        <v>1</v>
      </c>
      <c r="FW22" s="67">
        <f>+Tabela13[[#This Row],[Colunas15]]</f>
        <v>1</v>
      </c>
      <c r="FX22" s="67">
        <f>+Tabela13[[#This Row],[Colunas15]]</f>
        <v>1</v>
      </c>
      <c r="FY22" s="67">
        <f>+Tabela13[[#This Row],[Colunas15]]</f>
        <v>1</v>
      </c>
      <c r="FZ22" s="67">
        <f>+Tabela13[[#This Row],[Colunas15]]</f>
        <v>1</v>
      </c>
      <c r="GA22" s="67">
        <f>+Tabela13[[#This Row],[Colunas15]]</f>
        <v>1</v>
      </c>
      <c r="GB22" s="67">
        <f>+Tabela13[[#This Row],[Colunas15]]</f>
        <v>1</v>
      </c>
      <c r="GC22" s="67">
        <f>+Tabela13[[#This Row],[Colunas15]]</f>
        <v>1</v>
      </c>
      <c r="GD22" s="67">
        <f>+Tabela13[[#This Row],[Colunas15]]</f>
        <v>1</v>
      </c>
      <c r="GE22" s="67">
        <f>+Tabela13[[#This Row],[Colunas15]]</f>
        <v>1</v>
      </c>
      <c r="GF22" s="67">
        <f>+Tabela13[[#This Row],[Colunas15]]</f>
        <v>1</v>
      </c>
      <c r="GG22" s="67">
        <f>+Tabela13[[#This Row],[Colunas15]]</f>
        <v>1</v>
      </c>
      <c r="GH22" s="67">
        <f>+Tabela13[[#This Row],[Colunas15]]</f>
        <v>1</v>
      </c>
      <c r="GI22" s="67">
        <f>+Tabela13[[#This Row],[Colunas15]]</f>
        <v>1</v>
      </c>
      <c r="GJ22" s="67">
        <f>+Tabela13[[#This Row],[Colunas15]]</f>
        <v>1</v>
      </c>
      <c r="GK22" s="67">
        <f>+Tabela13[[#This Row],[Colunas15]]</f>
        <v>1</v>
      </c>
      <c r="GL22" s="67">
        <f>+Tabela13[[#This Row],[Colunas15]]</f>
        <v>1</v>
      </c>
      <c r="GM22" s="67">
        <f>+Tabela13[[#This Row],[Colunas15]]</f>
        <v>1</v>
      </c>
      <c r="GN22" s="67">
        <f>+Tabela13[[#This Row],[Colunas15]]</f>
        <v>1</v>
      </c>
      <c r="GO22" s="67">
        <f>+Tabela13[[#This Row],[Colunas15]]</f>
        <v>1</v>
      </c>
      <c r="GP22" s="67">
        <f>+Tabela13[[#This Row],[Colunas15]]</f>
        <v>1</v>
      </c>
      <c r="GQ22" s="67">
        <f>+Tabela13[[#This Row],[Colunas15]]</f>
        <v>1</v>
      </c>
      <c r="GR22" s="67">
        <f>+Tabela13[[#This Row],[Colunas15]]</f>
        <v>1</v>
      </c>
      <c r="GS22" s="67">
        <f>+Tabela13[[#This Row],[Colunas15]]</f>
        <v>1</v>
      </c>
      <c r="GT22" s="67">
        <f>+Tabela13[[#This Row],[Colunas15]]</f>
        <v>1</v>
      </c>
      <c r="GU22" s="67">
        <f>+Tabela13[[#This Row],[Colunas15]]</f>
        <v>1</v>
      </c>
      <c r="GV22" s="67">
        <f>+Tabela13[[#This Row],[Colunas15]]</f>
        <v>1</v>
      </c>
      <c r="GW22" s="67">
        <f>+Tabela13[[#This Row],[Colunas15]]</f>
        <v>1</v>
      </c>
      <c r="GX22" s="67">
        <f>+Tabela13[[#This Row],[Colunas15]]</f>
        <v>1</v>
      </c>
      <c r="GY22" s="67">
        <f>+Tabela13[[#This Row],[Colunas15]]</f>
        <v>1</v>
      </c>
      <c r="GZ22" s="67">
        <f>+Tabela13[[#This Row],[Colunas15]]</f>
        <v>1</v>
      </c>
      <c r="HA22" s="67">
        <f>+Tabela13[[#This Row],[Colunas15]]</f>
        <v>1</v>
      </c>
      <c r="HB22" s="67">
        <f>+Tabela13[[#This Row],[Colunas15]]</f>
        <v>1</v>
      </c>
      <c r="HC22" s="67">
        <f>+Tabela13[[#This Row],[Colunas15]]</f>
        <v>1</v>
      </c>
      <c r="HD22" s="67">
        <f>+Tabela13[[#This Row],[Colunas15]]</f>
        <v>1</v>
      </c>
      <c r="HE22" s="67">
        <f>+Tabela13[[#This Row],[Colunas15]]</f>
        <v>1</v>
      </c>
      <c r="HF22" s="67">
        <f>+Tabela13[[#This Row],[Colunas15]]</f>
        <v>1</v>
      </c>
      <c r="HG22" s="67">
        <f>+Tabela13[[#This Row],[Colunas15]]</f>
        <v>1</v>
      </c>
      <c r="HH22" s="67">
        <f>+Tabela13[[#This Row],[Colunas15]]</f>
        <v>1</v>
      </c>
      <c r="HI22" s="67">
        <f>+Tabela13[[#This Row],[Colunas15]]</f>
        <v>1</v>
      </c>
      <c r="HJ22" s="67">
        <f>+Tabela13[[#This Row],[Colunas15]]</f>
        <v>1</v>
      </c>
      <c r="HK22" s="67">
        <f>+Tabela13[[#This Row],[Colunas15]]</f>
        <v>1</v>
      </c>
      <c r="HL22" s="67">
        <f>+Tabela13[[#This Row],[Colunas15]]</f>
        <v>1</v>
      </c>
      <c r="HM22" s="67">
        <f>+Tabela13[[#This Row],[Colunas15]]</f>
        <v>1</v>
      </c>
      <c r="HN22" s="67">
        <f>+Tabela13[[#This Row],[Colunas15]]</f>
        <v>1</v>
      </c>
      <c r="HO22" s="67">
        <f>+Tabela13[[#This Row],[Colunas15]]</f>
        <v>1</v>
      </c>
      <c r="HP22" s="67">
        <f>+Tabela13[[#This Row],[Colunas15]]</f>
        <v>1</v>
      </c>
      <c r="HQ22" s="67">
        <f>+Tabela13[[#This Row],[Colunas15]]</f>
        <v>1</v>
      </c>
      <c r="HR22" s="67">
        <f>+Tabela13[[#This Row],[Colunas15]]</f>
        <v>1</v>
      </c>
      <c r="HS22" s="67">
        <f>+Tabela13[[#This Row],[Colunas15]]</f>
        <v>1</v>
      </c>
      <c r="HT22" s="67">
        <f>+Tabela13[[#This Row],[Colunas15]]</f>
        <v>1</v>
      </c>
      <c r="HU22" s="67">
        <f>+Tabela13[[#This Row],[Colunas15]]</f>
        <v>1</v>
      </c>
      <c r="HV22" s="67">
        <f>+Tabela13[[#This Row],[Colunas15]]</f>
        <v>1</v>
      </c>
      <c r="HW22" s="67">
        <f>+Tabela13[[#This Row],[Colunas15]]</f>
        <v>1</v>
      </c>
      <c r="HX22" s="67">
        <f>+Tabela13[[#This Row],[Colunas15]]</f>
        <v>1</v>
      </c>
      <c r="HY22" s="67">
        <f>+Tabela13[[#This Row],[Colunas15]]</f>
        <v>1</v>
      </c>
      <c r="HZ22" s="67">
        <f>+Tabela13[[#This Row],[Colunas15]]</f>
        <v>1</v>
      </c>
      <c r="IA22" s="67">
        <f>+Tabela13[[#This Row],[Colunas15]]</f>
        <v>1</v>
      </c>
      <c r="IB22" s="67">
        <f>+Tabela13[[#This Row],[Colunas15]]</f>
        <v>1</v>
      </c>
      <c r="IC22" s="67">
        <f>+Tabela13[[#This Row],[Colunas15]]</f>
        <v>1</v>
      </c>
      <c r="ID22" s="67">
        <f>+Tabela13[[#This Row],[Colunas15]]</f>
        <v>1</v>
      </c>
      <c r="IE22" s="67">
        <f>+Tabela13[[#This Row],[Colunas15]]</f>
        <v>1</v>
      </c>
      <c r="IF22" s="67">
        <f>+Tabela13[[#This Row],[Colunas15]]</f>
        <v>1</v>
      </c>
      <c r="IG22" s="67">
        <f>+Tabela13[[#This Row],[Colunas15]]</f>
        <v>1</v>
      </c>
      <c r="IH22" s="67">
        <f>+Tabela13[[#This Row],[Colunas15]]</f>
        <v>1</v>
      </c>
      <c r="II22" s="67">
        <f>+Tabela13[[#This Row],[Colunas15]]</f>
        <v>1</v>
      </c>
      <c r="IJ22" s="67">
        <f>+Tabela13[[#This Row],[Colunas15]]</f>
        <v>1</v>
      </c>
      <c r="IK22" s="67">
        <f>+Tabela13[[#This Row],[Colunas15]]</f>
        <v>1</v>
      </c>
      <c r="IL22" s="67">
        <f>+Tabela13[[#This Row],[Colunas15]]</f>
        <v>1</v>
      </c>
    </row>
    <row r="23" spans="1:246" s="34" customFormat="1" x14ac:dyDescent="0.2">
      <c r="A23" s="128"/>
      <c r="B23" s="69" t="s">
        <v>377</v>
      </c>
      <c r="C23" s="69" t="s">
        <v>369</v>
      </c>
      <c r="D23" s="478" t="s">
        <v>371</v>
      </c>
      <c r="E23" s="478">
        <v>1</v>
      </c>
      <c r="F23" s="37"/>
      <c r="G23" s="477">
        <f>+Tabela13[[#This Row],[Colunas8]]</f>
        <v>1</v>
      </c>
      <c r="H23" s="63">
        <f>+Tabela13[[#This Row],[Colunas15]]</f>
        <v>1</v>
      </c>
      <c r="I23" s="63">
        <f>+Tabela13[[#This Row],[Colunas15]]</f>
        <v>1</v>
      </c>
      <c r="J23" s="63">
        <f>+Tabela13[[#This Row],[Colunas15]]</f>
        <v>1</v>
      </c>
      <c r="K23" s="63">
        <f>+Tabela13[[#This Row],[Colunas15]]</f>
        <v>1</v>
      </c>
      <c r="L23" s="63">
        <f>+Tabela13[[#This Row],[Colunas15]]</f>
        <v>1</v>
      </c>
      <c r="M23" s="63">
        <f>+Tabela13[[#This Row],[Colunas15]]</f>
        <v>1</v>
      </c>
      <c r="N23" s="63">
        <f>+Tabela13[[#This Row],[Colunas15]]</f>
        <v>1</v>
      </c>
      <c r="O23" s="63">
        <f>+Tabela13[[#This Row],[Colunas15]]</f>
        <v>1</v>
      </c>
      <c r="P23" s="63">
        <f>+Tabela13[[#This Row],[Colunas15]]</f>
        <v>1</v>
      </c>
      <c r="Q23" s="63">
        <f>+Tabela13[[#This Row],[Colunas15]]</f>
        <v>1</v>
      </c>
      <c r="R23" s="63">
        <f>+Tabela13[[#This Row],[Colunas15]]</f>
        <v>1</v>
      </c>
      <c r="S23" s="63">
        <f>+Tabela13[[#This Row],[Colunas15]]</f>
        <v>1</v>
      </c>
      <c r="T23" s="63">
        <f>+Tabela13[[#This Row],[Colunas15]]</f>
        <v>1</v>
      </c>
      <c r="U23" s="63">
        <f>+Tabela13[[#This Row],[Colunas15]]</f>
        <v>1</v>
      </c>
      <c r="V23" s="63">
        <f>+Tabela13[[#This Row],[Colunas15]]</f>
        <v>1</v>
      </c>
      <c r="W23" s="63">
        <f>+Tabela13[[#This Row],[Colunas15]]</f>
        <v>1</v>
      </c>
      <c r="X23" s="63">
        <f>+Tabela13[[#This Row],[Colunas15]]</f>
        <v>1</v>
      </c>
      <c r="Y23" s="63">
        <f>+Tabela13[[#This Row],[Colunas15]]</f>
        <v>1</v>
      </c>
      <c r="Z23" s="63">
        <f>+Tabela13[[#This Row],[Colunas15]]</f>
        <v>1</v>
      </c>
      <c r="AA23" s="63">
        <f>+Tabela13[[#This Row],[Colunas15]]</f>
        <v>1</v>
      </c>
      <c r="AB23" s="63">
        <f>+Tabela13[[#This Row],[Colunas15]]</f>
        <v>1</v>
      </c>
      <c r="AC23" s="63">
        <f>+Tabela13[[#This Row],[Colunas15]]</f>
        <v>1</v>
      </c>
      <c r="AD23" s="63">
        <f>+Tabela13[[#This Row],[Colunas15]]</f>
        <v>1</v>
      </c>
      <c r="AE23" s="63">
        <f>+Tabela13[[#This Row],[Colunas15]]</f>
        <v>1</v>
      </c>
      <c r="AF23" s="63">
        <f>+Tabela13[[#This Row],[Colunas15]]</f>
        <v>1</v>
      </c>
      <c r="AG23" s="63">
        <f>+Tabela13[[#This Row],[Colunas15]]</f>
        <v>1</v>
      </c>
      <c r="AH23" s="63">
        <f>+Tabela13[[#This Row],[Colunas15]]</f>
        <v>1</v>
      </c>
      <c r="AI23" s="63">
        <f>+Tabela13[[#This Row],[Colunas15]]</f>
        <v>1</v>
      </c>
      <c r="AJ23" s="63">
        <f>+Tabela13[[#This Row],[Colunas15]]</f>
        <v>1</v>
      </c>
      <c r="AK23" s="63">
        <f>+Tabela13[[#This Row],[Colunas15]]</f>
        <v>1</v>
      </c>
      <c r="AL23" s="63">
        <f>+Tabela13[[#This Row],[Colunas15]]</f>
        <v>1</v>
      </c>
      <c r="AM23" s="63">
        <f>+Tabela13[[#This Row],[Colunas15]]</f>
        <v>1</v>
      </c>
      <c r="AN23" s="63">
        <f>+Tabela13[[#This Row],[Colunas15]]</f>
        <v>1</v>
      </c>
      <c r="AO23" s="63">
        <f>+Tabela13[[#This Row],[Colunas15]]</f>
        <v>1</v>
      </c>
      <c r="AP23" s="63">
        <f>+Tabela13[[#This Row],[Colunas15]]</f>
        <v>1</v>
      </c>
      <c r="AQ23" s="63">
        <f>+Tabela13[[#This Row],[Colunas15]]</f>
        <v>1</v>
      </c>
      <c r="AR23" s="63">
        <f>+Tabela13[[#This Row],[Colunas15]]</f>
        <v>1</v>
      </c>
      <c r="AS23" s="63">
        <f>+Tabela13[[#This Row],[Colunas15]]</f>
        <v>1</v>
      </c>
      <c r="AT23" s="63">
        <f>+Tabela13[[#This Row],[Colunas15]]</f>
        <v>1</v>
      </c>
      <c r="AU23" s="63">
        <f>+Tabela13[[#This Row],[Colunas15]]</f>
        <v>1</v>
      </c>
      <c r="AV23" s="63">
        <f>+Tabela13[[#This Row],[Colunas15]]</f>
        <v>1</v>
      </c>
      <c r="AW23" s="63">
        <f>+Tabela13[[#This Row],[Colunas15]]</f>
        <v>1</v>
      </c>
      <c r="AX23" s="63">
        <f>+Tabela13[[#This Row],[Colunas15]]</f>
        <v>1</v>
      </c>
      <c r="AY23" s="63">
        <f>+Tabela13[[#This Row],[Colunas15]]</f>
        <v>1</v>
      </c>
      <c r="AZ23" s="63">
        <f>+Tabela13[[#This Row],[Colunas15]]</f>
        <v>1</v>
      </c>
      <c r="BA23" s="63">
        <f>+Tabela13[[#This Row],[Colunas15]]</f>
        <v>1</v>
      </c>
      <c r="BB23" s="63">
        <f>+Tabela13[[#This Row],[Colunas15]]</f>
        <v>1</v>
      </c>
      <c r="BC23" s="63">
        <f>+Tabela13[[#This Row],[Colunas15]]</f>
        <v>1</v>
      </c>
      <c r="BD23" s="63">
        <f>+Tabela13[[#This Row],[Colunas15]]</f>
        <v>1</v>
      </c>
      <c r="BE23" s="63">
        <f>+Tabela13[[#This Row],[Colunas15]]</f>
        <v>1</v>
      </c>
      <c r="BF23" s="63">
        <f>+Tabela13[[#This Row],[Colunas15]]</f>
        <v>1</v>
      </c>
      <c r="BG23" s="63">
        <f>+Tabela13[[#This Row],[Colunas15]]</f>
        <v>1</v>
      </c>
      <c r="BH23" s="63">
        <f>+Tabela13[[#This Row],[Colunas15]]</f>
        <v>1</v>
      </c>
      <c r="BI23" s="63">
        <f>+Tabela13[[#This Row],[Colunas15]]</f>
        <v>1</v>
      </c>
      <c r="BJ23" s="63">
        <f>+Tabela13[[#This Row],[Colunas15]]</f>
        <v>1</v>
      </c>
      <c r="BK23" s="63">
        <f>+Tabela13[[#This Row],[Colunas15]]</f>
        <v>1</v>
      </c>
      <c r="BL23" s="63">
        <f>+Tabela13[[#This Row],[Colunas15]]</f>
        <v>1</v>
      </c>
      <c r="BM23" s="63">
        <f>+Tabela13[[#This Row],[Colunas15]]</f>
        <v>1</v>
      </c>
      <c r="BN23" s="63">
        <f>+Tabela13[[#This Row],[Colunas15]]</f>
        <v>1</v>
      </c>
      <c r="BO23" s="63">
        <f>+Tabela13[[#This Row],[Colunas15]]</f>
        <v>1</v>
      </c>
      <c r="BP23" s="63">
        <f>+Tabela13[[#This Row],[Colunas15]]</f>
        <v>1</v>
      </c>
      <c r="BQ23" s="63">
        <f>+Tabela13[[#This Row],[Colunas15]]</f>
        <v>1</v>
      </c>
      <c r="BR23" s="63">
        <f>+Tabela13[[#This Row],[Colunas15]]</f>
        <v>1</v>
      </c>
      <c r="BS23" s="63">
        <f>+Tabela13[[#This Row],[Colunas15]]</f>
        <v>1</v>
      </c>
      <c r="BT23" s="63">
        <f>+Tabela13[[#This Row],[Colunas15]]</f>
        <v>1</v>
      </c>
      <c r="BU23" s="63">
        <f>+Tabela13[[#This Row],[Colunas15]]</f>
        <v>1</v>
      </c>
      <c r="BV23" s="63">
        <f>+Tabela13[[#This Row],[Colunas15]]</f>
        <v>1</v>
      </c>
      <c r="BW23" s="63">
        <f>+Tabela13[[#This Row],[Colunas15]]</f>
        <v>1</v>
      </c>
      <c r="BX23" s="63">
        <f>+Tabela13[[#This Row],[Colunas15]]</f>
        <v>1</v>
      </c>
      <c r="BY23" s="63">
        <f>+Tabela13[[#This Row],[Colunas15]]</f>
        <v>1</v>
      </c>
      <c r="BZ23" s="63">
        <f>+Tabela13[[#This Row],[Colunas15]]</f>
        <v>1</v>
      </c>
      <c r="CA23" s="63">
        <f>+Tabela13[[#This Row],[Colunas15]]</f>
        <v>1</v>
      </c>
      <c r="CB23" s="63">
        <f>+Tabela13[[#This Row],[Colunas15]]</f>
        <v>1</v>
      </c>
      <c r="CC23" s="63">
        <f>+Tabela13[[#This Row],[Colunas15]]</f>
        <v>1</v>
      </c>
      <c r="CD23" s="63">
        <f>+Tabela13[[#This Row],[Colunas15]]</f>
        <v>1</v>
      </c>
      <c r="CE23" s="63">
        <f>+Tabela13[[#This Row],[Colunas15]]</f>
        <v>1</v>
      </c>
      <c r="CF23" s="63">
        <f>+Tabela13[[#This Row],[Colunas15]]</f>
        <v>1</v>
      </c>
      <c r="CG23" s="63">
        <f>+Tabela13[[#This Row],[Colunas15]]</f>
        <v>1</v>
      </c>
      <c r="CH23" s="63">
        <f>+Tabela13[[#This Row],[Colunas15]]</f>
        <v>1</v>
      </c>
      <c r="CI23" s="63">
        <f>+Tabela13[[#This Row],[Colunas15]]</f>
        <v>1</v>
      </c>
      <c r="CJ23" s="63">
        <f>+Tabela13[[#This Row],[Colunas15]]</f>
        <v>1</v>
      </c>
      <c r="CK23" s="63">
        <f>+Tabela13[[#This Row],[Colunas15]]</f>
        <v>1</v>
      </c>
      <c r="CL23" s="63">
        <f>+Tabela13[[#This Row],[Colunas15]]</f>
        <v>1</v>
      </c>
      <c r="CM23" s="63">
        <f>+Tabela13[[#This Row],[Colunas15]]</f>
        <v>1</v>
      </c>
      <c r="CN23" s="63">
        <f>+Tabela13[[#This Row],[Colunas15]]</f>
        <v>1</v>
      </c>
      <c r="CO23" s="63">
        <f>+Tabela13[[#This Row],[Colunas15]]</f>
        <v>1</v>
      </c>
      <c r="CP23" s="63">
        <f>+Tabela13[[#This Row],[Colunas15]]</f>
        <v>1</v>
      </c>
      <c r="CQ23" s="63">
        <f>+Tabela13[[#This Row],[Colunas15]]</f>
        <v>1</v>
      </c>
      <c r="CR23" s="63">
        <f>+Tabela13[[#This Row],[Colunas15]]</f>
        <v>1</v>
      </c>
      <c r="CS23" s="63">
        <f>+Tabela13[[#This Row],[Colunas15]]</f>
        <v>1</v>
      </c>
      <c r="CT23" s="63">
        <f>+Tabela13[[#This Row],[Colunas15]]</f>
        <v>1</v>
      </c>
      <c r="CU23" s="63">
        <f>+Tabela13[[#This Row],[Colunas15]]</f>
        <v>1</v>
      </c>
      <c r="CV23" s="63">
        <f>+Tabela13[[#This Row],[Colunas15]]</f>
        <v>1</v>
      </c>
      <c r="CW23" s="63">
        <f>+Tabela13[[#This Row],[Colunas15]]</f>
        <v>1</v>
      </c>
      <c r="CX23" s="63">
        <f>+Tabela13[[#This Row],[Colunas15]]</f>
        <v>1</v>
      </c>
      <c r="CY23" s="63">
        <f>+Tabela13[[#This Row],[Colunas15]]</f>
        <v>1</v>
      </c>
      <c r="CZ23" s="63">
        <f>+Tabela13[[#This Row],[Colunas15]]</f>
        <v>1</v>
      </c>
      <c r="DA23" s="63">
        <f>+Tabela13[[#This Row],[Colunas15]]</f>
        <v>1</v>
      </c>
      <c r="DB23" s="63">
        <f>+Tabela13[[#This Row],[Colunas15]]</f>
        <v>1</v>
      </c>
      <c r="DC23" s="63">
        <f>+Tabela13[[#This Row],[Colunas15]]</f>
        <v>1</v>
      </c>
      <c r="DD23" s="63">
        <f>+Tabela13[[#This Row],[Colunas15]]</f>
        <v>1</v>
      </c>
      <c r="DE23" s="63">
        <f>+Tabela13[[#This Row],[Colunas15]]</f>
        <v>1</v>
      </c>
      <c r="DF23" s="63">
        <f>+Tabela13[[#This Row],[Colunas15]]</f>
        <v>1</v>
      </c>
      <c r="DG23" s="63">
        <f>+Tabela13[[#This Row],[Colunas15]]</f>
        <v>1</v>
      </c>
      <c r="DH23" s="63">
        <f>+Tabela13[[#This Row],[Colunas15]]</f>
        <v>1</v>
      </c>
      <c r="DI23" s="63">
        <f>+Tabela13[[#This Row],[Colunas15]]</f>
        <v>1</v>
      </c>
      <c r="DJ23" s="63">
        <f>+Tabela13[[#This Row],[Colunas15]]</f>
        <v>1</v>
      </c>
      <c r="DK23" s="63">
        <f>+Tabela13[[#This Row],[Colunas15]]</f>
        <v>1</v>
      </c>
      <c r="DL23" s="63">
        <f>+Tabela13[[#This Row],[Colunas15]]</f>
        <v>1</v>
      </c>
      <c r="DM23" s="63">
        <f>+Tabela13[[#This Row],[Colunas15]]</f>
        <v>1</v>
      </c>
      <c r="DN23" s="63">
        <f>+Tabela13[[#This Row],[Colunas15]]</f>
        <v>1</v>
      </c>
      <c r="DO23" s="63">
        <f>+Tabela13[[#This Row],[Colunas15]]</f>
        <v>1</v>
      </c>
      <c r="DP23" s="63">
        <f>+Tabela13[[#This Row],[Colunas15]]</f>
        <v>1</v>
      </c>
      <c r="DQ23" s="63">
        <f>+Tabela13[[#This Row],[Colunas15]]</f>
        <v>1</v>
      </c>
      <c r="DR23" s="63">
        <f>+Tabela13[[#This Row],[Colunas15]]</f>
        <v>1</v>
      </c>
      <c r="DS23" s="63">
        <f>+Tabela13[[#This Row],[Colunas15]]</f>
        <v>1</v>
      </c>
      <c r="DT23" s="63">
        <f>+Tabela13[[#This Row],[Colunas15]]</f>
        <v>1</v>
      </c>
      <c r="DU23" s="63">
        <f>+Tabela13[[#This Row],[Colunas15]]</f>
        <v>1</v>
      </c>
      <c r="DV23" s="63">
        <f>+Tabela13[[#This Row],[Colunas15]]</f>
        <v>1</v>
      </c>
      <c r="DW23" s="63">
        <f>+Tabela13[[#This Row],[Colunas15]]</f>
        <v>1</v>
      </c>
      <c r="DX23" s="63">
        <f>+Tabela13[[#This Row],[Colunas15]]</f>
        <v>1</v>
      </c>
      <c r="DY23" s="63">
        <f>+Tabela13[[#This Row],[Colunas15]]</f>
        <v>1</v>
      </c>
      <c r="DZ23" s="63">
        <f>+Tabela13[[#This Row],[Colunas15]]</f>
        <v>1</v>
      </c>
      <c r="EA23" s="63">
        <f>+Tabela13[[#This Row],[Colunas15]]</f>
        <v>1</v>
      </c>
      <c r="EB23" s="63">
        <f>+Tabela13[[#This Row],[Colunas15]]</f>
        <v>1</v>
      </c>
      <c r="EC23" s="63">
        <f>+Tabela13[[#This Row],[Colunas15]]</f>
        <v>1</v>
      </c>
      <c r="ED23" s="63">
        <f>+Tabela13[[#This Row],[Colunas15]]</f>
        <v>1</v>
      </c>
      <c r="EE23" s="63">
        <f>+Tabela13[[#This Row],[Colunas15]]</f>
        <v>1</v>
      </c>
      <c r="EF23" s="63">
        <f>+Tabela13[[#This Row],[Colunas15]]</f>
        <v>1</v>
      </c>
      <c r="EG23" s="63">
        <f>+Tabela13[[#This Row],[Colunas15]]</f>
        <v>1</v>
      </c>
      <c r="EH23" s="63">
        <f>+Tabela13[[#This Row],[Colunas15]]</f>
        <v>1</v>
      </c>
      <c r="EI23" s="63">
        <f>+Tabela13[[#This Row],[Colunas15]]</f>
        <v>1</v>
      </c>
      <c r="EJ23" s="63">
        <f>+Tabela13[[#This Row],[Colunas15]]</f>
        <v>1</v>
      </c>
      <c r="EK23" s="63">
        <f>+Tabela13[[#This Row],[Colunas15]]</f>
        <v>1</v>
      </c>
      <c r="EL23" s="63">
        <f>+Tabela13[[#This Row],[Colunas15]]</f>
        <v>1</v>
      </c>
      <c r="EM23" s="63">
        <f>+Tabela13[[#This Row],[Colunas15]]</f>
        <v>1</v>
      </c>
      <c r="EN23" s="63">
        <f>+Tabela13[[#This Row],[Colunas15]]</f>
        <v>1</v>
      </c>
      <c r="EO23" s="63">
        <f>+Tabela13[[#This Row],[Colunas15]]</f>
        <v>1</v>
      </c>
      <c r="EP23" s="63">
        <f>+Tabela13[[#This Row],[Colunas15]]</f>
        <v>1</v>
      </c>
      <c r="EQ23" s="63">
        <f>+Tabela13[[#This Row],[Colunas15]]</f>
        <v>1</v>
      </c>
      <c r="ER23" s="63">
        <f>+Tabela13[[#This Row],[Colunas15]]</f>
        <v>1</v>
      </c>
      <c r="ES23" s="63">
        <f>+Tabela13[[#This Row],[Colunas15]]</f>
        <v>1</v>
      </c>
      <c r="ET23" s="63">
        <f>+Tabela13[[#This Row],[Colunas15]]</f>
        <v>1</v>
      </c>
      <c r="EU23" s="63">
        <f>+Tabela13[[#This Row],[Colunas15]]</f>
        <v>1</v>
      </c>
      <c r="EV23" s="63">
        <f>+Tabela13[[#This Row],[Colunas15]]</f>
        <v>1</v>
      </c>
      <c r="EW23" s="63">
        <f>+Tabela13[[#This Row],[Colunas15]]</f>
        <v>1</v>
      </c>
      <c r="EX23" s="63">
        <f>+Tabela13[[#This Row],[Colunas15]]</f>
        <v>1</v>
      </c>
      <c r="EY23" s="63">
        <f>+Tabela13[[#This Row],[Colunas15]]</f>
        <v>1</v>
      </c>
      <c r="EZ23" s="63">
        <f>+Tabela13[[#This Row],[Colunas15]]</f>
        <v>1</v>
      </c>
      <c r="FA23" s="63">
        <f>+Tabela13[[#This Row],[Colunas15]]</f>
        <v>1</v>
      </c>
      <c r="FB23" s="63">
        <f>+Tabela13[[#This Row],[Colunas15]]</f>
        <v>1</v>
      </c>
      <c r="FC23" s="63">
        <f>+Tabela13[[#This Row],[Colunas15]]</f>
        <v>1</v>
      </c>
      <c r="FD23" s="63">
        <f>+Tabela13[[#This Row],[Colunas15]]</f>
        <v>1</v>
      </c>
      <c r="FE23" s="63">
        <f>+Tabela13[[#This Row],[Colunas15]]</f>
        <v>1</v>
      </c>
      <c r="FF23" s="63">
        <f>+Tabela13[[#This Row],[Colunas15]]</f>
        <v>1</v>
      </c>
      <c r="FG23" s="63">
        <f>+Tabela13[[#This Row],[Colunas15]]</f>
        <v>1</v>
      </c>
      <c r="FH23" s="63">
        <f>+Tabela13[[#This Row],[Colunas15]]</f>
        <v>1</v>
      </c>
      <c r="FI23" s="63">
        <f>+Tabela13[[#This Row],[Colunas15]]</f>
        <v>1</v>
      </c>
      <c r="FJ23" s="63">
        <f>+Tabela13[[#This Row],[Colunas15]]</f>
        <v>1</v>
      </c>
      <c r="FK23" s="63">
        <f>+Tabela13[[#This Row],[Colunas15]]</f>
        <v>1</v>
      </c>
      <c r="FL23" s="63">
        <f>+Tabela13[[#This Row],[Colunas15]]</f>
        <v>1</v>
      </c>
      <c r="FM23" s="63">
        <f>+Tabela13[[#This Row],[Colunas15]]</f>
        <v>1</v>
      </c>
      <c r="FN23" s="63">
        <f>+Tabela13[[#This Row],[Colunas15]]</f>
        <v>1</v>
      </c>
      <c r="FO23" s="63">
        <f>+Tabela13[[#This Row],[Colunas15]]</f>
        <v>1</v>
      </c>
      <c r="FP23" s="63">
        <f>+Tabela13[[#This Row],[Colunas15]]</f>
        <v>1</v>
      </c>
      <c r="FQ23" s="63">
        <f>+Tabela13[[#This Row],[Colunas15]]</f>
        <v>1</v>
      </c>
      <c r="FR23" s="63">
        <f>+Tabela13[[#This Row],[Colunas15]]</f>
        <v>1</v>
      </c>
      <c r="FS23" s="63">
        <f>+Tabela13[[#This Row],[Colunas15]]</f>
        <v>1</v>
      </c>
      <c r="FT23" s="63">
        <f>+Tabela13[[#This Row],[Colunas15]]</f>
        <v>1</v>
      </c>
      <c r="FU23" s="63">
        <f>+Tabela13[[#This Row],[Colunas15]]</f>
        <v>1</v>
      </c>
      <c r="FV23" s="63">
        <f>+Tabela13[[#This Row],[Colunas15]]</f>
        <v>1</v>
      </c>
      <c r="FW23" s="63">
        <f>+Tabela13[[#This Row],[Colunas15]]</f>
        <v>1</v>
      </c>
      <c r="FX23" s="63">
        <f>+Tabela13[[#This Row],[Colunas15]]</f>
        <v>1</v>
      </c>
      <c r="FY23" s="63">
        <f>+Tabela13[[#This Row],[Colunas15]]</f>
        <v>1</v>
      </c>
      <c r="FZ23" s="63">
        <f>+Tabela13[[#This Row],[Colunas15]]</f>
        <v>1</v>
      </c>
      <c r="GA23" s="63">
        <f>+Tabela13[[#This Row],[Colunas15]]</f>
        <v>1</v>
      </c>
      <c r="GB23" s="63">
        <f>+Tabela13[[#This Row],[Colunas15]]</f>
        <v>1</v>
      </c>
      <c r="GC23" s="63">
        <f>+Tabela13[[#This Row],[Colunas15]]</f>
        <v>1</v>
      </c>
      <c r="GD23" s="63">
        <f>+Tabela13[[#This Row],[Colunas15]]</f>
        <v>1</v>
      </c>
      <c r="GE23" s="63">
        <f>+Tabela13[[#This Row],[Colunas15]]</f>
        <v>1</v>
      </c>
      <c r="GF23" s="63">
        <f>+Tabela13[[#This Row],[Colunas15]]</f>
        <v>1</v>
      </c>
      <c r="GG23" s="63">
        <f>+Tabela13[[#This Row],[Colunas15]]</f>
        <v>1</v>
      </c>
      <c r="GH23" s="63">
        <f>+Tabela13[[#This Row],[Colunas15]]</f>
        <v>1</v>
      </c>
      <c r="GI23" s="63">
        <f>+Tabela13[[#This Row],[Colunas15]]</f>
        <v>1</v>
      </c>
      <c r="GJ23" s="63">
        <f>+Tabela13[[#This Row],[Colunas15]]</f>
        <v>1</v>
      </c>
      <c r="GK23" s="63">
        <f>+Tabela13[[#This Row],[Colunas15]]</f>
        <v>1</v>
      </c>
      <c r="GL23" s="63">
        <f>+Tabela13[[#This Row],[Colunas15]]</f>
        <v>1</v>
      </c>
      <c r="GM23" s="63">
        <f>+Tabela13[[#This Row],[Colunas15]]</f>
        <v>1</v>
      </c>
      <c r="GN23" s="63">
        <f>+Tabela13[[#This Row],[Colunas15]]</f>
        <v>1</v>
      </c>
      <c r="GO23" s="63">
        <f>+Tabela13[[#This Row],[Colunas15]]</f>
        <v>1</v>
      </c>
      <c r="GP23" s="63">
        <f>+Tabela13[[#This Row],[Colunas15]]</f>
        <v>1</v>
      </c>
      <c r="GQ23" s="63">
        <f>+Tabela13[[#This Row],[Colunas15]]</f>
        <v>1</v>
      </c>
      <c r="GR23" s="63">
        <f>+Tabela13[[#This Row],[Colunas15]]</f>
        <v>1</v>
      </c>
      <c r="GS23" s="63">
        <f>+Tabela13[[#This Row],[Colunas15]]</f>
        <v>1</v>
      </c>
      <c r="GT23" s="63">
        <f>+Tabela13[[#This Row],[Colunas15]]</f>
        <v>1</v>
      </c>
      <c r="GU23" s="63">
        <f>+Tabela13[[#This Row],[Colunas15]]</f>
        <v>1</v>
      </c>
      <c r="GV23" s="63">
        <f>+Tabela13[[#This Row],[Colunas15]]</f>
        <v>1</v>
      </c>
      <c r="GW23" s="63">
        <f>+Tabela13[[#This Row],[Colunas15]]</f>
        <v>1</v>
      </c>
      <c r="GX23" s="63">
        <f>+Tabela13[[#This Row],[Colunas15]]</f>
        <v>1</v>
      </c>
      <c r="GY23" s="63">
        <f>+Tabela13[[#This Row],[Colunas15]]</f>
        <v>1</v>
      </c>
      <c r="GZ23" s="63">
        <f>+Tabela13[[#This Row],[Colunas15]]</f>
        <v>1</v>
      </c>
      <c r="HA23" s="63">
        <f>+Tabela13[[#This Row],[Colunas15]]</f>
        <v>1</v>
      </c>
      <c r="HB23" s="63">
        <f>+Tabela13[[#This Row],[Colunas15]]</f>
        <v>1</v>
      </c>
      <c r="HC23" s="63">
        <f>+Tabela13[[#This Row],[Colunas15]]</f>
        <v>1</v>
      </c>
      <c r="HD23" s="63">
        <f>+Tabela13[[#This Row],[Colunas15]]</f>
        <v>1</v>
      </c>
      <c r="HE23" s="63">
        <f>+Tabela13[[#This Row],[Colunas15]]</f>
        <v>1</v>
      </c>
      <c r="HF23" s="63">
        <f>+Tabela13[[#This Row],[Colunas15]]</f>
        <v>1</v>
      </c>
      <c r="HG23" s="63">
        <f>+Tabela13[[#This Row],[Colunas15]]</f>
        <v>1</v>
      </c>
      <c r="HH23" s="63">
        <f>+Tabela13[[#This Row],[Colunas15]]</f>
        <v>1</v>
      </c>
      <c r="HI23" s="63">
        <f>+Tabela13[[#This Row],[Colunas15]]</f>
        <v>1</v>
      </c>
      <c r="HJ23" s="63">
        <f>+Tabela13[[#This Row],[Colunas15]]</f>
        <v>1</v>
      </c>
      <c r="HK23" s="63">
        <f>+Tabela13[[#This Row],[Colunas15]]</f>
        <v>1</v>
      </c>
      <c r="HL23" s="63">
        <f>+Tabela13[[#This Row],[Colunas15]]</f>
        <v>1</v>
      </c>
      <c r="HM23" s="63">
        <f>+Tabela13[[#This Row],[Colunas15]]</f>
        <v>1</v>
      </c>
      <c r="HN23" s="63">
        <f>+Tabela13[[#This Row],[Colunas15]]</f>
        <v>1</v>
      </c>
      <c r="HO23" s="63">
        <f>+Tabela13[[#This Row],[Colunas15]]</f>
        <v>1</v>
      </c>
      <c r="HP23" s="63">
        <f>+Tabela13[[#This Row],[Colunas15]]</f>
        <v>1</v>
      </c>
      <c r="HQ23" s="63">
        <f>+Tabela13[[#This Row],[Colunas15]]</f>
        <v>1</v>
      </c>
      <c r="HR23" s="63">
        <f>+Tabela13[[#This Row],[Colunas15]]</f>
        <v>1</v>
      </c>
      <c r="HS23" s="63">
        <f>+Tabela13[[#This Row],[Colunas15]]</f>
        <v>1</v>
      </c>
      <c r="HT23" s="63">
        <f>+Tabela13[[#This Row],[Colunas15]]</f>
        <v>1</v>
      </c>
      <c r="HU23" s="63">
        <f>+Tabela13[[#This Row],[Colunas15]]</f>
        <v>1</v>
      </c>
      <c r="HV23" s="63">
        <f>+Tabela13[[#This Row],[Colunas15]]</f>
        <v>1</v>
      </c>
      <c r="HW23" s="63">
        <f>+Tabela13[[#This Row],[Colunas15]]</f>
        <v>1</v>
      </c>
      <c r="HX23" s="63">
        <f>+Tabela13[[#This Row],[Colunas15]]</f>
        <v>1</v>
      </c>
      <c r="HY23" s="63">
        <f>+Tabela13[[#This Row],[Colunas15]]</f>
        <v>1</v>
      </c>
      <c r="HZ23" s="63">
        <f>+Tabela13[[#This Row],[Colunas15]]</f>
        <v>1</v>
      </c>
      <c r="IA23" s="63">
        <f>+Tabela13[[#This Row],[Colunas15]]</f>
        <v>1</v>
      </c>
      <c r="IB23" s="63">
        <f>+Tabela13[[#This Row],[Colunas15]]</f>
        <v>1</v>
      </c>
      <c r="IC23" s="63">
        <f>+Tabela13[[#This Row],[Colunas15]]</f>
        <v>1</v>
      </c>
      <c r="ID23" s="63">
        <f>+Tabela13[[#This Row],[Colunas15]]</f>
        <v>1</v>
      </c>
      <c r="IE23" s="63">
        <f>+Tabela13[[#This Row],[Colunas15]]</f>
        <v>1</v>
      </c>
      <c r="IF23" s="63">
        <f>+Tabela13[[#This Row],[Colunas15]]</f>
        <v>1</v>
      </c>
      <c r="IG23" s="63">
        <f>+Tabela13[[#This Row],[Colunas15]]</f>
        <v>1</v>
      </c>
      <c r="IH23" s="63">
        <f>+Tabela13[[#This Row],[Colunas15]]</f>
        <v>1</v>
      </c>
      <c r="II23" s="63">
        <f>+Tabela13[[#This Row],[Colunas15]]</f>
        <v>1</v>
      </c>
      <c r="IJ23" s="63">
        <f>+Tabela13[[#This Row],[Colunas15]]</f>
        <v>1</v>
      </c>
      <c r="IK23" s="63">
        <f>+Tabela13[[#This Row],[Colunas15]]</f>
        <v>1</v>
      </c>
      <c r="IL23" s="63">
        <f>+Tabela13[[#This Row],[Colunas15]]</f>
        <v>1</v>
      </c>
    </row>
    <row r="24" spans="1:246" s="34" customFormat="1" x14ac:dyDescent="0.2">
      <c r="A24" s="128"/>
      <c r="B24" s="66" t="s">
        <v>372</v>
      </c>
      <c r="C24" s="67" t="s">
        <v>369</v>
      </c>
      <c r="D24" s="479" t="s">
        <v>373</v>
      </c>
      <c r="E24" s="479">
        <v>8</v>
      </c>
      <c r="F24" s="37"/>
      <c r="G24" s="824">
        <f>+Tabela13[[#This Row],[Colunas8]]</f>
        <v>8</v>
      </c>
      <c r="H24" s="67">
        <f>+Tabela13[[#This Row],[Colunas15]]</f>
        <v>8</v>
      </c>
      <c r="I24" s="67">
        <f>+Tabela13[[#This Row],[Colunas15]]</f>
        <v>8</v>
      </c>
      <c r="J24" s="67">
        <f>+Tabela13[[#This Row],[Colunas15]]</f>
        <v>8</v>
      </c>
      <c r="K24" s="67">
        <f>+Tabela13[[#This Row],[Colunas15]]</f>
        <v>8</v>
      </c>
      <c r="L24" s="67">
        <f>+Tabela13[[#This Row],[Colunas15]]</f>
        <v>8</v>
      </c>
      <c r="M24" s="67">
        <f>+Tabela13[[#This Row],[Colunas15]]</f>
        <v>8</v>
      </c>
      <c r="N24" s="67">
        <f>+Tabela13[[#This Row],[Colunas15]]</f>
        <v>8</v>
      </c>
      <c r="O24" s="67">
        <f>+Tabela13[[#This Row],[Colunas15]]</f>
        <v>8</v>
      </c>
      <c r="P24" s="67">
        <f>+Tabela13[[#This Row],[Colunas15]]</f>
        <v>8</v>
      </c>
      <c r="Q24" s="67">
        <f>+Tabela13[[#This Row],[Colunas15]]</f>
        <v>8</v>
      </c>
      <c r="R24" s="67">
        <f>+Tabela13[[#This Row],[Colunas15]]</f>
        <v>8</v>
      </c>
      <c r="S24" s="67">
        <f>+Tabela13[[#This Row],[Colunas15]]</f>
        <v>8</v>
      </c>
      <c r="T24" s="67">
        <f>+Tabela13[[#This Row],[Colunas15]]</f>
        <v>8</v>
      </c>
      <c r="U24" s="67">
        <f>+Tabela13[[#This Row],[Colunas15]]</f>
        <v>8</v>
      </c>
      <c r="V24" s="67">
        <f>+Tabela13[[#This Row],[Colunas15]]</f>
        <v>8</v>
      </c>
      <c r="W24" s="67">
        <f>+Tabela13[[#This Row],[Colunas15]]</f>
        <v>8</v>
      </c>
      <c r="X24" s="67">
        <f>+Tabela13[[#This Row],[Colunas15]]</f>
        <v>8</v>
      </c>
      <c r="Y24" s="67">
        <f>+Tabela13[[#This Row],[Colunas15]]</f>
        <v>8</v>
      </c>
      <c r="Z24" s="67">
        <f>+Tabela13[[#This Row],[Colunas15]]</f>
        <v>8</v>
      </c>
      <c r="AA24" s="67">
        <f>+Tabela13[[#This Row],[Colunas15]]</f>
        <v>8</v>
      </c>
      <c r="AB24" s="67">
        <f>+Tabela13[[#This Row],[Colunas15]]</f>
        <v>8</v>
      </c>
      <c r="AC24" s="67">
        <f>+Tabela13[[#This Row],[Colunas15]]</f>
        <v>8</v>
      </c>
      <c r="AD24" s="67">
        <f>+Tabela13[[#This Row],[Colunas15]]</f>
        <v>8</v>
      </c>
      <c r="AE24" s="67">
        <f>+Tabela13[[#This Row],[Colunas15]]</f>
        <v>8</v>
      </c>
      <c r="AF24" s="67">
        <f>+Tabela13[[#This Row],[Colunas15]]</f>
        <v>8</v>
      </c>
      <c r="AG24" s="67">
        <f>+Tabela13[[#This Row],[Colunas15]]</f>
        <v>8</v>
      </c>
      <c r="AH24" s="67">
        <f>+Tabela13[[#This Row],[Colunas15]]</f>
        <v>8</v>
      </c>
      <c r="AI24" s="67">
        <f>+Tabela13[[#This Row],[Colunas15]]</f>
        <v>8</v>
      </c>
      <c r="AJ24" s="67">
        <f>+Tabela13[[#This Row],[Colunas15]]</f>
        <v>8</v>
      </c>
      <c r="AK24" s="67">
        <f>+Tabela13[[#This Row],[Colunas15]]</f>
        <v>8</v>
      </c>
      <c r="AL24" s="67">
        <f>+Tabela13[[#This Row],[Colunas15]]</f>
        <v>8</v>
      </c>
      <c r="AM24" s="67">
        <f>+Tabela13[[#This Row],[Colunas15]]</f>
        <v>8</v>
      </c>
      <c r="AN24" s="67">
        <f>+Tabela13[[#This Row],[Colunas15]]</f>
        <v>8</v>
      </c>
      <c r="AO24" s="67">
        <f>+Tabela13[[#This Row],[Colunas15]]</f>
        <v>8</v>
      </c>
      <c r="AP24" s="67">
        <f>+Tabela13[[#This Row],[Colunas15]]</f>
        <v>8</v>
      </c>
      <c r="AQ24" s="67">
        <f>+Tabela13[[#This Row],[Colunas15]]</f>
        <v>8</v>
      </c>
      <c r="AR24" s="67">
        <f>+Tabela13[[#This Row],[Colunas15]]</f>
        <v>8</v>
      </c>
      <c r="AS24" s="67">
        <f>+Tabela13[[#This Row],[Colunas15]]</f>
        <v>8</v>
      </c>
      <c r="AT24" s="67">
        <f>+Tabela13[[#This Row],[Colunas15]]</f>
        <v>8</v>
      </c>
      <c r="AU24" s="67">
        <f>+Tabela13[[#This Row],[Colunas15]]</f>
        <v>8</v>
      </c>
      <c r="AV24" s="67">
        <f>+Tabela13[[#This Row],[Colunas15]]</f>
        <v>8</v>
      </c>
      <c r="AW24" s="67">
        <f>+Tabela13[[#This Row],[Colunas15]]</f>
        <v>8</v>
      </c>
      <c r="AX24" s="67">
        <f>+Tabela13[[#This Row],[Colunas15]]</f>
        <v>8</v>
      </c>
      <c r="AY24" s="67">
        <f>+Tabela13[[#This Row],[Colunas15]]</f>
        <v>8</v>
      </c>
      <c r="AZ24" s="67">
        <f>+Tabela13[[#This Row],[Colunas15]]</f>
        <v>8</v>
      </c>
      <c r="BA24" s="67">
        <f>+Tabela13[[#This Row],[Colunas15]]</f>
        <v>8</v>
      </c>
      <c r="BB24" s="67">
        <f>+Tabela13[[#This Row],[Colunas15]]</f>
        <v>8</v>
      </c>
      <c r="BC24" s="67">
        <f>+Tabela13[[#This Row],[Colunas15]]</f>
        <v>8</v>
      </c>
      <c r="BD24" s="67">
        <f>+Tabela13[[#This Row],[Colunas15]]</f>
        <v>8</v>
      </c>
      <c r="BE24" s="67">
        <f>+Tabela13[[#This Row],[Colunas15]]</f>
        <v>8</v>
      </c>
      <c r="BF24" s="67">
        <f>+Tabela13[[#This Row],[Colunas15]]</f>
        <v>8</v>
      </c>
      <c r="BG24" s="67">
        <f>+Tabela13[[#This Row],[Colunas15]]</f>
        <v>8</v>
      </c>
      <c r="BH24" s="67">
        <f>+Tabela13[[#This Row],[Colunas15]]</f>
        <v>8</v>
      </c>
      <c r="BI24" s="67">
        <f>+Tabela13[[#This Row],[Colunas15]]</f>
        <v>8</v>
      </c>
      <c r="BJ24" s="67">
        <f>+Tabela13[[#This Row],[Colunas15]]</f>
        <v>8</v>
      </c>
      <c r="BK24" s="67">
        <f>+Tabela13[[#This Row],[Colunas15]]</f>
        <v>8</v>
      </c>
      <c r="BL24" s="67">
        <f>+Tabela13[[#This Row],[Colunas15]]</f>
        <v>8</v>
      </c>
      <c r="BM24" s="67">
        <f>+Tabela13[[#This Row],[Colunas15]]</f>
        <v>8</v>
      </c>
      <c r="BN24" s="67">
        <f>+Tabela13[[#This Row],[Colunas15]]</f>
        <v>8</v>
      </c>
      <c r="BO24" s="67">
        <f>+Tabela13[[#This Row],[Colunas15]]</f>
        <v>8</v>
      </c>
      <c r="BP24" s="67">
        <f>+Tabela13[[#This Row],[Colunas15]]</f>
        <v>8</v>
      </c>
      <c r="BQ24" s="67">
        <f>+Tabela13[[#This Row],[Colunas15]]</f>
        <v>8</v>
      </c>
      <c r="BR24" s="67">
        <f>+Tabela13[[#This Row],[Colunas15]]</f>
        <v>8</v>
      </c>
      <c r="BS24" s="67">
        <f>+Tabela13[[#This Row],[Colunas15]]</f>
        <v>8</v>
      </c>
      <c r="BT24" s="67">
        <f>+Tabela13[[#This Row],[Colunas15]]</f>
        <v>8</v>
      </c>
      <c r="BU24" s="67">
        <f>+Tabela13[[#This Row],[Colunas15]]</f>
        <v>8</v>
      </c>
      <c r="BV24" s="67">
        <f>+Tabela13[[#This Row],[Colunas15]]</f>
        <v>8</v>
      </c>
      <c r="BW24" s="67">
        <f>+Tabela13[[#This Row],[Colunas15]]</f>
        <v>8</v>
      </c>
      <c r="BX24" s="67">
        <f>+Tabela13[[#This Row],[Colunas15]]</f>
        <v>8</v>
      </c>
      <c r="BY24" s="67">
        <f>+Tabela13[[#This Row],[Colunas15]]</f>
        <v>8</v>
      </c>
      <c r="BZ24" s="67">
        <f>+Tabela13[[#This Row],[Colunas15]]</f>
        <v>8</v>
      </c>
      <c r="CA24" s="67">
        <f>+Tabela13[[#This Row],[Colunas15]]</f>
        <v>8</v>
      </c>
      <c r="CB24" s="67">
        <f>+Tabela13[[#This Row],[Colunas15]]</f>
        <v>8</v>
      </c>
      <c r="CC24" s="67">
        <f>+Tabela13[[#This Row],[Colunas15]]</f>
        <v>8</v>
      </c>
      <c r="CD24" s="67">
        <f>+Tabela13[[#This Row],[Colunas15]]</f>
        <v>8</v>
      </c>
      <c r="CE24" s="67">
        <f>+Tabela13[[#This Row],[Colunas15]]</f>
        <v>8</v>
      </c>
      <c r="CF24" s="67">
        <f>+Tabela13[[#This Row],[Colunas15]]</f>
        <v>8</v>
      </c>
      <c r="CG24" s="67">
        <f>+Tabela13[[#This Row],[Colunas15]]</f>
        <v>8</v>
      </c>
      <c r="CH24" s="67">
        <f>+Tabela13[[#This Row],[Colunas15]]</f>
        <v>8</v>
      </c>
      <c r="CI24" s="67">
        <f>+Tabela13[[#This Row],[Colunas15]]</f>
        <v>8</v>
      </c>
      <c r="CJ24" s="67">
        <f>+Tabela13[[#This Row],[Colunas15]]</f>
        <v>8</v>
      </c>
      <c r="CK24" s="67">
        <f>+Tabela13[[#This Row],[Colunas15]]</f>
        <v>8</v>
      </c>
      <c r="CL24" s="67">
        <f>+Tabela13[[#This Row],[Colunas15]]</f>
        <v>8</v>
      </c>
      <c r="CM24" s="67">
        <f>+Tabela13[[#This Row],[Colunas15]]</f>
        <v>8</v>
      </c>
      <c r="CN24" s="67">
        <f>+Tabela13[[#This Row],[Colunas15]]</f>
        <v>8</v>
      </c>
      <c r="CO24" s="67">
        <f>+Tabela13[[#This Row],[Colunas15]]</f>
        <v>8</v>
      </c>
      <c r="CP24" s="67">
        <f>+Tabela13[[#This Row],[Colunas15]]</f>
        <v>8</v>
      </c>
      <c r="CQ24" s="67">
        <f>+Tabela13[[#This Row],[Colunas15]]</f>
        <v>8</v>
      </c>
      <c r="CR24" s="67">
        <f>+Tabela13[[#This Row],[Colunas15]]</f>
        <v>8</v>
      </c>
      <c r="CS24" s="67">
        <f>+Tabela13[[#This Row],[Colunas15]]</f>
        <v>8</v>
      </c>
      <c r="CT24" s="67">
        <f>+Tabela13[[#This Row],[Colunas15]]</f>
        <v>8</v>
      </c>
      <c r="CU24" s="67">
        <f>+Tabela13[[#This Row],[Colunas15]]</f>
        <v>8</v>
      </c>
      <c r="CV24" s="67">
        <f>+Tabela13[[#This Row],[Colunas15]]</f>
        <v>8</v>
      </c>
      <c r="CW24" s="67">
        <f>+Tabela13[[#This Row],[Colunas15]]</f>
        <v>8</v>
      </c>
      <c r="CX24" s="67">
        <f>+Tabela13[[#This Row],[Colunas15]]</f>
        <v>8</v>
      </c>
      <c r="CY24" s="67">
        <f>+Tabela13[[#This Row],[Colunas15]]</f>
        <v>8</v>
      </c>
      <c r="CZ24" s="67">
        <f>+Tabela13[[#This Row],[Colunas15]]</f>
        <v>8</v>
      </c>
      <c r="DA24" s="67">
        <f>+Tabela13[[#This Row],[Colunas15]]</f>
        <v>8</v>
      </c>
      <c r="DB24" s="67">
        <f>+Tabela13[[#This Row],[Colunas15]]</f>
        <v>8</v>
      </c>
      <c r="DC24" s="67">
        <f>+Tabela13[[#This Row],[Colunas15]]</f>
        <v>8</v>
      </c>
      <c r="DD24" s="67">
        <f>+Tabela13[[#This Row],[Colunas15]]</f>
        <v>8</v>
      </c>
      <c r="DE24" s="67">
        <f>+Tabela13[[#This Row],[Colunas15]]</f>
        <v>8</v>
      </c>
      <c r="DF24" s="67">
        <f>+Tabela13[[#This Row],[Colunas15]]</f>
        <v>8</v>
      </c>
      <c r="DG24" s="67">
        <f>+Tabela13[[#This Row],[Colunas15]]</f>
        <v>8</v>
      </c>
      <c r="DH24" s="67">
        <f>+Tabela13[[#This Row],[Colunas15]]</f>
        <v>8</v>
      </c>
      <c r="DI24" s="67">
        <f>+Tabela13[[#This Row],[Colunas15]]</f>
        <v>8</v>
      </c>
      <c r="DJ24" s="67">
        <f>+Tabela13[[#This Row],[Colunas15]]</f>
        <v>8</v>
      </c>
      <c r="DK24" s="67">
        <f>+Tabela13[[#This Row],[Colunas15]]</f>
        <v>8</v>
      </c>
      <c r="DL24" s="67">
        <f>+Tabela13[[#This Row],[Colunas15]]</f>
        <v>8</v>
      </c>
      <c r="DM24" s="67">
        <f>+Tabela13[[#This Row],[Colunas15]]</f>
        <v>8</v>
      </c>
      <c r="DN24" s="67">
        <f>+Tabela13[[#This Row],[Colunas15]]</f>
        <v>8</v>
      </c>
      <c r="DO24" s="67">
        <f>+Tabela13[[#This Row],[Colunas15]]</f>
        <v>8</v>
      </c>
      <c r="DP24" s="67">
        <f>+Tabela13[[#This Row],[Colunas15]]</f>
        <v>8</v>
      </c>
      <c r="DQ24" s="67">
        <f>+Tabela13[[#This Row],[Colunas15]]</f>
        <v>8</v>
      </c>
      <c r="DR24" s="67">
        <f>+Tabela13[[#This Row],[Colunas15]]</f>
        <v>8</v>
      </c>
      <c r="DS24" s="67">
        <f>+Tabela13[[#This Row],[Colunas15]]</f>
        <v>8</v>
      </c>
      <c r="DT24" s="67">
        <f>+Tabela13[[#This Row],[Colunas15]]</f>
        <v>8</v>
      </c>
      <c r="DU24" s="67">
        <f>+Tabela13[[#This Row],[Colunas15]]</f>
        <v>8</v>
      </c>
      <c r="DV24" s="67">
        <f>+Tabela13[[#This Row],[Colunas15]]</f>
        <v>8</v>
      </c>
      <c r="DW24" s="67">
        <f>+Tabela13[[#This Row],[Colunas15]]</f>
        <v>8</v>
      </c>
      <c r="DX24" s="67">
        <f>+Tabela13[[#This Row],[Colunas15]]</f>
        <v>8</v>
      </c>
      <c r="DY24" s="67">
        <f>+Tabela13[[#This Row],[Colunas15]]</f>
        <v>8</v>
      </c>
      <c r="DZ24" s="67">
        <f>+Tabela13[[#This Row],[Colunas15]]</f>
        <v>8</v>
      </c>
      <c r="EA24" s="67">
        <f>+Tabela13[[#This Row],[Colunas15]]</f>
        <v>8</v>
      </c>
      <c r="EB24" s="67">
        <f>+Tabela13[[#This Row],[Colunas15]]</f>
        <v>8</v>
      </c>
      <c r="EC24" s="67">
        <f>+Tabela13[[#This Row],[Colunas15]]</f>
        <v>8</v>
      </c>
      <c r="ED24" s="67">
        <f>+Tabela13[[#This Row],[Colunas15]]</f>
        <v>8</v>
      </c>
      <c r="EE24" s="67">
        <f>+Tabela13[[#This Row],[Colunas15]]</f>
        <v>8</v>
      </c>
      <c r="EF24" s="67">
        <f>+Tabela13[[#This Row],[Colunas15]]</f>
        <v>8</v>
      </c>
      <c r="EG24" s="67">
        <f>+Tabela13[[#This Row],[Colunas15]]</f>
        <v>8</v>
      </c>
      <c r="EH24" s="67">
        <f>+Tabela13[[#This Row],[Colunas15]]</f>
        <v>8</v>
      </c>
      <c r="EI24" s="67">
        <f>+Tabela13[[#This Row],[Colunas15]]</f>
        <v>8</v>
      </c>
      <c r="EJ24" s="67">
        <f>+Tabela13[[#This Row],[Colunas15]]</f>
        <v>8</v>
      </c>
      <c r="EK24" s="67">
        <f>+Tabela13[[#This Row],[Colunas15]]</f>
        <v>8</v>
      </c>
      <c r="EL24" s="67">
        <f>+Tabela13[[#This Row],[Colunas15]]</f>
        <v>8</v>
      </c>
      <c r="EM24" s="67">
        <f>+Tabela13[[#This Row],[Colunas15]]</f>
        <v>8</v>
      </c>
      <c r="EN24" s="67">
        <f>+Tabela13[[#This Row],[Colunas15]]</f>
        <v>8</v>
      </c>
      <c r="EO24" s="67">
        <f>+Tabela13[[#This Row],[Colunas15]]</f>
        <v>8</v>
      </c>
      <c r="EP24" s="67">
        <f>+Tabela13[[#This Row],[Colunas15]]</f>
        <v>8</v>
      </c>
      <c r="EQ24" s="67">
        <f>+Tabela13[[#This Row],[Colunas15]]</f>
        <v>8</v>
      </c>
      <c r="ER24" s="67">
        <f>+Tabela13[[#This Row],[Colunas15]]</f>
        <v>8</v>
      </c>
      <c r="ES24" s="67">
        <f>+Tabela13[[#This Row],[Colunas15]]</f>
        <v>8</v>
      </c>
      <c r="ET24" s="67">
        <f>+Tabela13[[#This Row],[Colunas15]]</f>
        <v>8</v>
      </c>
      <c r="EU24" s="67">
        <f>+Tabela13[[#This Row],[Colunas15]]</f>
        <v>8</v>
      </c>
      <c r="EV24" s="67">
        <f>+Tabela13[[#This Row],[Colunas15]]</f>
        <v>8</v>
      </c>
      <c r="EW24" s="67">
        <f>+Tabela13[[#This Row],[Colunas15]]</f>
        <v>8</v>
      </c>
      <c r="EX24" s="67">
        <f>+Tabela13[[#This Row],[Colunas15]]</f>
        <v>8</v>
      </c>
      <c r="EY24" s="67">
        <f>+Tabela13[[#This Row],[Colunas15]]</f>
        <v>8</v>
      </c>
      <c r="EZ24" s="67">
        <f>+Tabela13[[#This Row],[Colunas15]]</f>
        <v>8</v>
      </c>
      <c r="FA24" s="67">
        <f>+Tabela13[[#This Row],[Colunas15]]</f>
        <v>8</v>
      </c>
      <c r="FB24" s="67">
        <f>+Tabela13[[#This Row],[Colunas15]]</f>
        <v>8</v>
      </c>
      <c r="FC24" s="67">
        <f>+Tabela13[[#This Row],[Colunas15]]</f>
        <v>8</v>
      </c>
      <c r="FD24" s="67">
        <f>+Tabela13[[#This Row],[Colunas15]]</f>
        <v>8</v>
      </c>
      <c r="FE24" s="67">
        <f>+Tabela13[[#This Row],[Colunas15]]</f>
        <v>8</v>
      </c>
      <c r="FF24" s="67">
        <f>+Tabela13[[#This Row],[Colunas15]]</f>
        <v>8</v>
      </c>
      <c r="FG24" s="67">
        <f>+Tabela13[[#This Row],[Colunas15]]</f>
        <v>8</v>
      </c>
      <c r="FH24" s="67">
        <f>+Tabela13[[#This Row],[Colunas15]]</f>
        <v>8</v>
      </c>
      <c r="FI24" s="67">
        <f>+Tabela13[[#This Row],[Colunas15]]</f>
        <v>8</v>
      </c>
      <c r="FJ24" s="67">
        <f>+Tabela13[[#This Row],[Colunas15]]</f>
        <v>8</v>
      </c>
      <c r="FK24" s="67">
        <f>+Tabela13[[#This Row],[Colunas15]]</f>
        <v>8</v>
      </c>
      <c r="FL24" s="67">
        <f>+Tabela13[[#This Row],[Colunas15]]</f>
        <v>8</v>
      </c>
      <c r="FM24" s="67">
        <f>+Tabela13[[#This Row],[Colunas15]]</f>
        <v>8</v>
      </c>
      <c r="FN24" s="67">
        <f>+Tabela13[[#This Row],[Colunas15]]</f>
        <v>8</v>
      </c>
      <c r="FO24" s="67">
        <f>+Tabela13[[#This Row],[Colunas15]]</f>
        <v>8</v>
      </c>
      <c r="FP24" s="67">
        <f>+Tabela13[[#This Row],[Colunas15]]</f>
        <v>8</v>
      </c>
      <c r="FQ24" s="67">
        <f>+Tabela13[[#This Row],[Colunas15]]</f>
        <v>8</v>
      </c>
      <c r="FR24" s="67">
        <f>+Tabela13[[#This Row],[Colunas15]]</f>
        <v>8</v>
      </c>
      <c r="FS24" s="67">
        <f>+Tabela13[[#This Row],[Colunas15]]</f>
        <v>8</v>
      </c>
      <c r="FT24" s="67">
        <f>+Tabela13[[#This Row],[Colunas15]]</f>
        <v>8</v>
      </c>
      <c r="FU24" s="67">
        <f>+Tabela13[[#This Row],[Colunas15]]</f>
        <v>8</v>
      </c>
      <c r="FV24" s="67">
        <f>+Tabela13[[#This Row],[Colunas15]]</f>
        <v>8</v>
      </c>
      <c r="FW24" s="67">
        <f>+Tabela13[[#This Row],[Colunas15]]</f>
        <v>8</v>
      </c>
      <c r="FX24" s="67">
        <f>+Tabela13[[#This Row],[Colunas15]]</f>
        <v>8</v>
      </c>
      <c r="FY24" s="67">
        <f>+Tabela13[[#This Row],[Colunas15]]</f>
        <v>8</v>
      </c>
      <c r="FZ24" s="67">
        <f>+Tabela13[[#This Row],[Colunas15]]</f>
        <v>8</v>
      </c>
      <c r="GA24" s="67">
        <f>+Tabela13[[#This Row],[Colunas15]]</f>
        <v>8</v>
      </c>
      <c r="GB24" s="67">
        <f>+Tabela13[[#This Row],[Colunas15]]</f>
        <v>8</v>
      </c>
      <c r="GC24" s="67">
        <f>+Tabela13[[#This Row],[Colunas15]]</f>
        <v>8</v>
      </c>
      <c r="GD24" s="67">
        <f>+Tabela13[[#This Row],[Colunas15]]</f>
        <v>8</v>
      </c>
      <c r="GE24" s="67">
        <f>+Tabela13[[#This Row],[Colunas15]]</f>
        <v>8</v>
      </c>
      <c r="GF24" s="67">
        <f>+Tabela13[[#This Row],[Colunas15]]</f>
        <v>8</v>
      </c>
      <c r="GG24" s="67">
        <f>+Tabela13[[#This Row],[Colunas15]]</f>
        <v>8</v>
      </c>
      <c r="GH24" s="67">
        <f>+Tabela13[[#This Row],[Colunas15]]</f>
        <v>8</v>
      </c>
      <c r="GI24" s="67">
        <f>+Tabela13[[#This Row],[Colunas15]]</f>
        <v>8</v>
      </c>
      <c r="GJ24" s="67">
        <f>+Tabela13[[#This Row],[Colunas15]]</f>
        <v>8</v>
      </c>
      <c r="GK24" s="67">
        <f>+Tabela13[[#This Row],[Colunas15]]</f>
        <v>8</v>
      </c>
      <c r="GL24" s="67">
        <f>+Tabela13[[#This Row],[Colunas15]]</f>
        <v>8</v>
      </c>
      <c r="GM24" s="67">
        <f>+Tabela13[[#This Row],[Colunas15]]</f>
        <v>8</v>
      </c>
      <c r="GN24" s="67">
        <f>+Tabela13[[#This Row],[Colunas15]]</f>
        <v>8</v>
      </c>
      <c r="GO24" s="67">
        <f>+Tabela13[[#This Row],[Colunas15]]</f>
        <v>8</v>
      </c>
      <c r="GP24" s="67">
        <f>+Tabela13[[#This Row],[Colunas15]]</f>
        <v>8</v>
      </c>
      <c r="GQ24" s="67">
        <f>+Tabela13[[#This Row],[Colunas15]]</f>
        <v>8</v>
      </c>
      <c r="GR24" s="67">
        <f>+Tabela13[[#This Row],[Colunas15]]</f>
        <v>8</v>
      </c>
      <c r="GS24" s="67">
        <f>+Tabela13[[#This Row],[Colunas15]]</f>
        <v>8</v>
      </c>
      <c r="GT24" s="67">
        <f>+Tabela13[[#This Row],[Colunas15]]</f>
        <v>8</v>
      </c>
      <c r="GU24" s="67">
        <f>+Tabela13[[#This Row],[Colunas15]]</f>
        <v>8</v>
      </c>
      <c r="GV24" s="67">
        <f>+Tabela13[[#This Row],[Colunas15]]</f>
        <v>8</v>
      </c>
      <c r="GW24" s="67">
        <f>+Tabela13[[#This Row],[Colunas15]]</f>
        <v>8</v>
      </c>
      <c r="GX24" s="67">
        <f>+Tabela13[[#This Row],[Colunas15]]</f>
        <v>8</v>
      </c>
      <c r="GY24" s="67">
        <f>+Tabela13[[#This Row],[Colunas15]]</f>
        <v>8</v>
      </c>
      <c r="GZ24" s="67">
        <f>+Tabela13[[#This Row],[Colunas15]]</f>
        <v>8</v>
      </c>
      <c r="HA24" s="67">
        <f>+Tabela13[[#This Row],[Colunas15]]</f>
        <v>8</v>
      </c>
      <c r="HB24" s="67">
        <f>+Tabela13[[#This Row],[Colunas15]]</f>
        <v>8</v>
      </c>
      <c r="HC24" s="67">
        <f>+Tabela13[[#This Row],[Colunas15]]</f>
        <v>8</v>
      </c>
      <c r="HD24" s="67">
        <f>+Tabela13[[#This Row],[Colunas15]]</f>
        <v>8</v>
      </c>
      <c r="HE24" s="67">
        <f>+Tabela13[[#This Row],[Colunas15]]</f>
        <v>8</v>
      </c>
      <c r="HF24" s="67">
        <f>+Tabela13[[#This Row],[Colunas15]]</f>
        <v>8</v>
      </c>
      <c r="HG24" s="67">
        <f>+Tabela13[[#This Row],[Colunas15]]</f>
        <v>8</v>
      </c>
      <c r="HH24" s="67">
        <f>+Tabela13[[#This Row],[Colunas15]]</f>
        <v>8</v>
      </c>
      <c r="HI24" s="67">
        <f>+Tabela13[[#This Row],[Colunas15]]</f>
        <v>8</v>
      </c>
      <c r="HJ24" s="67">
        <f>+Tabela13[[#This Row],[Colunas15]]</f>
        <v>8</v>
      </c>
      <c r="HK24" s="67">
        <f>+Tabela13[[#This Row],[Colunas15]]</f>
        <v>8</v>
      </c>
      <c r="HL24" s="67">
        <f>+Tabela13[[#This Row],[Colunas15]]</f>
        <v>8</v>
      </c>
      <c r="HM24" s="67">
        <f>+Tabela13[[#This Row],[Colunas15]]</f>
        <v>8</v>
      </c>
      <c r="HN24" s="67">
        <f>+Tabela13[[#This Row],[Colunas15]]</f>
        <v>8</v>
      </c>
      <c r="HO24" s="67">
        <f>+Tabela13[[#This Row],[Colunas15]]</f>
        <v>8</v>
      </c>
      <c r="HP24" s="67">
        <f>+Tabela13[[#This Row],[Colunas15]]</f>
        <v>8</v>
      </c>
      <c r="HQ24" s="67">
        <f>+Tabela13[[#This Row],[Colunas15]]</f>
        <v>8</v>
      </c>
      <c r="HR24" s="67">
        <f>+Tabela13[[#This Row],[Colunas15]]</f>
        <v>8</v>
      </c>
      <c r="HS24" s="67">
        <f>+Tabela13[[#This Row],[Colunas15]]</f>
        <v>8</v>
      </c>
      <c r="HT24" s="67">
        <f>+Tabela13[[#This Row],[Colunas15]]</f>
        <v>8</v>
      </c>
      <c r="HU24" s="67">
        <f>+Tabela13[[#This Row],[Colunas15]]</f>
        <v>8</v>
      </c>
      <c r="HV24" s="67">
        <f>+Tabela13[[#This Row],[Colunas15]]</f>
        <v>8</v>
      </c>
      <c r="HW24" s="67">
        <f>+Tabela13[[#This Row],[Colunas15]]</f>
        <v>8</v>
      </c>
      <c r="HX24" s="67">
        <f>+Tabela13[[#This Row],[Colunas15]]</f>
        <v>8</v>
      </c>
      <c r="HY24" s="67">
        <f>+Tabela13[[#This Row],[Colunas15]]</f>
        <v>8</v>
      </c>
      <c r="HZ24" s="67">
        <f>+Tabela13[[#This Row],[Colunas15]]</f>
        <v>8</v>
      </c>
      <c r="IA24" s="67">
        <f>+Tabela13[[#This Row],[Colunas15]]</f>
        <v>8</v>
      </c>
      <c r="IB24" s="67">
        <f>+Tabela13[[#This Row],[Colunas15]]</f>
        <v>8</v>
      </c>
      <c r="IC24" s="67">
        <f>+Tabela13[[#This Row],[Colunas15]]</f>
        <v>8</v>
      </c>
      <c r="ID24" s="67">
        <f>+Tabela13[[#This Row],[Colunas15]]</f>
        <v>8</v>
      </c>
      <c r="IE24" s="67">
        <f>+Tabela13[[#This Row],[Colunas15]]</f>
        <v>8</v>
      </c>
      <c r="IF24" s="67">
        <f>+Tabela13[[#This Row],[Colunas15]]</f>
        <v>8</v>
      </c>
      <c r="IG24" s="67">
        <f>+Tabela13[[#This Row],[Colunas15]]</f>
        <v>8</v>
      </c>
      <c r="IH24" s="67">
        <f>+Tabela13[[#This Row],[Colunas15]]</f>
        <v>8</v>
      </c>
      <c r="II24" s="67">
        <f>+Tabela13[[#This Row],[Colunas15]]</f>
        <v>8</v>
      </c>
      <c r="IJ24" s="67">
        <f>+Tabela13[[#This Row],[Colunas15]]</f>
        <v>8</v>
      </c>
      <c r="IK24" s="67">
        <f>+Tabela13[[#This Row],[Colunas15]]</f>
        <v>8</v>
      </c>
      <c r="IL24" s="67">
        <f>+Tabela13[[#This Row],[Colunas15]]</f>
        <v>8</v>
      </c>
    </row>
    <row r="25" spans="1:246" s="34" customFormat="1" x14ac:dyDescent="0.2">
      <c r="A25" s="128"/>
      <c r="B25" s="69" t="s">
        <v>648</v>
      </c>
      <c r="C25" s="63" t="s">
        <v>369</v>
      </c>
      <c r="D25" s="476" t="s">
        <v>648</v>
      </c>
      <c r="E25" s="476">
        <v>2</v>
      </c>
      <c r="F25" s="37"/>
      <c r="G25" s="477">
        <f>+Tabela13[[#This Row],[Colunas8]]</f>
        <v>2</v>
      </c>
      <c r="H25" s="63">
        <f>+Tabela13[[#This Row],[Colunas15]]</f>
        <v>2</v>
      </c>
      <c r="I25" s="63">
        <f>+Tabela13[[#This Row],[Colunas15]]</f>
        <v>2</v>
      </c>
      <c r="J25" s="63">
        <f>+Tabela13[[#This Row],[Colunas15]]</f>
        <v>2</v>
      </c>
      <c r="K25" s="63">
        <f>+Tabela13[[#This Row],[Colunas15]]</f>
        <v>2</v>
      </c>
      <c r="L25" s="63">
        <f>+Tabela13[[#This Row],[Colunas15]]</f>
        <v>2</v>
      </c>
      <c r="M25" s="63">
        <f>+Tabela13[[#This Row],[Colunas15]]</f>
        <v>2</v>
      </c>
      <c r="N25" s="63">
        <f>+Tabela13[[#This Row],[Colunas15]]</f>
        <v>2</v>
      </c>
      <c r="O25" s="63">
        <f>+Tabela13[[#This Row],[Colunas15]]</f>
        <v>2</v>
      </c>
      <c r="P25" s="63">
        <f>+Tabela13[[#This Row],[Colunas15]]</f>
        <v>2</v>
      </c>
      <c r="Q25" s="63">
        <f>+Tabela13[[#This Row],[Colunas15]]</f>
        <v>2</v>
      </c>
      <c r="R25" s="63">
        <f>+Tabela13[[#This Row],[Colunas15]]</f>
        <v>2</v>
      </c>
      <c r="S25" s="63">
        <f>+Tabela13[[#This Row],[Colunas15]]</f>
        <v>2</v>
      </c>
      <c r="T25" s="63">
        <f>+Tabela13[[#This Row],[Colunas15]]</f>
        <v>2</v>
      </c>
      <c r="U25" s="63">
        <f>+Tabela13[[#This Row],[Colunas15]]</f>
        <v>2</v>
      </c>
      <c r="V25" s="63">
        <f>+Tabela13[[#This Row],[Colunas15]]</f>
        <v>2</v>
      </c>
      <c r="W25" s="63">
        <f>+Tabela13[[#This Row],[Colunas15]]</f>
        <v>2</v>
      </c>
      <c r="X25" s="63">
        <f>+Tabela13[[#This Row],[Colunas15]]</f>
        <v>2</v>
      </c>
      <c r="Y25" s="63">
        <f>+Tabela13[[#This Row],[Colunas15]]</f>
        <v>2</v>
      </c>
      <c r="Z25" s="63">
        <f>+Tabela13[[#This Row],[Colunas15]]</f>
        <v>2</v>
      </c>
      <c r="AA25" s="63">
        <f>+Tabela13[[#This Row],[Colunas15]]</f>
        <v>2</v>
      </c>
      <c r="AB25" s="63">
        <f>+Tabela13[[#This Row],[Colunas15]]</f>
        <v>2</v>
      </c>
      <c r="AC25" s="63">
        <f>+Tabela13[[#This Row],[Colunas15]]</f>
        <v>2</v>
      </c>
      <c r="AD25" s="63">
        <f>+Tabela13[[#This Row],[Colunas15]]</f>
        <v>2</v>
      </c>
      <c r="AE25" s="63">
        <f>+Tabela13[[#This Row],[Colunas15]]</f>
        <v>2</v>
      </c>
      <c r="AF25" s="63">
        <f>+Tabela13[[#This Row],[Colunas15]]</f>
        <v>2</v>
      </c>
      <c r="AG25" s="63">
        <f>+Tabela13[[#This Row],[Colunas15]]</f>
        <v>2</v>
      </c>
      <c r="AH25" s="63">
        <f>+Tabela13[[#This Row],[Colunas15]]</f>
        <v>2</v>
      </c>
      <c r="AI25" s="63">
        <f>+Tabela13[[#This Row],[Colunas15]]</f>
        <v>2</v>
      </c>
      <c r="AJ25" s="63">
        <f>+Tabela13[[#This Row],[Colunas15]]</f>
        <v>2</v>
      </c>
      <c r="AK25" s="63">
        <f>+Tabela13[[#This Row],[Colunas15]]</f>
        <v>2</v>
      </c>
      <c r="AL25" s="63">
        <f>+Tabela13[[#This Row],[Colunas15]]</f>
        <v>2</v>
      </c>
      <c r="AM25" s="63">
        <f>+Tabela13[[#This Row],[Colunas15]]</f>
        <v>2</v>
      </c>
      <c r="AN25" s="63">
        <f>+Tabela13[[#This Row],[Colunas15]]</f>
        <v>2</v>
      </c>
      <c r="AO25" s="63">
        <f>+Tabela13[[#This Row],[Colunas15]]</f>
        <v>2</v>
      </c>
      <c r="AP25" s="63">
        <f>+Tabela13[[#This Row],[Colunas15]]</f>
        <v>2</v>
      </c>
      <c r="AQ25" s="63">
        <f>+Tabela13[[#This Row],[Colunas15]]</f>
        <v>2</v>
      </c>
      <c r="AR25" s="63">
        <f>+Tabela13[[#This Row],[Colunas15]]</f>
        <v>2</v>
      </c>
      <c r="AS25" s="63">
        <f>+Tabela13[[#This Row],[Colunas15]]</f>
        <v>2</v>
      </c>
      <c r="AT25" s="63">
        <f>+Tabela13[[#This Row],[Colunas15]]</f>
        <v>2</v>
      </c>
      <c r="AU25" s="63">
        <f>+Tabela13[[#This Row],[Colunas15]]</f>
        <v>2</v>
      </c>
      <c r="AV25" s="63">
        <f>+Tabela13[[#This Row],[Colunas15]]</f>
        <v>2</v>
      </c>
      <c r="AW25" s="63">
        <f>+Tabela13[[#This Row],[Colunas15]]</f>
        <v>2</v>
      </c>
      <c r="AX25" s="63">
        <f>+Tabela13[[#This Row],[Colunas15]]</f>
        <v>2</v>
      </c>
      <c r="AY25" s="63">
        <f>+Tabela13[[#This Row],[Colunas15]]</f>
        <v>2</v>
      </c>
      <c r="AZ25" s="63">
        <f>+Tabela13[[#This Row],[Colunas15]]</f>
        <v>2</v>
      </c>
      <c r="BA25" s="63">
        <f>+Tabela13[[#This Row],[Colunas15]]</f>
        <v>2</v>
      </c>
      <c r="BB25" s="63">
        <f>+Tabela13[[#This Row],[Colunas15]]</f>
        <v>2</v>
      </c>
      <c r="BC25" s="63">
        <f>+Tabela13[[#This Row],[Colunas15]]</f>
        <v>2</v>
      </c>
      <c r="BD25" s="63">
        <f>+Tabela13[[#This Row],[Colunas15]]</f>
        <v>2</v>
      </c>
      <c r="BE25" s="63">
        <f>+Tabela13[[#This Row],[Colunas15]]</f>
        <v>2</v>
      </c>
      <c r="BF25" s="63">
        <f>+Tabela13[[#This Row],[Colunas15]]</f>
        <v>2</v>
      </c>
      <c r="BG25" s="63">
        <f>+Tabela13[[#This Row],[Colunas15]]</f>
        <v>2</v>
      </c>
      <c r="BH25" s="63">
        <f>+Tabela13[[#This Row],[Colunas15]]</f>
        <v>2</v>
      </c>
      <c r="BI25" s="63">
        <f>+Tabela13[[#This Row],[Colunas15]]</f>
        <v>2</v>
      </c>
      <c r="BJ25" s="63">
        <f>+Tabela13[[#This Row],[Colunas15]]</f>
        <v>2</v>
      </c>
      <c r="BK25" s="63">
        <f>+Tabela13[[#This Row],[Colunas15]]</f>
        <v>2</v>
      </c>
      <c r="BL25" s="63">
        <f>+Tabela13[[#This Row],[Colunas15]]</f>
        <v>2</v>
      </c>
      <c r="BM25" s="63">
        <f>+Tabela13[[#This Row],[Colunas15]]</f>
        <v>2</v>
      </c>
      <c r="BN25" s="63">
        <f>+Tabela13[[#This Row],[Colunas15]]</f>
        <v>2</v>
      </c>
      <c r="BO25" s="63">
        <f>+Tabela13[[#This Row],[Colunas15]]</f>
        <v>2</v>
      </c>
      <c r="BP25" s="63">
        <f>+Tabela13[[#This Row],[Colunas15]]</f>
        <v>2</v>
      </c>
      <c r="BQ25" s="63">
        <f>+Tabela13[[#This Row],[Colunas15]]</f>
        <v>2</v>
      </c>
      <c r="BR25" s="63">
        <f>+Tabela13[[#This Row],[Colunas15]]</f>
        <v>2</v>
      </c>
      <c r="BS25" s="63">
        <f>+Tabela13[[#This Row],[Colunas15]]</f>
        <v>2</v>
      </c>
      <c r="BT25" s="63">
        <f>+Tabela13[[#This Row],[Colunas15]]</f>
        <v>2</v>
      </c>
      <c r="BU25" s="63">
        <f>+Tabela13[[#This Row],[Colunas15]]</f>
        <v>2</v>
      </c>
      <c r="BV25" s="63">
        <f>+Tabela13[[#This Row],[Colunas15]]</f>
        <v>2</v>
      </c>
      <c r="BW25" s="63">
        <f>+Tabela13[[#This Row],[Colunas15]]</f>
        <v>2</v>
      </c>
      <c r="BX25" s="63">
        <f>+Tabela13[[#This Row],[Colunas15]]</f>
        <v>2</v>
      </c>
      <c r="BY25" s="63">
        <f>+Tabela13[[#This Row],[Colunas15]]</f>
        <v>2</v>
      </c>
      <c r="BZ25" s="63">
        <f>+Tabela13[[#This Row],[Colunas15]]</f>
        <v>2</v>
      </c>
      <c r="CA25" s="63">
        <f>+Tabela13[[#This Row],[Colunas15]]</f>
        <v>2</v>
      </c>
      <c r="CB25" s="63">
        <f>+Tabela13[[#This Row],[Colunas15]]</f>
        <v>2</v>
      </c>
      <c r="CC25" s="63">
        <f>+Tabela13[[#This Row],[Colunas15]]</f>
        <v>2</v>
      </c>
      <c r="CD25" s="63">
        <f>+Tabela13[[#This Row],[Colunas15]]</f>
        <v>2</v>
      </c>
      <c r="CE25" s="63">
        <f>+Tabela13[[#This Row],[Colunas15]]</f>
        <v>2</v>
      </c>
      <c r="CF25" s="63">
        <f>+Tabela13[[#This Row],[Colunas15]]</f>
        <v>2</v>
      </c>
      <c r="CG25" s="63">
        <f>+Tabela13[[#This Row],[Colunas15]]</f>
        <v>2</v>
      </c>
      <c r="CH25" s="63">
        <f>+Tabela13[[#This Row],[Colunas15]]</f>
        <v>2</v>
      </c>
      <c r="CI25" s="63">
        <f>+Tabela13[[#This Row],[Colunas15]]</f>
        <v>2</v>
      </c>
      <c r="CJ25" s="63">
        <f>+Tabela13[[#This Row],[Colunas15]]</f>
        <v>2</v>
      </c>
      <c r="CK25" s="63">
        <f>+Tabela13[[#This Row],[Colunas15]]</f>
        <v>2</v>
      </c>
      <c r="CL25" s="63">
        <f>+Tabela13[[#This Row],[Colunas15]]</f>
        <v>2</v>
      </c>
      <c r="CM25" s="63">
        <f>+Tabela13[[#This Row],[Colunas15]]</f>
        <v>2</v>
      </c>
      <c r="CN25" s="63">
        <f>+Tabela13[[#This Row],[Colunas15]]</f>
        <v>2</v>
      </c>
      <c r="CO25" s="63">
        <f>+Tabela13[[#This Row],[Colunas15]]</f>
        <v>2</v>
      </c>
      <c r="CP25" s="63">
        <f>+Tabela13[[#This Row],[Colunas15]]</f>
        <v>2</v>
      </c>
      <c r="CQ25" s="63">
        <f>+Tabela13[[#This Row],[Colunas15]]</f>
        <v>2</v>
      </c>
      <c r="CR25" s="63">
        <f>+Tabela13[[#This Row],[Colunas15]]</f>
        <v>2</v>
      </c>
      <c r="CS25" s="63">
        <f>+Tabela13[[#This Row],[Colunas15]]</f>
        <v>2</v>
      </c>
      <c r="CT25" s="63">
        <f>+Tabela13[[#This Row],[Colunas15]]</f>
        <v>2</v>
      </c>
      <c r="CU25" s="63">
        <f>+Tabela13[[#This Row],[Colunas15]]</f>
        <v>2</v>
      </c>
      <c r="CV25" s="63">
        <f>+Tabela13[[#This Row],[Colunas15]]</f>
        <v>2</v>
      </c>
      <c r="CW25" s="63">
        <f>+Tabela13[[#This Row],[Colunas15]]</f>
        <v>2</v>
      </c>
      <c r="CX25" s="63">
        <f>+Tabela13[[#This Row],[Colunas15]]</f>
        <v>2</v>
      </c>
      <c r="CY25" s="63">
        <f>+Tabela13[[#This Row],[Colunas15]]</f>
        <v>2</v>
      </c>
      <c r="CZ25" s="63">
        <f>+Tabela13[[#This Row],[Colunas15]]</f>
        <v>2</v>
      </c>
      <c r="DA25" s="63">
        <f>+Tabela13[[#This Row],[Colunas15]]</f>
        <v>2</v>
      </c>
      <c r="DB25" s="63">
        <f>+Tabela13[[#This Row],[Colunas15]]</f>
        <v>2</v>
      </c>
      <c r="DC25" s="63">
        <f>+Tabela13[[#This Row],[Colunas15]]</f>
        <v>2</v>
      </c>
      <c r="DD25" s="63">
        <f>+Tabela13[[#This Row],[Colunas15]]</f>
        <v>2</v>
      </c>
      <c r="DE25" s="63">
        <f>+Tabela13[[#This Row],[Colunas15]]</f>
        <v>2</v>
      </c>
      <c r="DF25" s="63">
        <f>+Tabela13[[#This Row],[Colunas15]]</f>
        <v>2</v>
      </c>
      <c r="DG25" s="63">
        <f>+Tabela13[[#This Row],[Colunas15]]</f>
        <v>2</v>
      </c>
      <c r="DH25" s="63">
        <f>+Tabela13[[#This Row],[Colunas15]]</f>
        <v>2</v>
      </c>
      <c r="DI25" s="63">
        <f>+Tabela13[[#This Row],[Colunas15]]</f>
        <v>2</v>
      </c>
      <c r="DJ25" s="63">
        <f>+Tabela13[[#This Row],[Colunas15]]</f>
        <v>2</v>
      </c>
      <c r="DK25" s="63">
        <f>+Tabela13[[#This Row],[Colunas15]]</f>
        <v>2</v>
      </c>
      <c r="DL25" s="63">
        <f>+Tabela13[[#This Row],[Colunas15]]</f>
        <v>2</v>
      </c>
      <c r="DM25" s="63">
        <f>+Tabela13[[#This Row],[Colunas15]]</f>
        <v>2</v>
      </c>
      <c r="DN25" s="63">
        <f>+Tabela13[[#This Row],[Colunas15]]</f>
        <v>2</v>
      </c>
      <c r="DO25" s="63">
        <f>+Tabela13[[#This Row],[Colunas15]]</f>
        <v>2</v>
      </c>
      <c r="DP25" s="63">
        <f>+Tabela13[[#This Row],[Colunas15]]</f>
        <v>2</v>
      </c>
      <c r="DQ25" s="63">
        <f>+Tabela13[[#This Row],[Colunas15]]</f>
        <v>2</v>
      </c>
      <c r="DR25" s="63">
        <f>+Tabela13[[#This Row],[Colunas15]]</f>
        <v>2</v>
      </c>
      <c r="DS25" s="63">
        <f>+Tabela13[[#This Row],[Colunas15]]</f>
        <v>2</v>
      </c>
      <c r="DT25" s="63">
        <f>+Tabela13[[#This Row],[Colunas15]]</f>
        <v>2</v>
      </c>
      <c r="DU25" s="63">
        <f>+Tabela13[[#This Row],[Colunas15]]</f>
        <v>2</v>
      </c>
      <c r="DV25" s="63">
        <f>+Tabela13[[#This Row],[Colunas15]]</f>
        <v>2</v>
      </c>
      <c r="DW25" s="63">
        <f>+Tabela13[[#This Row],[Colunas15]]</f>
        <v>2</v>
      </c>
      <c r="DX25" s="63">
        <f>+Tabela13[[#This Row],[Colunas15]]</f>
        <v>2</v>
      </c>
      <c r="DY25" s="63">
        <f>+Tabela13[[#This Row],[Colunas15]]</f>
        <v>2</v>
      </c>
      <c r="DZ25" s="63">
        <f>+Tabela13[[#This Row],[Colunas15]]</f>
        <v>2</v>
      </c>
      <c r="EA25" s="63">
        <f>+Tabela13[[#This Row],[Colunas15]]</f>
        <v>2</v>
      </c>
      <c r="EB25" s="63">
        <f>+Tabela13[[#This Row],[Colunas15]]</f>
        <v>2</v>
      </c>
      <c r="EC25" s="63">
        <f>+Tabela13[[#This Row],[Colunas15]]</f>
        <v>2</v>
      </c>
      <c r="ED25" s="63">
        <f>+Tabela13[[#This Row],[Colunas15]]</f>
        <v>2</v>
      </c>
      <c r="EE25" s="63">
        <f>+Tabela13[[#This Row],[Colunas15]]</f>
        <v>2</v>
      </c>
      <c r="EF25" s="63">
        <f>+Tabela13[[#This Row],[Colunas15]]</f>
        <v>2</v>
      </c>
      <c r="EG25" s="63">
        <f>+Tabela13[[#This Row],[Colunas15]]</f>
        <v>2</v>
      </c>
      <c r="EH25" s="63">
        <f>+Tabela13[[#This Row],[Colunas15]]</f>
        <v>2</v>
      </c>
      <c r="EI25" s="63">
        <f>+Tabela13[[#This Row],[Colunas15]]</f>
        <v>2</v>
      </c>
      <c r="EJ25" s="63">
        <f>+Tabela13[[#This Row],[Colunas15]]</f>
        <v>2</v>
      </c>
      <c r="EK25" s="63">
        <f>+Tabela13[[#This Row],[Colunas15]]</f>
        <v>2</v>
      </c>
      <c r="EL25" s="63">
        <f>+Tabela13[[#This Row],[Colunas15]]</f>
        <v>2</v>
      </c>
      <c r="EM25" s="63">
        <f>+Tabela13[[#This Row],[Colunas15]]</f>
        <v>2</v>
      </c>
      <c r="EN25" s="63">
        <f>+Tabela13[[#This Row],[Colunas15]]</f>
        <v>2</v>
      </c>
      <c r="EO25" s="63">
        <f>+Tabela13[[#This Row],[Colunas15]]</f>
        <v>2</v>
      </c>
      <c r="EP25" s="63">
        <f>+Tabela13[[#This Row],[Colunas15]]</f>
        <v>2</v>
      </c>
      <c r="EQ25" s="63">
        <f>+Tabela13[[#This Row],[Colunas15]]</f>
        <v>2</v>
      </c>
      <c r="ER25" s="63">
        <f>+Tabela13[[#This Row],[Colunas15]]</f>
        <v>2</v>
      </c>
      <c r="ES25" s="63">
        <f>+Tabela13[[#This Row],[Colunas15]]</f>
        <v>2</v>
      </c>
      <c r="ET25" s="63">
        <f>+Tabela13[[#This Row],[Colunas15]]</f>
        <v>2</v>
      </c>
      <c r="EU25" s="63">
        <f>+Tabela13[[#This Row],[Colunas15]]</f>
        <v>2</v>
      </c>
      <c r="EV25" s="63">
        <f>+Tabela13[[#This Row],[Colunas15]]</f>
        <v>2</v>
      </c>
      <c r="EW25" s="63">
        <f>+Tabela13[[#This Row],[Colunas15]]</f>
        <v>2</v>
      </c>
      <c r="EX25" s="63">
        <f>+Tabela13[[#This Row],[Colunas15]]</f>
        <v>2</v>
      </c>
      <c r="EY25" s="63">
        <f>+Tabela13[[#This Row],[Colunas15]]</f>
        <v>2</v>
      </c>
      <c r="EZ25" s="63">
        <f>+Tabela13[[#This Row],[Colunas15]]</f>
        <v>2</v>
      </c>
      <c r="FA25" s="63">
        <f>+Tabela13[[#This Row],[Colunas15]]</f>
        <v>2</v>
      </c>
      <c r="FB25" s="63">
        <f>+Tabela13[[#This Row],[Colunas15]]</f>
        <v>2</v>
      </c>
      <c r="FC25" s="63">
        <f>+Tabela13[[#This Row],[Colunas15]]</f>
        <v>2</v>
      </c>
      <c r="FD25" s="63">
        <f>+Tabela13[[#This Row],[Colunas15]]</f>
        <v>2</v>
      </c>
      <c r="FE25" s="63">
        <f>+Tabela13[[#This Row],[Colunas15]]</f>
        <v>2</v>
      </c>
      <c r="FF25" s="63">
        <f>+Tabela13[[#This Row],[Colunas15]]</f>
        <v>2</v>
      </c>
      <c r="FG25" s="63">
        <f>+Tabela13[[#This Row],[Colunas15]]</f>
        <v>2</v>
      </c>
      <c r="FH25" s="63">
        <f>+Tabela13[[#This Row],[Colunas15]]</f>
        <v>2</v>
      </c>
      <c r="FI25" s="63">
        <f>+Tabela13[[#This Row],[Colunas15]]</f>
        <v>2</v>
      </c>
      <c r="FJ25" s="63">
        <f>+Tabela13[[#This Row],[Colunas15]]</f>
        <v>2</v>
      </c>
      <c r="FK25" s="63">
        <f>+Tabela13[[#This Row],[Colunas15]]</f>
        <v>2</v>
      </c>
      <c r="FL25" s="63">
        <f>+Tabela13[[#This Row],[Colunas15]]</f>
        <v>2</v>
      </c>
      <c r="FM25" s="63">
        <f>+Tabela13[[#This Row],[Colunas15]]</f>
        <v>2</v>
      </c>
      <c r="FN25" s="63">
        <f>+Tabela13[[#This Row],[Colunas15]]</f>
        <v>2</v>
      </c>
      <c r="FO25" s="63">
        <f>+Tabela13[[#This Row],[Colunas15]]</f>
        <v>2</v>
      </c>
      <c r="FP25" s="63">
        <f>+Tabela13[[#This Row],[Colunas15]]</f>
        <v>2</v>
      </c>
      <c r="FQ25" s="63">
        <f>+Tabela13[[#This Row],[Colunas15]]</f>
        <v>2</v>
      </c>
      <c r="FR25" s="63">
        <f>+Tabela13[[#This Row],[Colunas15]]</f>
        <v>2</v>
      </c>
      <c r="FS25" s="63">
        <f>+Tabela13[[#This Row],[Colunas15]]</f>
        <v>2</v>
      </c>
      <c r="FT25" s="63">
        <f>+Tabela13[[#This Row],[Colunas15]]</f>
        <v>2</v>
      </c>
      <c r="FU25" s="63">
        <f>+Tabela13[[#This Row],[Colunas15]]</f>
        <v>2</v>
      </c>
      <c r="FV25" s="63">
        <f>+Tabela13[[#This Row],[Colunas15]]</f>
        <v>2</v>
      </c>
      <c r="FW25" s="63">
        <f>+Tabela13[[#This Row],[Colunas15]]</f>
        <v>2</v>
      </c>
      <c r="FX25" s="63">
        <f>+Tabela13[[#This Row],[Colunas15]]</f>
        <v>2</v>
      </c>
      <c r="FY25" s="63">
        <f>+Tabela13[[#This Row],[Colunas15]]</f>
        <v>2</v>
      </c>
      <c r="FZ25" s="63">
        <f>+Tabela13[[#This Row],[Colunas15]]</f>
        <v>2</v>
      </c>
      <c r="GA25" s="63">
        <f>+Tabela13[[#This Row],[Colunas15]]</f>
        <v>2</v>
      </c>
      <c r="GB25" s="63">
        <f>+Tabela13[[#This Row],[Colunas15]]</f>
        <v>2</v>
      </c>
      <c r="GC25" s="63">
        <f>+Tabela13[[#This Row],[Colunas15]]</f>
        <v>2</v>
      </c>
      <c r="GD25" s="63">
        <f>+Tabela13[[#This Row],[Colunas15]]</f>
        <v>2</v>
      </c>
      <c r="GE25" s="63">
        <f>+Tabela13[[#This Row],[Colunas15]]</f>
        <v>2</v>
      </c>
      <c r="GF25" s="63">
        <f>+Tabela13[[#This Row],[Colunas15]]</f>
        <v>2</v>
      </c>
      <c r="GG25" s="63">
        <f>+Tabela13[[#This Row],[Colunas15]]</f>
        <v>2</v>
      </c>
      <c r="GH25" s="63">
        <f>+Tabela13[[#This Row],[Colunas15]]</f>
        <v>2</v>
      </c>
      <c r="GI25" s="63">
        <f>+Tabela13[[#This Row],[Colunas15]]</f>
        <v>2</v>
      </c>
      <c r="GJ25" s="63">
        <f>+Tabela13[[#This Row],[Colunas15]]</f>
        <v>2</v>
      </c>
      <c r="GK25" s="63">
        <f>+Tabela13[[#This Row],[Colunas15]]</f>
        <v>2</v>
      </c>
      <c r="GL25" s="63">
        <f>+Tabela13[[#This Row],[Colunas15]]</f>
        <v>2</v>
      </c>
      <c r="GM25" s="63">
        <f>+Tabela13[[#This Row],[Colunas15]]</f>
        <v>2</v>
      </c>
      <c r="GN25" s="63">
        <f>+Tabela13[[#This Row],[Colunas15]]</f>
        <v>2</v>
      </c>
      <c r="GO25" s="63">
        <f>+Tabela13[[#This Row],[Colunas15]]</f>
        <v>2</v>
      </c>
      <c r="GP25" s="63">
        <f>+Tabela13[[#This Row],[Colunas15]]</f>
        <v>2</v>
      </c>
      <c r="GQ25" s="63">
        <f>+Tabela13[[#This Row],[Colunas15]]</f>
        <v>2</v>
      </c>
      <c r="GR25" s="63">
        <f>+Tabela13[[#This Row],[Colunas15]]</f>
        <v>2</v>
      </c>
      <c r="GS25" s="63">
        <f>+Tabela13[[#This Row],[Colunas15]]</f>
        <v>2</v>
      </c>
      <c r="GT25" s="63">
        <f>+Tabela13[[#This Row],[Colunas15]]</f>
        <v>2</v>
      </c>
      <c r="GU25" s="63">
        <f>+Tabela13[[#This Row],[Colunas15]]</f>
        <v>2</v>
      </c>
      <c r="GV25" s="63">
        <f>+Tabela13[[#This Row],[Colunas15]]</f>
        <v>2</v>
      </c>
      <c r="GW25" s="63">
        <f>+Tabela13[[#This Row],[Colunas15]]</f>
        <v>2</v>
      </c>
      <c r="GX25" s="63">
        <f>+Tabela13[[#This Row],[Colunas15]]</f>
        <v>2</v>
      </c>
      <c r="GY25" s="63">
        <f>+Tabela13[[#This Row],[Colunas15]]</f>
        <v>2</v>
      </c>
      <c r="GZ25" s="63">
        <f>+Tabela13[[#This Row],[Colunas15]]</f>
        <v>2</v>
      </c>
      <c r="HA25" s="63">
        <f>+Tabela13[[#This Row],[Colunas15]]</f>
        <v>2</v>
      </c>
      <c r="HB25" s="63">
        <f>+Tabela13[[#This Row],[Colunas15]]</f>
        <v>2</v>
      </c>
      <c r="HC25" s="63">
        <f>+Tabela13[[#This Row],[Colunas15]]</f>
        <v>2</v>
      </c>
      <c r="HD25" s="63">
        <f>+Tabela13[[#This Row],[Colunas15]]</f>
        <v>2</v>
      </c>
      <c r="HE25" s="63">
        <f>+Tabela13[[#This Row],[Colunas15]]</f>
        <v>2</v>
      </c>
      <c r="HF25" s="63">
        <f>+Tabela13[[#This Row],[Colunas15]]</f>
        <v>2</v>
      </c>
      <c r="HG25" s="63">
        <f>+Tabela13[[#This Row],[Colunas15]]</f>
        <v>2</v>
      </c>
      <c r="HH25" s="63">
        <f>+Tabela13[[#This Row],[Colunas15]]</f>
        <v>2</v>
      </c>
      <c r="HI25" s="63">
        <f>+Tabela13[[#This Row],[Colunas15]]</f>
        <v>2</v>
      </c>
      <c r="HJ25" s="63">
        <f>+Tabela13[[#This Row],[Colunas15]]</f>
        <v>2</v>
      </c>
      <c r="HK25" s="63">
        <f>+Tabela13[[#This Row],[Colunas15]]</f>
        <v>2</v>
      </c>
      <c r="HL25" s="63">
        <f>+Tabela13[[#This Row],[Colunas15]]</f>
        <v>2</v>
      </c>
      <c r="HM25" s="63">
        <f>+Tabela13[[#This Row],[Colunas15]]</f>
        <v>2</v>
      </c>
      <c r="HN25" s="63">
        <f>+Tabela13[[#This Row],[Colunas15]]</f>
        <v>2</v>
      </c>
      <c r="HO25" s="63">
        <f>+Tabela13[[#This Row],[Colunas15]]</f>
        <v>2</v>
      </c>
      <c r="HP25" s="63">
        <f>+Tabela13[[#This Row],[Colunas15]]</f>
        <v>2</v>
      </c>
      <c r="HQ25" s="63">
        <f>+Tabela13[[#This Row],[Colunas15]]</f>
        <v>2</v>
      </c>
      <c r="HR25" s="63">
        <f>+Tabela13[[#This Row],[Colunas15]]</f>
        <v>2</v>
      </c>
      <c r="HS25" s="63">
        <f>+Tabela13[[#This Row],[Colunas15]]</f>
        <v>2</v>
      </c>
      <c r="HT25" s="63">
        <f>+Tabela13[[#This Row],[Colunas15]]</f>
        <v>2</v>
      </c>
      <c r="HU25" s="63">
        <f>+Tabela13[[#This Row],[Colunas15]]</f>
        <v>2</v>
      </c>
      <c r="HV25" s="63">
        <f>+Tabela13[[#This Row],[Colunas15]]</f>
        <v>2</v>
      </c>
      <c r="HW25" s="63">
        <f>+Tabela13[[#This Row],[Colunas15]]</f>
        <v>2</v>
      </c>
      <c r="HX25" s="63">
        <f>+Tabela13[[#This Row],[Colunas15]]</f>
        <v>2</v>
      </c>
      <c r="HY25" s="63">
        <f>+Tabela13[[#This Row],[Colunas15]]</f>
        <v>2</v>
      </c>
      <c r="HZ25" s="63">
        <f>+Tabela13[[#This Row],[Colunas15]]</f>
        <v>2</v>
      </c>
      <c r="IA25" s="63">
        <f>+Tabela13[[#This Row],[Colunas15]]</f>
        <v>2</v>
      </c>
      <c r="IB25" s="63">
        <f>+Tabela13[[#This Row],[Colunas15]]</f>
        <v>2</v>
      </c>
      <c r="IC25" s="63">
        <f>+Tabela13[[#This Row],[Colunas15]]</f>
        <v>2</v>
      </c>
      <c r="ID25" s="63">
        <f>+Tabela13[[#This Row],[Colunas15]]</f>
        <v>2</v>
      </c>
      <c r="IE25" s="63">
        <f>+Tabela13[[#This Row],[Colunas15]]</f>
        <v>2</v>
      </c>
      <c r="IF25" s="63">
        <f>+Tabela13[[#This Row],[Colunas15]]</f>
        <v>2</v>
      </c>
      <c r="IG25" s="63">
        <f>+Tabela13[[#This Row],[Colunas15]]</f>
        <v>2</v>
      </c>
      <c r="IH25" s="63">
        <f>+Tabela13[[#This Row],[Colunas15]]</f>
        <v>2</v>
      </c>
      <c r="II25" s="63">
        <f>+Tabela13[[#This Row],[Colunas15]]</f>
        <v>2</v>
      </c>
      <c r="IJ25" s="63">
        <f>+Tabela13[[#This Row],[Colunas15]]</f>
        <v>2</v>
      </c>
      <c r="IK25" s="63">
        <f>+Tabela13[[#This Row],[Colunas15]]</f>
        <v>2</v>
      </c>
      <c r="IL25" s="63">
        <f>+Tabela13[[#This Row],[Colunas15]]</f>
        <v>2</v>
      </c>
    </row>
    <row r="26" spans="1:246" s="34" customFormat="1" x14ac:dyDescent="0.2">
      <c r="A26" s="128"/>
      <c r="B26" s="66" t="s">
        <v>378</v>
      </c>
      <c r="C26" s="67" t="s">
        <v>3</v>
      </c>
      <c r="D26" s="68" t="s">
        <v>375</v>
      </c>
      <c r="E26" s="68">
        <v>1</v>
      </c>
      <c r="F26" s="37"/>
      <c r="G26" s="67">
        <f>+Tabela13[[#This Row],[Colunas8]]</f>
        <v>1</v>
      </c>
      <c r="H26" s="67">
        <f>+Tabela13[[#This Row],[Colunas15]]</f>
        <v>1</v>
      </c>
      <c r="I26" s="67">
        <f>+Tabela13[[#This Row],[Colunas15]]</f>
        <v>1</v>
      </c>
      <c r="J26" s="67">
        <f>+Tabela13[[#This Row],[Colunas15]]</f>
        <v>1</v>
      </c>
      <c r="K26" s="67">
        <f>+Tabela13[[#This Row],[Colunas15]]</f>
        <v>1</v>
      </c>
      <c r="L26" s="67">
        <f>+Tabela13[[#This Row],[Colunas15]]</f>
        <v>1</v>
      </c>
      <c r="M26" s="67">
        <f>+Tabela13[[#This Row],[Colunas15]]</f>
        <v>1</v>
      </c>
      <c r="N26" s="67">
        <f>+Tabela13[[#This Row],[Colunas15]]</f>
        <v>1</v>
      </c>
      <c r="O26" s="67">
        <f>+Tabela13[[#This Row],[Colunas15]]</f>
        <v>1</v>
      </c>
      <c r="P26" s="67">
        <f>+Tabela13[[#This Row],[Colunas15]]</f>
        <v>1</v>
      </c>
      <c r="Q26" s="67">
        <f>+Tabela13[[#This Row],[Colunas15]]</f>
        <v>1</v>
      </c>
      <c r="R26" s="67">
        <f>+Tabela13[[#This Row],[Colunas15]]</f>
        <v>1</v>
      </c>
      <c r="S26" s="67">
        <f>+Tabela13[[#This Row],[Colunas15]]</f>
        <v>1</v>
      </c>
      <c r="T26" s="67">
        <f>+Tabela13[[#This Row],[Colunas15]]</f>
        <v>1</v>
      </c>
      <c r="U26" s="67">
        <f>+Tabela13[[#This Row],[Colunas15]]</f>
        <v>1</v>
      </c>
      <c r="V26" s="67">
        <f>+Tabela13[[#This Row],[Colunas15]]</f>
        <v>1</v>
      </c>
      <c r="W26" s="67">
        <f>+Tabela13[[#This Row],[Colunas15]]</f>
        <v>1</v>
      </c>
      <c r="X26" s="67">
        <f>+Tabela13[[#This Row],[Colunas15]]</f>
        <v>1</v>
      </c>
      <c r="Y26" s="67">
        <f>+Tabela13[[#This Row],[Colunas15]]</f>
        <v>1</v>
      </c>
      <c r="Z26" s="67">
        <f>+Tabela13[[#This Row],[Colunas15]]</f>
        <v>1</v>
      </c>
      <c r="AA26" s="67">
        <f>+Tabela13[[#This Row],[Colunas15]]</f>
        <v>1</v>
      </c>
      <c r="AB26" s="67">
        <f>+Tabela13[[#This Row],[Colunas15]]</f>
        <v>1</v>
      </c>
      <c r="AC26" s="67">
        <f>+Tabela13[[#This Row],[Colunas15]]</f>
        <v>1</v>
      </c>
      <c r="AD26" s="67">
        <f>+Tabela13[[#This Row],[Colunas15]]</f>
        <v>1</v>
      </c>
      <c r="AE26" s="67">
        <f>+Tabela13[[#This Row],[Colunas15]]</f>
        <v>1</v>
      </c>
      <c r="AF26" s="67">
        <f>+Tabela13[[#This Row],[Colunas15]]</f>
        <v>1</v>
      </c>
      <c r="AG26" s="67">
        <f>+Tabela13[[#This Row],[Colunas15]]</f>
        <v>1</v>
      </c>
      <c r="AH26" s="67">
        <f>+Tabela13[[#This Row],[Colunas15]]</f>
        <v>1</v>
      </c>
      <c r="AI26" s="67">
        <f>+Tabela13[[#This Row],[Colunas15]]</f>
        <v>1</v>
      </c>
      <c r="AJ26" s="67">
        <f>+Tabela13[[#This Row],[Colunas15]]</f>
        <v>1</v>
      </c>
      <c r="AK26" s="67">
        <f>+Tabela13[[#This Row],[Colunas15]]</f>
        <v>1</v>
      </c>
      <c r="AL26" s="67">
        <f>+Tabela13[[#This Row],[Colunas15]]</f>
        <v>1</v>
      </c>
      <c r="AM26" s="67">
        <f>+Tabela13[[#This Row],[Colunas15]]</f>
        <v>1</v>
      </c>
      <c r="AN26" s="67">
        <f>+Tabela13[[#This Row],[Colunas15]]</f>
        <v>1</v>
      </c>
      <c r="AO26" s="67">
        <f>+Tabela13[[#This Row],[Colunas15]]</f>
        <v>1</v>
      </c>
      <c r="AP26" s="67">
        <f>+Tabela13[[#This Row],[Colunas15]]</f>
        <v>1</v>
      </c>
      <c r="AQ26" s="67">
        <f>+Tabela13[[#This Row],[Colunas15]]</f>
        <v>1</v>
      </c>
      <c r="AR26" s="67">
        <f>+Tabela13[[#This Row],[Colunas15]]</f>
        <v>1</v>
      </c>
      <c r="AS26" s="67">
        <f>+Tabela13[[#This Row],[Colunas15]]</f>
        <v>1</v>
      </c>
      <c r="AT26" s="67">
        <f>+Tabela13[[#This Row],[Colunas15]]</f>
        <v>1</v>
      </c>
      <c r="AU26" s="67">
        <f>+Tabela13[[#This Row],[Colunas15]]</f>
        <v>1</v>
      </c>
      <c r="AV26" s="67">
        <f>+Tabela13[[#This Row],[Colunas15]]</f>
        <v>1</v>
      </c>
      <c r="AW26" s="67">
        <f>+Tabela13[[#This Row],[Colunas15]]</f>
        <v>1</v>
      </c>
      <c r="AX26" s="67">
        <f>+Tabela13[[#This Row],[Colunas15]]</f>
        <v>1</v>
      </c>
      <c r="AY26" s="67">
        <f>+Tabela13[[#This Row],[Colunas15]]</f>
        <v>1</v>
      </c>
      <c r="AZ26" s="67">
        <f>+Tabela13[[#This Row],[Colunas15]]</f>
        <v>1</v>
      </c>
      <c r="BA26" s="67">
        <f>+Tabela13[[#This Row],[Colunas15]]</f>
        <v>1</v>
      </c>
      <c r="BB26" s="67">
        <f>+Tabela13[[#This Row],[Colunas15]]</f>
        <v>1</v>
      </c>
      <c r="BC26" s="67">
        <f>+Tabela13[[#This Row],[Colunas15]]</f>
        <v>1</v>
      </c>
      <c r="BD26" s="67">
        <f>+Tabela13[[#This Row],[Colunas15]]</f>
        <v>1</v>
      </c>
      <c r="BE26" s="67">
        <f>+Tabela13[[#This Row],[Colunas15]]</f>
        <v>1</v>
      </c>
      <c r="BF26" s="67">
        <f>+Tabela13[[#This Row],[Colunas15]]</f>
        <v>1</v>
      </c>
      <c r="BG26" s="67">
        <f>+Tabela13[[#This Row],[Colunas15]]</f>
        <v>1</v>
      </c>
      <c r="BH26" s="67">
        <f>+Tabela13[[#This Row],[Colunas15]]</f>
        <v>1</v>
      </c>
      <c r="BI26" s="67">
        <f>+Tabela13[[#This Row],[Colunas15]]</f>
        <v>1</v>
      </c>
      <c r="BJ26" s="67">
        <f>+Tabela13[[#This Row],[Colunas15]]</f>
        <v>1</v>
      </c>
      <c r="BK26" s="67">
        <f>+Tabela13[[#This Row],[Colunas15]]</f>
        <v>1</v>
      </c>
      <c r="BL26" s="67">
        <f>+Tabela13[[#This Row],[Colunas15]]</f>
        <v>1</v>
      </c>
      <c r="BM26" s="67">
        <f>+Tabela13[[#This Row],[Colunas15]]</f>
        <v>1</v>
      </c>
      <c r="BN26" s="67">
        <f>+Tabela13[[#This Row],[Colunas15]]</f>
        <v>1</v>
      </c>
      <c r="BO26" s="67">
        <f>+Tabela13[[#This Row],[Colunas15]]</f>
        <v>1</v>
      </c>
      <c r="BP26" s="67">
        <f>+Tabela13[[#This Row],[Colunas15]]</f>
        <v>1</v>
      </c>
      <c r="BQ26" s="67">
        <f>+Tabela13[[#This Row],[Colunas15]]</f>
        <v>1</v>
      </c>
      <c r="BR26" s="67">
        <f>+Tabela13[[#This Row],[Colunas15]]</f>
        <v>1</v>
      </c>
      <c r="BS26" s="67">
        <f>+Tabela13[[#This Row],[Colunas15]]</f>
        <v>1</v>
      </c>
      <c r="BT26" s="67">
        <f>+Tabela13[[#This Row],[Colunas15]]</f>
        <v>1</v>
      </c>
      <c r="BU26" s="67">
        <f>+Tabela13[[#This Row],[Colunas15]]</f>
        <v>1</v>
      </c>
      <c r="BV26" s="67">
        <f>+Tabela13[[#This Row],[Colunas15]]</f>
        <v>1</v>
      </c>
      <c r="BW26" s="67">
        <f>+Tabela13[[#This Row],[Colunas15]]</f>
        <v>1</v>
      </c>
      <c r="BX26" s="67">
        <f>+Tabela13[[#This Row],[Colunas15]]</f>
        <v>1</v>
      </c>
      <c r="BY26" s="67">
        <f>+Tabela13[[#This Row],[Colunas15]]</f>
        <v>1</v>
      </c>
      <c r="BZ26" s="67">
        <f>+Tabela13[[#This Row],[Colunas15]]</f>
        <v>1</v>
      </c>
      <c r="CA26" s="67">
        <f>+Tabela13[[#This Row],[Colunas15]]</f>
        <v>1</v>
      </c>
      <c r="CB26" s="67">
        <f>+Tabela13[[#This Row],[Colunas15]]</f>
        <v>1</v>
      </c>
      <c r="CC26" s="67">
        <f>+Tabela13[[#This Row],[Colunas15]]</f>
        <v>1</v>
      </c>
      <c r="CD26" s="67">
        <f>+Tabela13[[#This Row],[Colunas15]]</f>
        <v>1</v>
      </c>
      <c r="CE26" s="67">
        <f>+Tabela13[[#This Row],[Colunas15]]</f>
        <v>1</v>
      </c>
      <c r="CF26" s="67">
        <f>+Tabela13[[#This Row],[Colunas15]]</f>
        <v>1</v>
      </c>
      <c r="CG26" s="67">
        <f>+Tabela13[[#This Row],[Colunas15]]</f>
        <v>1</v>
      </c>
      <c r="CH26" s="67">
        <f>+Tabela13[[#This Row],[Colunas15]]</f>
        <v>1</v>
      </c>
      <c r="CI26" s="67">
        <f>+Tabela13[[#This Row],[Colunas15]]</f>
        <v>1</v>
      </c>
      <c r="CJ26" s="67">
        <f>+Tabela13[[#This Row],[Colunas15]]</f>
        <v>1</v>
      </c>
      <c r="CK26" s="67">
        <f>+Tabela13[[#This Row],[Colunas15]]</f>
        <v>1</v>
      </c>
      <c r="CL26" s="67">
        <f>+Tabela13[[#This Row],[Colunas15]]</f>
        <v>1</v>
      </c>
      <c r="CM26" s="67">
        <f>+Tabela13[[#This Row],[Colunas15]]</f>
        <v>1</v>
      </c>
      <c r="CN26" s="67">
        <f>+Tabela13[[#This Row],[Colunas15]]</f>
        <v>1</v>
      </c>
      <c r="CO26" s="67">
        <f>+Tabela13[[#This Row],[Colunas15]]</f>
        <v>1</v>
      </c>
      <c r="CP26" s="67">
        <f>+Tabela13[[#This Row],[Colunas15]]</f>
        <v>1</v>
      </c>
      <c r="CQ26" s="67">
        <f>+Tabela13[[#This Row],[Colunas15]]</f>
        <v>1</v>
      </c>
      <c r="CR26" s="67">
        <f>+Tabela13[[#This Row],[Colunas15]]</f>
        <v>1</v>
      </c>
      <c r="CS26" s="67">
        <f>+Tabela13[[#This Row],[Colunas15]]</f>
        <v>1</v>
      </c>
      <c r="CT26" s="67">
        <f>+Tabela13[[#This Row],[Colunas15]]</f>
        <v>1</v>
      </c>
      <c r="CU26" s="67">
        <f>+Tabela13[[#This Row],[Colunas15]]</f>
        <v>1</v>
      </c>
      <c r="CV26" s="67">
        <f>+Tabela13[[#This Row],[Colunas15]]</f>
        <v>1</v>
      </c>
      <c r="CW26" s="67">
        <f>+Tabela13[[#This Row],[Colunas15]]</f>
        <v>1</v>
      </c>
      <c r="CX26" s="67">
        <f>+Tabela13[[#This Row],[Colunas15]]</f>
        <v>1</v>
      </c>
      <c r="CY26" s="67">
        <f>+Tabela13[[#This Row],[Colunas15]]</f>
        <v>1</v>
      </c>
      <c r="CZ26" s="67">
        <f>+Tabela13[[#This Row],[Colunas15]]</f>
        <v>1</v>
      </c>
      <c r="DA26" s="67">
        <f>+Tabela13[[#This Row],[Colunas15]]</f>
        <v>1</v>
      </c>
      <c r="DB26" s="67">
        <f>+Tabela13[[#This Row],[Colunas15]]</f>
        <v>1</v>
      </c>
      <c r="DC26" s="67">
        <f>+Tabela13[[#This Row],[Colunas15]]</f>
        <v>1</v>
      </c>
      <c r="DD26" s="67">
        <f>+Tabela13[[#This Row],[Colunas15]]</f>
        <v>1</v>
      </c>
      <c r="DE26" s="67">
        <f>+Tabela13[[#This Row],[Colunas15]]</f>
        <v>1</v>
      </c>
      <c r="DF26" s="67">
        <f>+Tabela13[[#This Row],[Colunas15]]</f>
        <v>1</v>
      </c>
      <c r="DG26" s="67">
        <f>+Tabela13[[#This Row],[Colunas15]]</f>
        <v>1</v>
      </c>
      <c r="DH26" s="67">
        <f>+Tabela13[[#This Row],[Colunas15]]</f>
        <v>1</v>
      </c>
      <c r="DI26" s="67">
        <f>+Tabela13[[#This Row],[Colunas15]]</f>
        <v>1</v>
      </c>
      <c r="DJ26" s="67">
        <f>+Tabela13[[#This Row],[Colunas15]]</f>
        <v>1</v>
      </c>
      <c r="DK26" s="67">
        <f>+Tabela13[[#This Row],[Colunas15]]</f>
        <v>1</v>
      </c>
      <c r="DL26" s="67">
        <f>+Tabela13[[#This Row],[Colunas15]]</f>
        <v>1</v>
      </c>
      <c r="DM26" s="67">
        <f>+Tabela13[[#This Row],[Colunas15]]</f>
        <v>1</v>
      </c>
      <c r="DN26" s="67">
        <f>+Tabela13[[#This Row],[Colunas15]]</f>
        <v>1</v>
      </c>
      <c r="DO26" s="67">
        <f>+Tabela13[[#This Row],[Colunas15]]</f>
        <v>1</v>
      </c>
      <c r="DP26" s="67">
        <f>+Tabela13[[#This Row],[Colunas15]]</f>
        <v>1</v>
      </c>
      <c r="DQ26" s="67">
        <f>+Tabela13[[#This Row],[Colunas15]]</f>
        <v>1</v>
      </c>
      <c r="DR26" s="67">
        <f>+Tabela13[[#This Row],[Colunas15]]</f>
        <v>1</v>
      </c>
      <c r="DS26" s="67">
        <f>+Tabela13[[#This Row],[Colunas15]]</f>
        <v>1</v>
      </c>
      <c r="DT26" s="67">
        <f>+Tabela13[[#This Row],[Colunas15]]</f>
        <v>1</v>
      </c>
      <c r="DU26" s="67">
        <f>+Tabela13[[#This Row],[Colunas15]]</f>
        <v>1</v>
      </c>
      <c r="DV26" s="67">
        <f>+Tabela13[[#This Row],[Colunas15]]</f>
        <v>1</v>
      </c>
      <c r="DW26" s="67">
        <f>+Tabela13[[#This Row],[Colunas15]]</f>
        <v>1</v>
      </c>
      <c r="DX26" s="67">
        <f>+Tabela13[[#This Row],[Colunas15]]</f>
        <v>1</v>
      </c>
      <c r="DY26" s="67">
        <f>+Tabela13[[#This Row],[Colunas15]]</f>
        <v>1</v>
      </c>
      <c r="DZ26" s="67">
        <f>+Tabela13[[#This Row],[Colunas15]]</f>
        <v>1</v>
      </c>
      <c r="EA26" s="67">
        <f>+Tabela13[[#This Row],[Colunas15]]</f>
        <v>1</v>
      </c>
      <c r="EB26" s="67">
        <f>+Tabela13[[#This Row],[Colunas15]]</f>
        <v>1</v>
      </c>
      <c r="EC26" s="67">
        <f>+Tabela13[[#This Row],[Colunas15]]</f>
        <v>1</v>
      </c>
      <c r="ED26" s="67">
        <f>+Tabela13[[#This Row],[Colunas15]]</f>
        <v>1</v>
      </c>
      <c r="EE26" s="67">
        <f>+Tabela13[[#This Row],[Colunas15]]</f>
        <v>1</v>
      </c>
      <c r="EF26" s="67">
        <f>+Tabela13[[#This Row],[Colunas15]]</f>
        <v>1</v>
      </c>
      <c r="EG26" s="67">
        <f>+Tabela13[[#This Row],[Colunas15]]</f>
        <v>1</v>
      </c>
      <c r="EH26" s="67">
        <f>+Tabela13[[#This Row],[Colunas15]]</f>
        <v>1</v>
      </c>
      <c r="EI26" s="67">
        <f>+Tabela13[[#This Row],[Colunas15]]</f>
        <v>1</v>
      </c>
      <c r="EJ26" s="67">
        <f>+Tabela13[[#This Row],[Colunas15]]</f>
        <v>1</v>
      </c>
      <c r="EK26" s="67">
        <f>+Tabela13[[#This Row],[Colunas15]]</f>
        <v>1</v>
      </c>
      <c r="EL26" s="67">
        <f>+Tabela13[[#This Row],[Colunas15]]</f>
        <v>1</v>
      </c>
      <c r="EM26" s="67">
        <f>+Tabela13[[#This Row],[Colunas15]]</f>
        <v>1</v>
      </c>
      <c r="EN26" s="67">
        <f>+Tabela13[[#This Row],[Colunas15]]</f>
        <v>1</v>
      </c>
      <c r="EO26" s="67">
        <f>+Tabela13[[#This Row],[Colunas15]]</f>
        <v>1</v>
      </c>
      <c r="EP26" s="67">
        <f>+Tabela13[[#This Row],[Colunas15]]</f>
        <v>1</v>
      </c>
      <c r="EQ26" s="67">
        <f>+Tabela13[[#This Row],[Colunas15]]</f>
        <v>1</v>
      </c>
      <c r="ER26" s="67">
        <f>+Tabela13[[#This Row],[Colunas15]]</f>
        <v>1</v>
      </c>
      <c r="ES26" s="67">
        <f>+Tabela13[[#This Row],[Colunas15]]</f>
        <v>1</v>
      </c>
      <c r="ET26" s="67">
        <f>+Tabela13[[#This Row],[Colunas15]]</f>
        <v>1</v>
      </c>
      <c r="EU26" s="67">
        <f>+Tabela13[[#This Row],[Colunas15]]</f>
        <v>1</v>
      </c>
      <c r="EV26" s="67">
        <f>+Tabela13[[#This Row],[Colunas15]]</f>
        <v>1</v>
      </c>
      <c r="EW26" s="67">
        <f>+Tabela13[[#This Row],[Colunas15]]</f>
        <v>1</v>
      </c>
      <c r="EX26" s="67">
        <f>+Tabela13[[#This Row],[Colunas15]]</f>
        <v>1</v>
      </c>
      <c r="EY26" s="67">
        <f>+Tabela13[[#This Row],[Colunas15]]</f>
        <v>1</v>
      </c>
      <c r="EZ26" s="67">
        <f>+Tabela13[[#This Row],[Colunas15]]</f>
        <v>1</v>
      </c>
      <c r="FA26" s="67">
        <f>+Tabela13[[#This Row],[Colunas15]]</f>
        <v>1</v>
      </c>
      <c r="FB26" s="67">
        <f>+Tabela13[[#This Row],[Colunas15]]</f>
        <v>1</v>
      </c>
      <c r="FC26" s="67">
        <f>+Tabela13[[#This Row],[Colunas15]]</f>
        <v>1</v>
      </c>
      <c r="FD26" s="67">
        <f>+Tabela13[[#This Row],[Colunas15]]</f>
        <v>1</v>
      </c>
      <c r="FE26" s="67">
        <f>+Tabela13[[#This Row],[Colunas15]]</f>
        <v>1</v>
      </c>
      <c r="FF26" s="67">
        <f>+Tabela13[[#This Row],[Colunas15]]</f>
        <v>1</v>
      </c>
      <c r="FG26" s="67">
        <f>+Tabela13[[#This Row],[Colunas15]]</f>
        <v>1</v>
      </c>
      <c r="FH26" s="67">
        <f>+Tabela13[[#This Row],[Colunas15]]</f>
        <v>1</v>
      </c>
      <c r="FI26" s="67">
        <f>+Tabela13[[#This Row],[Colunas15]]</f>
        <v>1</v>
      </c>
      <c r="FJ26" s="67">
        <f>+Tabela13[[#This Row],[Colunas15]]</f>
        <v>1</v>
      </c>
      <c r="FK26" s="67">
        <f>+Tabela13[[#This Row],[Colunas15]]</f>
        <v>1</v>
      </c>
      <c r="FL26" s="67">
        <f>+Tabela13[[#This Row],[Colunas15]]</f>
        <v>1</v>
      </c>
      <c r="FM26" s="67">
        <f>+Tabela13[[#This Row],[Colunas15]]</f>
        <v>1</v>
      </c>
      <c r="FN26" s="67">
        <f>+Tabela13[[#This Row],[Colunas15]]</f>
        <v>1</v>
      </c>
      <c r="FO26" s="67">
        <f>+Tabela13[[#This Row],[Colunas15]]</f>
        <v>1</v>
      </c>
      <c r="FP26" s="67">
        <f>+Tabela13[[#This Row],[Colunas15]]</f>
        <v>1</v>
      </c>
      <c r="FQ26" s="67">
        <f>+Tabela13[[#This Row],[Colunas15]]</f>
        <v>1</v>
      </c>
      <c r="FR26" s="67">
        <f>+Tabela13[[#This Row],[Colunas15]]</f>
        <v>1</v>
      </c>
      <c r="FS26" s="67">
        <f>+Tabela13[[#This Row],[Colunas15]]</f>
        <v>1</v>
      </c>
      <c r="FT26" s="67">
        <f>+Tabela13[[#This Row],[Colunas15]]</f>
        <v>1</v>
      </c>
      <c r="FU26" s="67">
        <f>+Tabela13[[#This Row],[Colunas15]]</f>
        <v>1</v>
      </c>
      <c r="FV26" s="67">
        <f>+Tabela13[[#This Row],[Colunas15]]</f>
        <v>1</v>
      </c>
      <c r="FW26" s="67">
        <f>+Tabela13[[#This Row],[Colunas15]]</f>
        <v>1</v>
      </c>
      <c r="FX26" s="67">
        <f>+Tabela13[[#This Row],[Colunas15]]</f>
        <v>1</v>
      </c>
      <c r="FY26" s="67">
        <f>+Tabela13[[#This Row],[Colunas15]]</f>
        <v>1</v>
      </c>
      <c r="FZ26" s="67">
        <f>+Tabela13[[#This Row],[Colunas15]]</f>
        <v>1</v>
      </c>
      <c r="GA26" s="67">
        <f>+Tabela13[[#This Row],[Colunas15]]</f>
        <v>1</v>
      </c>
      <c r="GB26" s="67">
        <f>+Tabela13[[#This Row],[Colunas15]]</f>
        <v>1</v>
      </c>
      <c r="GC26" s="67">
        <f>+Tabela13[[#This Row],[Colunas15]]</f>
        <v>1</v>
      </c>
      <c r="GD26" s="67">
        <f>+Tabela13[[#This Row],[Colunas15]]</f>
        <v>1</v>
      </c>
      <c r="GE26" s="67">
        <f>+Tabela13[[#This Row],[Colunas15]]</f>
        <v>1</v>
      </c>
      <c r="GF26" s="67">
        <f>+Tabela13[[#This Row],[Colunas15]]</f>
        <v>1</v>
      </c>
      <c r="GG26" s="67">
        <f>+Tabela13[[#This Row],[Colunas15]]</f>
        <v>1</v>
      </c>
      <c r="GH26" s="67">
        <f>+Tabela13[[#This Row],[Colunas15]]</f>
        <v>1</v>
      </c>
      <c r="GI26" s="67">
        <f>+Tabela13[[#This Row],[Colunas15]]</f>
        <v>1</v>
      </c>
      <c r="GJ26" s="67">
        <f>+Tabela13[[#This Row],[Colunas15]]</f>
        <v>1</v>
      </c>
      <c r="GK26" s="67">
        <f>+Tabela13[[#This Row],[Colunas15]]</f>
        <v>1</v>
      </c>
      <c r="GL26" s="67">
        <f>+Tabela13[[#This Row],[Colunas15]]</f>
        <v>1</v>
      </c>
      <c r="GM26" s="67">
        <f>+Tabela13[[#This Row],[Colunas15]]</f>
        <v>1</v>
      </c>
      <c r="GN26" s="67">
        <f>+Tabela13[[#This Row],[Colunas15]]</f>
        <v>1</v>
      </c>
      <c r="GO26" s="67">
        <f>+Tabela13[[#This Row],[Colunas15]]</f>
        <v>1</v>
      </c>
      <c r="GP26" s="67">
        <f>+Tabela13[[#This Row],[Colunas15]]</f>
        <v>1</v>
      </c>
      <c r="GQ26" s="67">
        <f>+Tabela13[[#This Row],[Colunas15]]</f>
        <v>1</v>
      </c>
      <c r="GR26" s="67">
        <f>+Tabela13[[#This Row],[Colunas15]]</f>
        <v>1</v>
      </c>
      <c r="GS26" s="67">
        <f>+Tabela13[[#This Row],[Colunas15]]</f>
        <v>1</v>
      </c>
      <c r="GT26" s="67">
        <f>+Tabela13[[#This Row],[Colunas15]]</f>
        <v>1</v>
      </c>
      <c r="GU26" s="67">
        <f>+Tabela13[[#This Row],[Colunas15]]</f>
        <v>1</v>
      </c>
      <c r="GV26" s="67">
        <f>+Tabela13[[#This Row],[Colunas15]]</f>
        <v>1</v>
      </c>
      <c r="GW26" s="67">
        <f>+Tabela13[[#This Row],[Colunas15]]</f>
        <v>1</v>
      </c>
      <c r="GX26" s="67">
        <f>+Tabela13[[#This Row],[Colunas15]]</f>
        <v>1</v>
      </c>
      <c r="GY26" s="67">
        <f>+Tabela13[[#This Row],[Colunas15]]</f>
        <v>1</v>
      </c>
      <c r="GZ26" s="67">
        <f>+Tabela13[[#This Row],[Colunas15]]</f>
        <v>1</v>
      </c>
      <c r="HA26" s="67">
        <f>+Tabela13[[#This Row],[Colunas15]]</f>
        <v>1</v>
      </c>
      <c r="HB26" s="67">
        <f>+Tabela13[[#This Row],[Colunas15]]</f>
        <v>1</v>
      </c>
      <c r="HC26" s="67">
        <f>+Tabela13[[#This Row],[Colunas15]]</f>
        <v>1</v>
      </c>
      <c r="HD26" s="67">
        <f>+Tabela13[[#This Row],[Colunas15]]</f>
        <v>1</v>
      </c>
      <c r="HE26" s="67">
        <f>+Tabela13[[#This Row],[Colunas15]]</f>
        <v>1</v>
      </c>
      <c r="HF26" s="67">
        <f>+Tabela13[[#This Row],[Colunas15]]</f>
        <v>1</v>
      </c>
      <c r="HG26" s="67">
        <f>+Tabela13[[#This Row],[Colunas15]]</f>
        <v>1</v>
      </c>
      <c r="HH26" s="67">
        <f>+Tabela13[[#This Row],[Colunas15]]</f>
        <v>1</v>
      </c>
      <c r="HI26" s="67">
        <f>+Tabela13[[#This Row],[Colunas15]]</f>
        <v>1</v>
      </c>
      <c r="HJ26" s="67">
        <f>+Tabela13[[#This Row],[Colunas15]]</f>
        <v>1</v>
      </c>
      <c r="HK26" s="67">
        <f>+Tabela13[[#This Row],[Colunas15]]</f>
        <v>1</v>
      </c>
      <c r="HL26" s="67">
        <f>+Tabela13[[#This Row],[Colunas15]]</f>
        <v>1</v>
      </c>
      <c r="HM26" s="67">
        <f>+Tabela13[[#This Row],[Colunas15]]</f>
        <v>1</v>
      </c>
      <c r="HN26" s="67">
        <f>+Tabela13[[#This Row],[Colunas15]]</f>
        <v>1</v>
      </c>
      <c r="HO26" s="67">
        <f>+Tabela13[[#This Row],[Colunas15]]</f>
        <v>1</v>
      </c>
      <c r="HP26" s="67">
        <f>+Tabela13[[#This Row],[Colunas15]]</f>
        <v>1</v>
      </c>
      <c r="HQ26" s="67">
        <f>+Tabela13[[#This Row],[Colunas15]]</f>
        <v>1</v>
      </c>
      <c r="HR26" s="67">
        <f>+Tabela13[[#This Row],[Colunas15]]</f>
        <v>1</v>
      </c>
      <c r="HS26" s="67">
        <f>+Tabela13[[#This Row],[Colunas15]]</f>
        <v>1</v>
      </c>
      <c r="HT26" s="67">
        <f>+Tabela13[[#This Row],[Colunas15]]</f>
        <v>1</v>
      </c>
      <c r="HU26" s="67">
        <f>+Tabela13[[#This Row],[Colunas15]]</f>
        <v>1</v>
      </c>
      <c r="HV26" s="67">
        <f>+Tabela13[[#This Row],[Colunas15]]</f>
        <v>1</v>
      </c>
      <c r="HW26" s="67">
        <f>+Tabela13[[#This Row],[Colunas15]]</f>
        <v>1</v>
      </c>
      <c r="HX26" s="67">
        <f>+Tabela13[[#This Row],[Colunas15]]</f>
        <v>1</v>
      </c>
      <c r="HY26" s="67">
        <f>+Tabela13[[#This Row],[Colunas15]]</f>
        <v>1</v>
      </c>
      <c r="HZ26" s="67">
        <f>+Tabela13[[#This Row],[Colunas15]]</f>
        <v>1</v>
      </c>
      <c r="IA26" s="67">
        <f>+Tabela13[[#This Row],[Colunas15]]</f>
        <v>1</v>
      </c>
      <c r="IB26" s="67">
        <f>+Tabela13[[#This Row],[Colunas15]]</f>
        <v>1</v>
      </c>
      <c r="IC26" s="67">
        <f>+Tabela13[[#This Row],[Colunas15]]</f>
        <v>1</v>
      </c>
      <c r="ID26" s="67">
        <f>+Tabela13[[#This Row],[Colunas15]]</f>
        <v>1</v>
      </c>
      <c r="IE26" s="67">
        <f>+Tabela13[[#This Row],[Colunas15]]</f>
        <v>1</v>
      </c>
      <c r="IF26" s="67">
        <f>+Tabela13[[#This Row],[Colunas15]]</f>
        <v>1</v>
      </c>
      <c r="IG26" s="67">
        <f>+Tabela13[[#This Row],[Colunas15]]</f>
        <v>1</v>
      </c>
      <c r="IH26" s="67">
        <f>+Tabela13[[#This Row],[Colunas15]]</f>
        <v>1</v>
      </c>
      <c r="II26" s="67">
        <f>+Tabela13[[#This Row],[Colunas15]]</f>
        <v>1</v>
      </c>
      <c r="IJ26" s="67">
        <f>+Tabela13[[#This Row],[Colunas15]]</f>
        <v>1</v>
      </c>
      <c r="IK26" s="67">
        <f>+Tabela13[[#This Row],[Colunas15]]</f>
        <v>1</v>
      </c>
      <c r="IL26" s="67">
        <f>+Tabela13[[#This Row],[Colunas15]]</f>
        <v>1</v>
      </c>
    </row>
    <row r="27" spans="1:246" s="34" customFormat="1" x14ac:dyDescent="0.2">
      <c r="A27" s="128"/>
      <c r="B27" s="69" t="s">
        <v>379</v>
      </c>
      <c r="C27" s="63" t="s">
        <v>3</v>
      </c>
      <c r="D27" s="64" t="s">
        <v>370</v>
      </c>
      <c r="E27" s="64">
        <v>1</v>
      </c>
      <c r="F27" s="37"/>
      <c r="G27" s="63">
        <f>+Tabela13[[#This Row],[Colunas8]]</f>
        <v>1</v>
      </c>
      <c r="H27" s="63">
        <f>+Tabela13[[#This Row],[Colunas15]]</f>
        <v>1</v>
      </c>
      <c r="I27" s="63">
        <f>+Tabela13[[#This Row],[Colunas15]]</f>
        <v>1</v>
      </c>
      <c r="J27" s="63">
        <f>+Tabela13[[#This Row],[Colunas15]]</f>
        <v>1</v>
      </c>
      <c r="K27" s="63">
        <f>+Tabela13[[#This Row],[Colunas15]]</f>
        <v>1</v>
      </c>
      <c r="L27" s="63">
        <f>+Tabela13[[#This Row],[Colunas15]]</f>
        <v>1</v>
      </c>
      <c r="M27" s="63">
        <f>+Tabela13[[#This Row],[Colunas15]]</f>
        <v>1</v>
      </c>
      <c r="N27" s="63">
        <f>+Tabela13[[#This Row],[Colunas15]]</f>
        <v>1</v>
      </c>
      <c r="O27" s="63">
        <f>+Tabela13[[#This Row],[Colunas15]]</f>
        <v>1</v>
      </c>
      <c r="P27" s="63">
        <f>+Tabela13[[#This Row],[Colunas15]]</f>
        <v>1</v>
      </c>
      <c r="Q27" s="63">
        <f>+Tabela13[[#This Row],[Colunas15]]</f>
        <v>1</v>
      </c>
      <c r="R27" s="63">
        <f>+Tabela13[[#This Row],[Colunas15]]</f>
        <v>1</v>
      </c>
      <c r="S27" s="63">
        <f>+Tabela13[[#This Row],[Colunas15]]</f>
        <v>1</v>
      </c>
      <c r="T27" s="63">
        <f>+Tabela13[[#This Row],[Colunas15]]</f>
        <v>1</v>
      </c>
      <c r="U27" s="63">
        <f>+Tabela13[[#This Row],[Colunas15]]</f>
        <v>1</v>
      </c>
      <c r="V27" s="63">
        <f>+Tabela13[[#This Row],[Colunas15]]</f>
        <v>1</v>
      </c>
      <c r="W27" s="63">
        <f>+Tabela13[[#This Row],[Colunas15]]</f>
        <v>1</v>
      </c>
      <c r="X27" s="63">
        <f>+Tabela13[[#This Row],[Colunas15]]</f>
        <v>1</v>
      </c>
      <c r="Y27" s="63">
        <f>+Tabela13[[#This Row],[Colunas15]]</f>
        <v>1</v>
      </c>
      <c r="Z27" s="63">
        <f>+Tabela13[[#This Row],[Colunas15]]</f>
        <v>1</v>
      </c>
      <c r="AA27" s="63">
        <f>+Tabela13[[#This Row],[Colunas15]]</f>
        <v>1</v>
      </c>
      <c r="AB27" s="63">
        <f>+Tabela13[[#This Row],[Colunas15]]</f>
        <v>1</v>
      </c>
      <c r="AC27" s="63">
        <f>+Tabela13[[#This Row],[Colunas15]]</f>
        <v>1</v>
      </c>
      <c r="AD27" s="63">
        <f>+Tabela13[[#This Row],[Colunas15]]</f>
        <v>1</v>
      </c>
      <c r="AE27" s="63">
        <f>+Tabela13[[#This Row],[Colunas15]]</f>
        <v>1</v>
      </c>
      <c r="AF27" s="63">
        <f>+Tabela13[[#This Row],[Colunas15]]</f>
        <v>1</v>
      </c>
      <c r="AG27" s="63">
        <f>+Tabela13[[#This Row],[Colunas15]]</f>
        <v>1</v>
      </c>
      <c r="AH27" s="63">
        <f>+Tabela13[[#This Row],[Colunas15]]</f>
        <v>1</v>
      </c>
      <c r="AI27" s="63">
        <f>+Tabela13[[#This Row],[Colunas15]]</f>
        <v>1</v>
      </c>
      <c r="AJ27" s="63">
        <f>+Tabela13[[#This Row],[Colunas15]]</f>
        <v>1</v>
      </c>
      <c r="AK27" s="63">
        <f>+Tabela13[[#This Row],[Colunas15]]</f>
        <v>1</v>
      </c>
      <c r="AL27" s="63">
        <f>+Tabela13[[#This Row],[Colunas15]]</f>
        <v>1</v>
      </c>
      <c r="AM27" s="63">
        <f>+Tabela13[[#This Row],[Colunas15]]</f>
        <v>1</v>
      </c>
      <c r="AN27" s="63">
        <f>+Tabela13[[#This Row],[Colunas15]]</f>
        <v>1</v>
      </c>
      <c r="AO27" s="63">
        <f>+Tabela13[[#This Row],[Colunas15]]</f>
        <v>1</v>
      </c>
      <c r="AP27" s="63">
        <f>+Tabela13[[#This Row],[Colunas15]]</f>
        <v>1</v>
      </c>
      <c r="AQ27" s="63">
        <f>+Tabela13[[#This Row],[Colunas15]]</f>
        <v>1</v>
      </c>
      <c r="AR27" s="63">
        <f>+Tabela13[[#This Row],[Colunas15]]</f>
        <v>1</v>
      </c>
      <c r="AS27" s="63">
        <f>+Tabela13[[#This Row],[Colunas15]]</f>
        <v>1</v>
      </c>
      <c r="AT27" s="63">
        <f>+Tabela13[[#This Row],[Colunas15]]</f>
        <v>1</v>
      </c>
      <c r="AU27" s="63">
        <f>+Tabela13[[#This Row],[Colunas15]]</f>
        <v>1</v>
      </c>
      <c r="AV27" s="63">
        <f>+Tabela13[[#This Row],[Colunas15]]</f>
        <v>1</v>
      </c>
      <c r="AW27" s="63">
        <f>+Tabela13[[#This Row],[Colunas15]]</f>
        <v>1</v>
      </c>
      <c r="AX27" s="63">
        <f>+Tabela13[[#This Row],[Colunas15]]</f>
        <v>1</v>
      </c>
      <c r="AY27" s="63">
        <f>+Tabela13[[#This Row],[Colunas15]]</f>
        <v>1</v>
      </c>
      <c r="AZ27" s="63">
        <f>+Tabela13[[#This Row],[Colunas15]]</f>
        <v>1</v>
      </c>
      <c r="BA27" s="63">
        <f>+Tabela13[[#This Row],[Colunas15]]</f>
        <v>1</v>
      </c>
      <c r="BB27" s="63">
        <f>+Tabela13[[#This Row],[Colunas15]]</f>
        <v>1</v>
      </c>
      <c r="BC27" s="63">
        <f>+Tabela13[[#This Row],[Colunas15]]</f>
        <v>1</v>
      </c>
      <c r="BD27" s="63">
        <f>+Tabela13[[#This Row],[Colunas15]]</f>
        <v>1</v>
      </c>
      <c r="BE27" s="63">
        <f>+Tabela13[[#This Row],[Colunas15]]</f>
        <v>1</v>
      </c>
      <c r="BF27" s="63">
        <f>+Tabela13[[#This Row],[Colunas15]]</f>
        <v>1</v>
      </c>
      <c r="BG27" s="63">
        <f>+Tabela13[[#This Row],[Colunas15]]</f>
        <v>1</v>
      </c>
      <c r="BH27" s="63">
        <f>+Tabela13[[#This Row],[Colunas15]]</f>
        <v>1</v>
      </c>
      <c r="BI27" s="63">
        <f>+Tabela13[[#This Row],[Colunas15]]</f>
        <v>1</v>
      </c>
      <c r="BJ27" s="63">
        <f>+Tabela13[[#This Row],[Colunas15]]</f>
        <v>1</v>
      </c>
      <c r="BK27" s="63">
        <f>+Tabela13[[#This Row],[Colunas15]]</f>
        <v>1</v>
      </c>
      <c r="BL27" s="63">
        <f>+Tabela13[[#This Row],[Colunas15]]</f>
        <v>1</v>
      </c>
      <c r="BM27" s="63">
        <f>+Tabela13[[#This Row],[Colunas15]]</f>
        <v>1</v>
      </c>
      <c r="BN27" s="63">
        <f>+Tabela13[[#This Row],[Colunas15]]</f>
        <v>1</v>
      </c>
      <c r="BO27" s="63">
        <f>+Tabela13[[#This Row],[Colunas15]]</f>
        <v>1</v>
      </c>
      <c r="BP27" s="63">
        <f>+Tabela13[[#This Row],[Colunas15]]</f>
        <v>1</v>
      </c>
      <c r="BQ27" s="63">
        <f>+Tabela13[[#This Row],[Colunas15]]</f>
        <v>1</v>
      </c>
      <c r="BR27" s="63">
        <f>+Tabela13[[#This Row],[Colunas15]]</f>
        <v>1</v>
      </c>
      <c r="BS27" s="63">
        <f>+Tabela13[[#This Row],[Colunas15]]</f>
        <v>1</v>
      </c>
      <c r="BT27" s="63">
        <f>+Tabela13[[#This Row],[Colunas15]]</f>
        <v>1</v>
      </c>
      <c r="BU27" s="63">
        <f>+Tabela13[[#This Row],[Colunas15]]</f>
        <v>1</v>
      </c>
      <c r="BV27" s="63">
        <f>+Tabela13[[#This Row],[Colunas15]]</f>
        <v>1</v>
      </c>
      <c r="BW27" s="63">
        <f>+Tabela13[[#This Row],[Colunas15]]</f>
        <v>1</v>
      </c>
      <c r="BX27" s="63">
        <f>+Tabela13[[#This Row],[Colunas15]]</f>
        <v>1</v>
      </c>
      <c r="BY27" s="63">
        <f>+Tabela13[[#This Row],[Colunas15]]</f>
        <v>1</v>
      </c>
      <c r="BZ27" s="63">
        <f>+Tabela13[[#This Row],[Colunas15]]</f>
        <v>1</v>
      </c>
      <c r="CA27" s="63">
        <f>+Tabela13[[#This Row],[Colunas15]]</f>
        <v>1</v>
      </c>
      <c r="CB27" s="63">
        <f>+Tabela13[[#This Row],[Colunas15]]</f>
        <v>1</v>
      </c>
      <c r="CC27" s="63">
        <f>+Tabela13[[#This Row],[Colunas15]]</f>
        <v>1</v>
      </c>
      <c r="CD27" s="63">
        <f>+Tabela13[[#This Row],[Colunas15]]</f>
        <v>1</v>
      </c>
      <c r="CE27" s="63">
        <f>+Tabela13[[#This Row],[Colunas15]]</f>
        <v>1</v>
      </c>
      <c r="CF27" s="63">
        <f>+Tabela13[[#This Row],[Colunas15]]</f>
        <v>1</v>
      </c>
      <c r="CG27" s="63">
        <f>+Tabela13[[#This Row],[Colunas15]]</f>
        <v>1</v>
      </c>
      <c r="CH27" s="63">
        <f>+Tabela13[[#This Row],[Colunas15]]</f>
        <v>1</v>
      </c>
      <c r="CI27" s="63">
        <f>+Tabela13[[#This Row],[Colunas15]]</f>
        <v>1</v>
      </c>
      <c r="CJ27" s="63">
        <f>+Tabela13[[#This Row],[Colunas15]]</f>
        <v>1</v>
      </c>
      <c r="CK27" s="63">
        <f>+Tabela13[[#This Row],[Colunas15]]</f>
        <v>1</v>
      </c>
      <c r="CL27" s="63">
        <f>+Tabela13[[#This Row],[Colunas15]]</f>
        <v>1</v>
      </c>
      <c r="CM27" s="63">
        <f>+Tabela13[[#This Row],[Colunas15]]</f>
        <v>1</v>
      </c>
      <c r="CN27" s="63">
        <f>+Tabela13[[#This Row],[Colunas15]]</f>
        <v>1</v>
      </c>
      <c r="CO27" s="63">
        <f>+Tabela13[[#This Row],[Colunas15]]</f>
        <v>1</v>
      </c>
      <c r="CP27" s="63">
        <f>+Tabela13[[#This Row],[Colunas15]]</f>
        <v>1</v>
      </c>
      <c r="CQ27" s="63">
        <f>+Tabela13[[#This Row],[Colunas15]]</f>
        <v>1</v>
      </c>
      <c r="CR27" s="63">
        <f>+Tabela13[[#This Row],[Colunas15]]</f>
        <v>1</v>
      </c>
      <c r="CS27" s="63">
        <f>+Tabela13[[#This Row],[Colunas15]]</f>
        <v>1</v>
      </c>
      <c r="CT27" s="63">
        <f>+Tabela13[[#This Row],[Colunas15]]</f>
        <v>1</v>
      </c>
      <c r="CU27" s="63">
        <f>+Tabela13[[#This Row],[Colunas15]]</f>
        <v>1</v>
      </c>
      <c r="CV27" s="63">
        <f>+Tabela13[[#This Row],[Colunas15]]</f>
        <v>1</v>
      </c>
      <c r="CW27" s="63">
        <f>+Tabela13[[#This Row],[Colunas15]]</f>
        <v>1</v>
      </c>
      <c r="CX27" s="63">
        <f>+Tabela13[[#This Row],[Colunas15]]</f>
        <v>1</v>
      </c>
      <c r="CY27" s="63">
        <f>+Tabela13[[#This Row],[Colunas15]]</f>
        <v>1</v>
      </c>
      <c r="CZ27" s="63">
        <f>+Tabela13[[#This Row],[Colunas15]]</f>
        <v>1</v>
      </c>
      <c r="DA27" s="63">
        <f>+Tabela13[[#This Row],[Colunas15]]</f>
        <v>1</v>
      </c>
      <c r="DB27" s="63">
        <f>+Tabela13[[#This Row],[Colunas15]]</f>
        <v>1</v>
      </c>
      <c r="DC27" s="63">
        <f>+Tabela13[[#This Row],[Colunas15]]</f>
        <v>1</v>
      </c>
      <c r="DD27" s="63">
        <f>+Tabela13[[#This Row],[Colunas15]]</f>
        <v>1</v>
      </c>
      <c r="DE27" s="63">
        <f>+Tabela13[[#This Row],[Colunas15]]</f>
        <v>1</v>
      </c>
      <c r="DF27" s="63">
        <f>+Tabela13[[#This Row],[Colunas15]]</f>
        <v>1</v>
      </c>
      <c r="DG27" s="63">
        <f>+Tabela13[[#This Row],[Colunas15]]</f>
        <v>1</v>
      </c>
      <c r="DH27" s="63">
        <f>+Tabela13[[#This Row],[Colunas15]]</f>
        <v>1</v>
      </c>
      <c r="DI27" s="63">
        <f>+Tabela13[[#This Row],[Colunas15]]</f>
        <v>1</v>
      </c>
      <c r="DJ27" s="63">
        <f>+Tabela13[[#This Row],[Colunas15]]</f>
        <v>1</v>
      </c>
      <c r="DK27" s="63">
        <f>+Tabela13[[#This Row],[Colunas15]]</f>
        <v>1</v>
      </c>
      <c r="DL27" s="63">
        <f>+Tabela13[[#This Row],[Colunas15]]</f>
        <v>1</v>
      </c>
      <c r="DM27" s="63">
        <f>+Tabela13[[#This Row],[Colunas15]]</f>
        <v>1</v>
      </c>
      <c r="DN27" s="63">
        <f>+Tabela13[[#This Row],[Colunas15]]</f>
        <v>1</v>
      </c>
      <c r="DO27" s="63">
        <f>+Tabela13[[#This Row],[Colunas15]]</f>
        <v>1</v>
      </c>
      <c r="DP27" s="63">
        <f>+Tabela13[[#This Row],[Colunas15]]</f>
        <v>1</v>
      </c>
      <c r="DQ27" s="63">
        <f>+Tabela13[[#This Row],[Colunas15]]</f>
        <v>1</v>
      </c>
      <c r="DR27" s="63">
        <f>+Tabela13[[#This Row],[Colunas15]]</f>
        <v>1</v>
      </c>
      <c r="DS27" s="63">
        <f>+Tabela13[[#This Row],[Colunas15]]</f>
        <v>1</v>
      </c>
      <c r="DT27" s="63">
        <f>+Tabela13[[#This Row],[Colunas15]]</f>
        <v>1</v>
      </c>
      <c r="DU27" s="63">
        <f>+Tabela13[[#This Row],[Colunas15]]</f>
        <v>1</v>
      </c>
      <c r="DV27" s="63">
        <f>+Tabela13[[#This Row],[Colunas15]]</f>
        <v>1</v>
      </c>
      <c r="DW27" s="63">
        <f>+Tabela13[[#This Row],[Colunas15]]</f>
        <v>1</v>
      </c>
      <c r="DX27" s="63">
        <f>+Tabela13[[#This Row],[Colunas15]]</f>
        <v>1</v>
      </c>
      <c r="DY27" s="63">
        <f>+Tabela13[[#This Row],[Colunas15]]</f>
        <v>1</v>
      </c>
      <c r="DZ27" s="63">
        <f>+Tabela13[[#This Row],[Colunas15]]</f>
        <v>1</v>
      </c>
      <c r="EA27" s="63">
        <f>+Tabela13[[#This Row],[Colunas15]]</f>
        <v>1</v>
      </c>
      <c r="EB27" s="63">
        <f>+Tabela13[[#This Row],[Colunas15]]</f>
        <v>1</v>
      </c>
      <c r="EC27" s="63">
        <f>+Tabela13[[#This Row],[Colunas15]]</f>
        <v>1</v>
      </c>
      <c r="ED27" s="63">
        <f>+Tabela13[[#This Row],[Colunas15]]</f>
        <v>1</v>
      </c>
      <c r="EE27" s="63">
        <f>+Tabela13[[#This Row],[Colunas15]]</f>
        <v>1</v>
      </c>
      <c r="EF27" s="63">
        <f>+Tabela13[[#This Row],[Colunas15]]</f>
        <v>1</v>
      </c>
      <c r="EG27" s="63">
        <f>+Tabela13[[#This Row],[Colunas15]]</f>
        <v>1</v>
      </c>
      <c r="EH27" s="63">
        <f>+Tabela13[[#This Row],[Colunas15]]</f>
        <v>1</v>
      </c>
      <c r="EI27" s="63">
        <f>+Tabela13[[#This Row],[Colunas15]]</f>
        <v>1</v>
      </c>
      <c r="EJ27" s="63">
        <f>+Tabela13[[#This Row],[Colunas15]]</f>
        <v>1</v>
      </c>
      <c r="EK27" s="63">
        <f>+Tabela13[[#This Row],[Colunas15]]</f>
        <v>1</v>
      </c>
      <c r="EL27" s="63">
        <f>+Tabela13[[#This Row],[Colunas15]]</f>
        <v>1</v>
      </c>
      <c r="EM27" s="63">
        <f>+Tabela13[[#This Row],[Colunas15]]</f>
        <v>1</v>
      </c>
      <c r="EN27" s="63">
        <f>+Tabela13[[#This Row],[Colunas15]]</f>
        <v>1</v>
      </c>
      <c r="EO27" s="63">
        <f>+Tabela13[[#This Row],[Colunas15]]</f>
        <v>1</v>
      </c>
      <c r="EP27" s="63">
        <f>+Tabela13[[#This Row],[Colunas15]]</f>
        <v>1</v>
      </c>
      <c r="EQ27" s="63">
        <f>+Tabela13[[#This Row],[Colunas15]]</f>
        <v>1</v>
      </c>
      <c r="ER27" s="63">
        <f>+Tabela13[[#This Row],[Colunas15]]</f>
        <v>1</v>
      </c>
      <c r="ES27" s="63">
        <f>+Tabela13[[#This Row],[Colunas15]]</f>
        <v>1</v>
      </c>
      <c r="ET27" s="63">
        <f>+Tabela13[[#This Row],[Colunas15]]</f>
        <v>1</v>
      </c>
      <c r="EU27" s="63">
        <f>+Tabela13[[#This Row],[Colunas15]]</f>
        <v>1</v>
      </c>
      <c r="EV27" s="63">
        <f>+Tabela13[[#This Row],[Colunas15]]</f>
        <v>1</v>
      </c>
      <c r="EW27" s="63">
        <f>+Tabela13[[#This Row],[Colunas15]]</f>
        <v>1</v>
      </c>
      <c r="EX27" s="63">
        <f>+Tabela13[[#This Row],[Colunas15]]</f>
        <v>1</v>
      </c>
      <c r="EY27" s="63">
        <f>+Tabela13[[#This Row],[Colunas15]]</f>
        <v>1</v>
      </c>
      <c r="EZ27" s="63">
        <f>+Tabela13[[#This Row],[Colunas15]]</f>
        <v>1</v>
      </c>
      <c r="FA27" s="63">
        <f>+Tabela13[[#This Row],[Colunas15]]</f>
        <v>1</v>
      </c>
      <c r="FB27" s="63">
        <f>+Tabela13[[#This Row],[Colunas15]]</f>
        <v>1</v>
      </c>
      <c r="FC27" s="63">
        <f>+Tabela13[[#This Row],[Colunas15]]</f>
        <v>1</v>
      </c>
      <c r="FD27" s="63">
        <f>+Tabela13[[#This Row],[Colunas15]]</f>
        <v>1</v>
      </c>
      <c r="FE27" s="63">
        <f>+Tabela13[[#This Row],[Colunas15]]</f>
        <v>1</v>
      </c>
      <c r="FF27" s="63">
        <f>+Tabela13[[#This Row],[Colunas15]]</f>
        <v>1</v>
      </c>
      <c r="FG27" s="63">
        <f>+Tabela13[[#This Row],[Colunas15]]</f>
        <v>1</v>
      </c>
      <c r="FH27" s="63">
        <f>+Tabela13[[#This Row],[Colunas15]]</f>
        <v>1</v>
      </c>
      <c r="FI27" s="63">
        <f>+Tabela13[[#This Row],[Colunas15]]</f>
        <v>1</v>
      </c>
      <c r="FJ27" s="63">
        <f>+Tabela13[[#This Row],[Colunas15]]</f>
        <v>1</v>
      </c>
      <c r="FK27" s="63">
        <f>+Tabela13[[#This Row],[Colunas15]]</f>
        <v>1</v>
      </c>
      <c r="FL27" s="63">
        <f>+Tabela13[[#This Row],[Colunas15]]</f>
        <v>1</v>
      </c>
      <c r="FM27" s="63">
        <f>+Tabela13[[#This Row],[Colunas15]]</f>
        <v>1</v>
      </c>
      <c r="FN27" s="63">
        <f>+Tabela13[[#This Row],[Colunas15]]</f>
        <v>1</v>
      </c>
      <c r="FO27" s="63">
        <f>+Tabela13[[#This Row],[Colunas15]]</f>
        <v>1</v>
      </c>
      <c r="FP27" s="63">
        <f>+Tabela13[[#This Row],[Colunas15]]</f>
        <v>1</v>
      </c>
      <c r="FQ27" s="63">
        <f>+Tabela13[[#This Row],[Colunas15]]</f>
        <v>1</v>
      </c>
      <c r="FR27" s="63">
        <f>+Tabela13[[#This Row],[Colunas15]]</f>
        <v>1</v>
      </c>
      <c r="FS27" s="63">
        <f>+Tabela13[[#This Row],[Colunas15]]</f>
        <v>1</v>
      </c>
      <c r="FT27" s="63">
        <f>+Tabela13[[#This Row],[Colunas15]]</f>
        <v>1</v>
      </c>
      <c r="FU27" s="63">
        <f>+Tabela13[[#This Row],[Colunas15]]</f>
        <v>1</v>
      </c>
      <c r="FV27" s="63">
        <f>+Tabela13[[#This Row],[Colunas15]]</f>
        <v>1</v>
      </c>
      <c r="FW27" s="63">
        <f>+Tabela13[[#This Row],[Colunas15]]</f>
        <v>1</v>
      </c>
      <c r="FX27" s="63">
        <f>+Tabela13[[#This Row],[Colunas15]]</f>
        <v>1</v>
      </c>
      <c r="FY27" s="63">
        <f>+Tabela13[[#This Row],[Colunas15]]</f>
        <v>1</v>
      </c>
      <c r="FZ27" s="63">
        <f>+Tabela13[[#This Row],[Colunas15]]</f>
        <v>1</v>
      </c>
      <c r="GA27" s="63">
        <f>+Tabela13[[#This Row],[Colunas15]]</f>
        <v>1</v>
      </c>
      <c r="GB27" s="63">
        <f>+Tabela13[[#This Row],[Colunas15]]</f>
        <v>1</v>
      </c>
      <c r="GC27" s="63">
        <f>+Tabela13[[#This Row],[Colunas15]]</f>
        <v>1</v>
      </c>
      <c r="GD27" s="63">
        <f>+Tabela13[[#This Row],[Colunas15]]</f>
        <v>1</v>
      </c>
      <c r="GE27" s="63">
        <f>+Tabela13[[#This Row],[Colunas15]]</f>
        <v>1</v>
      </c>
      <c r="GF27" s="63">
        <f>+Tabela13[[#This Row],[Colunas15]]</f>
        <v>1</v>
      </c>
      <c r="GG27" s="63">
        <f>+Tabela13[[#This Row],[Colunas15]]</f>
        <v>1</v>
      </c>
      <c r="GH27" s="63">
        <f>+Tabela13[[#This Row],[Colunas15]]</f>
        <v>1</v>
      </c>
      <c r="GI27" s="63">
        <f>+Tabela13[[#This Row],[Colunas15]]</f>
        <v>1</v>
      </c>
      <c r="GJ27" s="63">
        <f>+Tabela13[[#This Row],[Colunas15]]</f>
        <v>1</v>
      </c>
      <c r="GK27" s="63">
        <f>+Tabela13[[#This Row],[Colunas15]]</f>
        <v>1</v>
      </c>
      <c r="GL27" s="63">
        <f>+Tabela13[[#This Row],[Colunas15]]</f>
        <v>1</v>
      </c>
      <c r="GM27" s="63">
        <f>+Tabela13[[#This Row],[Colunas15]]</f>
        <v>1</v>
      </c>
      <c r="GN27" s="63">
        <f>+Tabela13[[#This Row],[Colunas15]]</f>
        <v>1</v>
      </c>
      <c r="GO27" s="63">
        <f>+Tabela13[[#This Row],[Colunas15]]</f>
        <v>1</v>
      </c>
      <c r="GP27" s="63">
        <f>+Tabela13[[#This Row],[Colunas15]]</f>
        <v>1</v>
      </c>
      <c r="GQ27" s="63">
        <f>+Tabela13[[#This Row],[Colunas15]]</f>
        <v>1</v>
      </c>
      <c r="GR27" s="63">
        <f>+Tabela13[[#This Row],[Colunas15]]</f>
        <v>1</v>
      </c>
      <c r="GS27" s="63">
        <f>+Tabela13[[#This Row],[Colunas15]]</f>
        <v>1</v>
      </c>
      <c r="GT27" s="63">
        <f>+Tabela13[[#This Row],[Colunas15]]</f>
        <v>1</v>
      </c>
      <c r="GU27" s="63">
        <f>+Tabela13[[#This Row],[Colunas15]]</f>
        <v>1</v>
      </c>
      <c r="GV27" s="63">
        <f>+Tabela13[[#This Row],[Colunas15]]</f>
        <v>1</v>
      </c>
      <c r="GW27" s="63">
        <f>+Tabela13[[#This Row],[Colunas15]]</f>
        <v>1</v>
      </c>
      <c r="GX27" s="63">
        <f>+Tabela13[[#This Row],[Colunas15]]</f>
        <v>1</v>
      </c>
      <c r="GY27" s="63">
        <f>+Tabela13[[#This Row],[Colunas15]]</f>
        <v>1</v>
      </c>
      <c r="GZ27" s="63">
        <f>+Tabela13[[#This Row],[Colunas15]]</f>
        <v>1</v>
      </c>
      <c r="HA27" s="63">
        <f>+Tabela13[[#This Row],[Colunas15]]</f>
        <v>1</v>
      </c>
      <c r="HB27" s="63">
        <f>+Tabela13[[#This Row],[Colunas15]]</f>
        <v>1</v>
      </c>
      <c r="HC27" s="63">
        <f>+Tabela13[[#This Row],[Colunas15]]</f>
        <v>1</v>
      </c>
      <c r="HD27" s="63">
        <f>+Tabela13[[#This Row],[Colunas15]]</f>
        <v>1</v>
      </c>
      <c r="HE27" s="63">
        <f>+Tabela13[[#This Row],[Colunas15]]</f>
        <v>1</v>
      </c>
      <c r="HF27" s="63">
        <f>+Tabela13[[#This Row],[Colunas15]]</f>
        <v>1</v>
      </c>
      <c r="HG27" s="63">
        <f>+Tabela13[[#This Row],[Colunas15]]</f>
        <v>1</v>
      </c>
      <c r="HH27" s="63">
        <f>+Tabela13[[#This Row],[Colunas15]]</f>
        <v>1</v>
      </c>
      <c r="HI27" s="63">
        <f>+Tabela13[[#This Row],[Colunas15]]</f>
        <v>1</v>
      </c>
      <c r="HJ27" s="63">
        <f>+Tabela13[[#This Row],[Colunas15]]</f>
        <v>1</v>
      </c>
      <c r="HK27" s="63">
        <f>+Tabela13[[#This Row],[Colunas15]]</f>
        <v>1</v>
      </c>
      <c r="HL27" s="63">
        <f>+Tabela13[[#This Row],[Colunas15]]</f>
        <v>1</v>
      </c>
      <c r="HM27" s="63">
        <f>+Tabela13[[#This Row],[Colunas15]]</f>
        <v>1</v>
      </c>
      <c r="HN27" s="63">
        <f>+Tabela13[[#This Row],[Colunas15]]</f>
        <v>1</v>
      </c>
      <c r="HO27" s="63">
        <f>+Tabela13[[#This Row],[Colunas15]]</f>
        <v>1</v>
      </c>
      <c r="HP27" s="63">
        <f>+Tabela13[[#This Row],[Colunas15]]</f>
        <v>1</v>
      </c>
      <c r="HQ27" s="63">
        <f>+Tabela13[[#This Row],[Colunas15]]</f>
        <v>1</v>
      </c>
      <c r="HR27" s="63">
        <f>+Tabela13[[#This Row],[Colunas15]]</f>
        <v>1</v>
      </c>
      <c r="HS27" s="63">
        <f>+Tabela13[[#This Row],[Colunas15]]</f>
        <v>1</v>
      </c>
      <c r="HT27" s="63">
        <f>+Tabela13[[#This Row],[Colunas15]]</f>
        <v>1</v>
      </c>
      <c r="HU27" s="63">
        <f>+Tabela13[[#This Row],[Colunas15]]</f>
        <v>1</v>
      </c>
      <c r="HV27" s="63">
        <f>+Tabela13[[#This Row],[Colunas15]]</f>
        <v>1</v>
      </c>
      <c r="HW27" s="63">
        <f>+Tabela13[[#This Row],[Colunas15]]</f>
        <v>1</v>
      </c>
      <c r="HX27" s="63">
        <f>+Tabela13[[#This Row],[Colunas15]]</f>
        <v>1</v>
      </c>
      <c r="HY27" s="63">
        <f>+Tabela13[[#This Row],[Colunas15]]</f>
        <v>1</v>
      </c>
      <c r="HZ27" s="63">
        <f>+Tabela13[[#This Row],[Colunas15]]</f>
        <v>1</v>
      </c>
      <c r="IA27" s="63">
        <f>+Tabela13[[#This Row],[Colunas15]]</f>
        <v>1</v>
      </c>
      <c r="IB27" s="63">
        <f>+Tabela13[[#This Row],[Colunas15]]</f>
        <v>1</v>
      </c>
      <c r="IC27" s="63">
        <f>+Tabela13[[#This Row],[Colunas15]]</f>
        <v>1</v>
      </c>
      <c r="ID27" s="63">
        <f>+Tabela13[[#This Row],[Colunas15]]</f>
        <v>1</v>
      </c>
      <c r="IE27" s="63">
        <f>+Tabela13[[#This Row],[Colunas15]]</f>
        <v>1</v>
      </c>
      <c r="IF27" s="63">
        <f>+Tabela13[[#This Row],[Colunas15]]</f>
        <v>1</v>
      </c>
      <c r="IG27" s="63">
        <f>+Tabela13[[#This Row],[Colunas15]]</f>
        <v>1</v>
      </c>
      <c r="IH27" s="63">
        <f>+Tabela13[[#This Row],[Colunas15]]</f>
        <v>1</v>
      </c>
      <c r="II27" s="63">
        <f>+Tabela13[[#This Row],[Colunas15]]</f>
        <v>1</v>
      </c>
      <c r="IJ27" s="63">
        <f>+Tabela13[[#This Row],[Colunas15]]</f>
        <v>1</v>
      </c>
      <c r="IK27" s="63">
        <f>+Tabela13[[#This Row],[Colunas15]]</f>
        <v>1</v>
      </c>
      <c r="IL27" s="63">
        <f>+Tabela13[[#This Row],[Colunas15]]</f>
        <v>1</v>
      </c>
    </row>
    <row r="28" spans="1:246" s="34" customFormat="1" x14ac:dyDescent="0.2">
      <c r="A28" s="128"/>
      <c r="B28" s="66" t="s">
        <v>383</v>
      </c>
      <c r="C28" s="67" t="s">
        <v>3</v>
      </c>
      <c r="D28" s="68" t="s">
        <v>370</v>
      </c>
      <c r="E28" s="68">
        <v>1</v>
      </c>
      <c r="F28" s="37"/>
      <c r="G28" s="67">
        <f>+Tabela13[[#This Row],[Colunas8]]</f>
        <v>1</v>
      </c>
      <c r="H28" s="67">
        <f>+Tabela13[[#This Row],[Colunas15]]</f>
        <v>1</v>
      </c>
      <c r="I28" s="67">
        <f>+Tabela13[[#This Row],[Colunas15]]</f>
        <v>1</v>
      </c>
      <c r="J28" s="67">
        <f>+Tabela13[[#This Row],[Colunas15]]</f>
        <v>1</v>
      </c>
      <c r="K28" s="67">
        <f>+Tabela13[[#This Row],[Colunas15]]</f>
        <v>1</v>
      </c>
      <c r="L28" s="67">
        <f>+Tabela13[[#This Row],[Colunas15]]</f>
        <v>1</v>
      </c>
      <c r="M28" s="67">
        <f>+Tabela13[[#This Row],[Colunas15]]</f>
        <v>1</v>
      </c>
      <c r="N28" s="67">
        <f>+Tabela13[[#This Row],[Colunas15]]</f>
        <v>1</v>
      </c>
      <c r="O28" s="67">
        <f>+Tabela13[[#This Row],[Colunas15]]</f>
        <v>1</v>
      </c>
      <c r="P28" s="67">
        <f>+Tabela13[[#This Row],[Colunas15]]</f>
        <v>1</v>
      </c>
      <c r="Q28" s="67">
        <f>+Tabela13[[#This Row],[Colunas15]]</f>
        <v>1</v>
      </c>
      <c r="R28" s="67">
        <f>+Tabela13[[#This Row],[Colunas15]]</f>
        <v>1</v>
      </c>
      <c r="S28" s="67">
        <f>+Tabela13[[#This Row],[Colunas15]]</f>
        <v>1</v>
      </c>
      <c r="T28" s="67">
        <f>+Tabela13[[#This Row],[Colunas15]]</f>
        <v>1</v>
      </c>
      <c r="U28" s="67">
        <f>+Tabela13[[#This Row],[Colunas15]]</f>
        <v>1</v>
      </c>
      <c r="V28" s="67">
        <f>+Tabela13[[#This Row],[Colunas15]]</f>
        <v>1</v>
      </c>
      <c r="W28" s="67">
        <f>+Tabela13[[#This Row],[Colunas15]]</f>
        <v>1</v>
      </c>
      <c r="X28" s="67">
        <f>+Tabela13[[#This Row],[Colunas15]]</f>
        <v>1</v>
      </c>
      <c r="Y28" s="67">
        <f>+Tabela13[[#This Row],[Colunas15]]</f>
        <v>1</v>
      </c>
      <c r="Z28" s="67">
        <f>+Tabela13[[#This Row],[Colunas15]]</f>
        <v>1</v>
      </c>
      <c r="AA28" s="67">
        <f>+Tabela13[[#This Row],[Colunas15]]</f>
        <v>1</v>
      </c>
      <c r="AB28" s="67">
        <f>+Tabela13[[#This Row],[Colunas15]]</f>
        <v>1</v>
      </c>
      <c r="AC28" s="67">
        <f>+Tabela13[[#This Row],[Colunas15]]</f>
        <v>1</v>
      </c>
      <c r="AD28" s="67">
        <f>+Tabela13[[#This Row],[Colunas15]]</f>
        <v>1</v>
      </c>
      <c r="AE28" s="67">
        <f>+Tabela13[[#This Row],[Colunas15]]</f>
        <v>1</v>
      </c>
      <c r="AF28" s="67">
        <f>+Tabela13[[#This Row],[Colunas15]]</f>
        <v>1</v>
      </c>
      <c r="AG28" s="67">
        <f>+Tabela13[[#This Row],[Colunas15]]</f>
        <v>1</v>
      </c>
      <c r="AH28" s="67">
        <f>+Tabela13[[#This Row],[Colunas15]]</f>
        <v>1</v>
      </c>
      <c r="AI28" s="67">
        <f>+Tabela13[[#This Row],[Colunas15]]</f>
        <v>1</v>
      </c>
      <c r="AJ28" s="67">
        <f>+Tabela13[[#This Row],[Colunas15]]</f>
        <v>1</v>
      </c>
      <c r="AK28" s="67">
        <f>+Tabela13[[#This Row],[Colunas15]]</f>
        <v>1</v>
      </c>
      <c r="AL28" s="67">
        <f>+Tabela13[[#This Row],[Colunas15]]</f>
        <v>1</v>
      </c>
      <c r="AM28" s="67">
        <f>+Tabela13[[#This Row],[Colunas15]]</f>
        <v>1</v>
      </c>
      <c r="AN28" s="67">
        <f>+Tabela13[[#This Row],[Colunas15]]</f>
        <v>1</v>
      </c>
      <c r="AO28" s="67">
        <f>+Tabela13[[#This Row],[Colunas15]]</f>
        <v>1</v>
      </c>
      <c r="AP28" s="67">
        <f>+Tabela13[[#This Row],[Colunas15]]</f>
        <v>1</v>
      </c>
      <c r="AQ28" s="67">
        <f>+Tabela13[[#This Row],[Colunas15]]</f>
        <v>1</v>
      </c>
      <c r="AR28" s="67">
        <f>+Tabela13[[#This Row],[Colunas15]]</f>
        <v>1</v>
      </c>
      <c r="AS28" s="67">
        <f>+Tabela13[[#This Row],[Colunas15]]</f>
        <v>1</v>
      </c>
      <c r="AT28" s="67">
        <f>+Tabela13[[#This Row],[Colunas15]]</f>
        <v>1</v>
      </c>
      <c r="AU28" s="67">
        <f>+Tabela13[[#This Row],[Colunas15]]</f>
        <v>1</v>
      </c>
      <c r="AV28" s="67">
        <f>+Tabela13[[#This Row],[Colunas15]]</f>
        <v>1</v>
      </c>
      <c r="AW28" s="67">
        <f>+Tabela13[[#This Row],[Colunas15]]</f>
        <v>1</v>
      </c>
      <c r="AX28" s="67">
        <f>+Tabela13[[#This Row],[Colunas15]]</f>
        <v>1</v>
      </c>
      <c r="AY28" s="67">
        <f>+Tabela13[[#This Row],[Colunas15]]</f>
        <v>1</v>
      </c>
      <c r="AZ28" s="67">
        <f>+Tabela13[[#This Row],[Colunas15]]</f>
        <v>1</v>
      </c>
      <c r="BA28" s="67">
        <f>+Tabela13[[#This Row],[Colunas15]]</f>
        <v>1</v>
      </c>
      <c r="BB28" s="67">
        <f>+Tabela13[[#This Row],[Colunas15]]</f>
        <v>1</v>
      </c>
      <c r="BC28" s="67">
        <f>+Tabela13[[#This Row],[Colunas15]]</f>
        <v>1</v>
      </c>
      <c r="BD28" s="67">
        <f>+Tabela13[[#This Row],[Colunas15]]</f>
        <v>1</v>
      </c>
      <c r="BE28" s="67">
        <f>+Tabela13[[#This Row],[Colunas15]]</f>
        <v>1</v>
      </c>
      <c r="BF28" s="67">
        <f>+Tabela13[[#This Row],[Colunas15]]</f>
        <v>1</v>
      </c>
      <c r="BG28" s="67">
        <f>+Tabela13[[#This Row],[Colunas15]]</f>
        <v>1</v>
      </c>
      <c r="BH28" s="67">
        <f>+Tabela13[[#This Row],[Colunas15]]</f>
        <v>1</v>
      </c>
      <c r="BI28" s="67">
        <f>+Tabela13[[#This Row],[Colunas15]]</f>
        <v>1</v>
      </c>
      <c r="BJ28" s="67">
        <f>+Tabela13[[#This Row],[Colunas15]]</f>
        <v>1</v>
      </c>
      <c r="BK28" s="67">
        <f>+Tabela13[[#This Row],[Colunas15]]</f>
        <v>1</v>
      </c>
      <c r="BL28" s="67">
        <f>+Tabela13[[#This Row],[Colunas15]]</f>
        <v>1</v>
      </c>
      <c r="BM28" s="67">
        <f>+Tabela13[[#This Row],[Colunas15]]</f>
        <v>1</v>
      </c>
      <c r="BN28" s="67">
        <f>+Tabela13[[#This Row],[Colunas15]]</f>
        <v>1</v>
      </c>
      <c r="BO28" s="67">
        <f>+Tabela13[[#This Row],[Colunas15]]</f>
        <v>1</v>
      </c>
      <c r="BP28" s="67">
        <f>+Tabela13[[#This Row],[Colunas15]]</f>
        <v>1</v>
      </c>
      <c r="BQ28" s="67">
        <f>+Tabela13[[#This Row],[Colunas15]]</f>
        <v>1</v>
      </c>
      <c r="BR28" s="67">
        <f>+Tabela13[[#This Row],[Colunas15]]</f>
        <v>1</v>
      </c>
      <c r="BS28" s="67">
        <f>+Tabela13[[#This Row],[Colunas15]]</f>
        <v>1</v>
      </c>
      <c r="BT28" s="67">
        <f>+Tabela13[[#This Row],[Colunas15]]</f>
        <v>1</v>
      </c>
      <c r="BU28" s="67">
        <f>+Tabela13[[#This Row],[Colunas15]]</f>
        <v>1</v>
      </c>
      <c r="BV28" s="67">
        <f>+Tabela13[[#This Row],[Colunas15]]</f>
        <v>1</v>
      </c>
      <c r="BW28" s="67">
        <f>+Tabela13[[#This Row],[Colunas15]]</f>
        <v>1</v>
      </c>
      <c r="BX28" s="67">
        <f>+Tabela13[[#This Row],[Colunas15]]</f>
        <v>1</v>
      </c>
      <c r="BY28" s="67">
        <f>+Tabela13[[#This Row],[Colunas15]]</f>
        <v>1</v>
      </c>
      <c r="BZ28" s="67">
        <f>+Tabela13[[#This Row],[Colunas15]]</f>
        <v>1</v>
      </c>
      <c r="CA28" s="67">
        <f>+Tabela13[[#This Row],[Colunas15]]</f>
        <v>1</v>
      </c>
      <c r="CB28" s="67">
        <f>+Tabela13[[#This Row],[Colunas15]]</f>
        <v>1</v>
      </c>
      <c r="CC28" s="67">
        <f>+Tabela13[[#This Row],[Colunas15]]</f>
        <v>1</v>
      </c>
      <c r="CD28" s="67">
        <f>+Tabela13[[#This Row],[Colunas15]]</f>
        <v>1</v>
      </c>
      <c r="CE28" s="67">
        <f>+Tabela13[[#This Row],[Colunas15]]</f>
        <v>1</v>
      </c>
      <c r="CF28" s="67">
        <f>+Tabela13[[#This Row],[Colunas15]]</f>
        <v>1</v>
      </c>
      <c r="CG28" s="67">
        <f>+Tabela13[[#This Row],[Colunas15]]</f>
        <v>1</v>
      </c>
      <c r="CH28" s="67">
        <f>+Tabela13[[#This Row],[Colunas15]]</f>
        <v>1</v>
      </c>
      <c r="CI28" s="67">
        <f>+Tabela13[[#This Row],[Colunas15]]</f>
        <v>1</v>
      </c>
      <c r="CJ28" s="67">
        <f>+Tabela13[[#This Row],[Colunas15]]</f>
        <v>1</v>
      </c>
      <c r="CK28" s="67">
        <f>+Tabela13[[#This Row],[Colunas15]]</f>
        <v>1</v>
      </c>
      <c r="CL28" s="67">
        <f>+Tabela13[[#This Row],[Colunas15]]</f>
        <v>1</v>
      </c>
      <c r="CM28" s="67">
        <f>+Tabela13[[#This Row],[Colunas15]]</f>
        <v>1</v>
      </c>
      <c r="CN28" s="67">
        <f>+Tabela13[[#This Row],[Colunas15]]</f>
        <v>1</v>
      </c>
      <c r="CO28" s="67">
        <f>+Tabela13[[#This Row],[Colunas15]]</f>
        <v>1</v>
      </c>
      <c r="CP28" s="67">
        <f>+Tabela13[[#This Row],[Colunas15]]</f>
        <v>1</v>
      </c>
      <c r="CQ28" s="67">
        <f>+Tabela13[[#This Row],[Colunas15]]</f>
        <v>1</v>
      </c>
      <c r="CR28" s="67">
        <f>+Tabela13[[#This Row],[Colunas15]]</f>
        <v>1</v>
      </c>
      <c r="CS28" s="67">
        <f>+Tabela13[[#This Row],[Colunas15]]</f>
        <v>1</v>
      </c>
      <c r="CT28" s="67">
        <f>+Tabela13[[#This Row],[Colunas15]]</f>
        <v>1</v>
      </c>
      <c r="CU28" s="67">
        <f>+Tabela13[[#This Row],[Colunas15]]</f>
        <v>1</v>
      </c>
      <c r="CV28" s="67">
        <f>+Tabela13[[#This Row],[Colunas15]]</f>
        <v>1</v>
      </c>
      <c r="CW28" s="67">
        <f>+Tabela13[[#This Row],[Colunas15]]</f>
        <v>1</v>
      </c>
      <c r="CX28" s="67">
        <f>+Tabela13[[#This Row],[Colunas15]]</f>
        <v>1</v>
      </c>
      <c r="CY28" s="67">
        <f>+Tabela13[[#This Row],[Colunas15]]</f>
        <v>1</v>
      </c>
      <c r="CZ28" s="67">
        <f>+Tabela13[[#This Row],[Colunas15]]</f>
        <v>1</v>
      </c>
      <c r="DA28" s="67">
        <f>+Tabela13[[#This Row],[Colunas15]]</f>
        <v>1</v>
      </c>
      <c r="DB28" s="67">
        <f>+Tabela13[[#This Row],[Colunas15]]</f>
        <v>1</v>
      </c>
      <c r="DC28" s="67">
        <f>+Tabela13[[#This Row],[Colunas15]]</f>
        <v>1</v>
      </c>
      <c r="DD28" s="67">
        <f>+Tabela13[[#This Row],[Colunas15]]</f>
        <v>1</v>
      </c>
      <c r="DE28" s="67">
        <f>+Tabela13[[#This Row],[Colunas15]]</f>
        <v>1</v>
      </c>
      <c r="DF28" s="67">
        <f>+Tabela13[[#This Row],[Colunas15]]</f>
        <v>1</v>
      </c>
      <c r="DG28" s="67">
        <f>+Tabela13[[#This Row],[Colunas15]]</f>
        <v>1</v>
      </c>
      <c r="DH28" s="67">
        <f>+Tabela13[[#This Row],[Colunas15]]</f>
        <v>1</v>
      </c>
      <c r="DI28" s="67">
        <f>+Tabela13[[#This Row],[Colunas15]]</f>
        <v>1</v>
      </c>
      <c r="DJ28" s="67">
        <f>+Tabela13[[#This Row],[Colunas15]]</f>
        <v>1</v>
      </c>
      <c r="DK28" s="67">
        <f>+Tabela13[[#This Row],[Colunas15]]</f>
        <v>1</v>
      </c>
      <c r="DL28" s="67">
        <f>+Tabela13[[#This Row],[Colunas15]]</f>
        <v>1</v>
      </c>
      <c r="DM28" s="67">
        <f>+Tabela13[[#This Row],[Colunas15]]</f>
        <v>1</v>
      </c>
      <c r="DN28" s="67">
        <f>+Tabela13[[#This Row],[Colunas15]]</f>
        <v>1</v>
      </c>
      <c r="DO28" s="67">
        <f>+Tabela13[[#This Row],[Colunas15]]</f>
        <v>1</v>
      </c>
      <c r="DP28" s="67">
        <f>+Tabela13[[#This Row],[Colunas15]]</f>
        <v>1</v>
      </c>
      <c r="DQ28" s="67">
        <f>+Tabela13[[#This Row],[Colunas15]]</f>
        <v>1</v>
      </c>
      <c r="DR28" s="67">
        <f>+Tabela13[[#This Row],[Colunas15]]</f>
        <v>1</v>
      </c>
      <c r="DS28" s="67">
        <f>+Tabela13[[#This Row],[Colunas15]]</f>
        <v>1</v>
      </c>
      <c r="DT28" s="67">
        <f>+Tabela13[[#This Row],[Colunas15]]</f>
        <v>1</v>
      </c>
      <c r="DU28" s="67">
        <f>+Tabela13[[#This Row],[Colunas15]]</f>
        <v>1</v>
      </c>
      <c r="DV28" s="67">
        <f>+Tabela13[[#This Row],[Colunas15]]</f>
        <v>1</v>
      </c>
      <c r="DW28" s="67">
        <f>+Tabela13[[#This Row],[Colunas15]]</f>
        <v>1</v>
      </c>
      <c r="DX28" s="67">
        <f>+Tabela13[[#This Row],[Colunas15]]</f>
        <v>1</v>
      </c>
      <c r="DY28" s="67">
        <f>+Tabela13[[#This Row],[Colunas15]]</f>
        <v>1</v>
      </c>
      <c r="DZ28" s="67">
        <f>+Tabela13[[#This Row],[Colunas15]]</f>
        <v>1</v>
      </c>
      <c r="EA28" s="67">
        <f>+Tabela13[[#This Row],[Colunas15]]</f>
        <v>1</v>
      </c>
      <c r="EB28" s="67">
        <f>+Tabela13[[#This Row],[Colunas15]]</f>
        <v>1</v>
      </c>
      <c r="EC28" s="67">
        <f>+Tabela13[[#This Row],[Colunas15]]</f>
        <v>1</v>
      </c>
      <c r="ED28" s="67">
        <f>+Tabela13[[#This Row],[Colunas15]]</f>
        <v>1</v>
      </c>
      <c r="EE28" s="67">
        <f>+Tabela13[[#This Row],[Colunas15]]</f>
        <v>1</v>
      </c>
      <c r="EF28" s="67">
        <f>+Tabela13[[#This Row],[Colunas15]]</f>
        <v>1</v>
      </c>
      <c r="EG28" s="67">
        <f>+Tabela13[[#This Row],[Colunas15]]</f>
        <v>1</v>
      </c>
      <c r="EH28" s="67">
        <f>+Tabela13[[#This Row],[Colunas15]]</f>
        <v>1</v>
      </c>
      <c r="EI28" s="67">
        <f>+Tabela13[[#This Row],[Colunas15]]</f>
        <v>1</v>
      </c>
      <c r="EJ28" s="67">
        <f>+Tabela13[[#This Row],[Colunas15]]</f>
        <v>1</v>
      </c>
      <c r="EK28" s="67">
        <f>+Tabela13[[#This Row],[Colunas15]]</f>
        <v>1</v>
      </c>
      <c r="EL28" s="67">
        <f>+Tabela13[[#This Row],[Colunas15]]</f>
        <v>1</v>
      </c>
      <c r="EM28" s="67">
        <f>+Tabela13[[#This Row],[Colunas15]]</f>
        <v>1</v>
      </c>
      <c r="EN28" s="67">
        <f>+Tabela13[[#This Row],[Colunas15]]</f>
        <v>1</v>
      </c>
      <c r="EO28" s="67">
        <f>+Tabela13[[#This Row],[Colunas15]]</f>
        <v>1</v>
      </c>
      <c r="EP28" s="67">
        <f>+Tabela13[[#This Row],[Colunas15]]</f>
        <v>1</v>
      </c>
      <c r="EQ28" s="67">
        <f>+Tabela13[[#This Row],[Colunas15]]</f>
        <v>1</v>
      </c>
      <c r="ER28" s="67">
        <f>+Tabela13[[#This Row],[Colunas15]]</f>
        <v>1</v>
      </c>
      <c r="ES28" s="67">
        <f>+Tabela13[[#This Row],[Colunas15]]</f>
        <v>1</v>
      </c>
      <c r="ET28" s="67">
        <f>+Tabela13[[#This Row],[Colunas15]]</f>
        <v>1</v>
      </c>
      <c r="EU28" s="67">
        <f>+Tabela13[[#This Row],[Colunas15]]</f>
        <v>1</v>
      </c>
      <c r="EV28" s="67">
        <f>+Tabela13[[#This Row],[Colunas15]]</f>
        <v>1</v>
      </c>
      <c r="EW28" s="67">
        <f>+Tabela13[[#This Row],[Colunas15]]</f>
        <v>1</v>
      </c>
      <c r="EX28" s="67">
        <f>+Tabela13[[#This Row],[Colunas15]]</f>
        <v>1</v>
      </c>
      <c r="EY28" s="67">
        <f>+Tabela13[[#This Row],[Colunas15]]</f>
        <v>1</v>
      </c>
      <c r="EZ28" s="67">
        <f>+Tabela13[[#This Row],[Colunas15]]</f>
        <v>1</v>
      </c>
      <c r="FA28" s="67">
        <f>+Tabela13[[#This Row],[Colunas15]]</f>
        <v>1</v>
      </c>
      <c r="FB28" s="67">
        <f>+Tabela13[[#This Row],[Colunas15]]</f>
        <v>1</v>
      </c>
      <c r="FC28" s="67">
        <f>+Tabela13[[#This Row],[Colunas15]]</f>
        <v>1</v>
      </c>
      <c r="FD28" s="67">
        <f>+Tabela13[[#This Row],[Colunas15]]</f>
        <v>1</v>
      </c>
      <c r="FE28" s="67">
        <f>+Tabela13[[#This Row],[Colunas15]]</f>
        <v>1</v>
      </c>
      <c r="FF28" s="67">
        <f>+Tabela13[[#This Row],[Colunas15]]</f>
        <v>1</v>
      </c>
      <c r="FG28" s="67">
        <f>+Tabela13[[#This Row],[Colunas15]]</f>
        <v>1</v>
      </c>
      <c r="FH28" s="67">
        <f>+Tabela13[[#This Row],[Colunas15]]</f>
        <v>1</v>
      </c>
      <c r="FI28" s="67">
        <f>+Tabela13[[#This Row],[Colunas15]]</f>
        <v>1</v>
      </c>
      <c r="FJ28" s="67">
        <f>+Tabela13[[#This Row],[Colunas15]]</f>
        <v>1</v>
      </c>
      <c r="FK28" s="67">
        <f>+Tabela13[[#This Row],[Colunas15]]</f>
        <v>1</v>
      </c>
      <c r="FL28" s="67">
        <f>+Tabela13[[#This Row],[Colunas15]]</f>
        <v>1</v>
      </c>
      <c r="FM28" s="67">
        <f>+Tabela13[[#This Row],[Colunas15]]</f>
        <v>1</v>
      </c>
      <c r="FN28" s="67">
        <f>+Tabela13[[#This Row],[Colunas15]]</f>
        <v>1</v>
      </c>
      <c r="FO28" s="67">
        <f>+Tabela13[[#This Row],[Colunas15]]</f>
        <v>1</v>
      </c>
      <c r="FP28" s="67">
        <f>+Tabela13[[#This Row],[Colunas15]]</f>
        <v>1</v>
      </c>
      <c r="FQ28" s="67">
        <f>+Tabela13[[#This Row],[Colunas15]]</f>
        <v>1</v>
      </c>
      <c r="FR28" s="67">
        <f>+Tabela13[[#This Row],[Colunas15]]</f>
        <v>1</v>
      </c>
      <c r="FS28" s="67">
        <f>+Tabela13[[#This Row],[Colunas15]]</f>
        <v>1</v>
      </c>
      <c r="FT28" s="67">
        <f>+Tabela13[[#This Row],[Colunas15]]</f>
        <v>1</v>
      </c>
      <c r="FU28" s="67">
        <f>+Tabela13[[#This Row],[Colunas15]]</f>
        <v>1</v>
      </c>
      <c r="FV28" s="67">
        <f>+Tabela13[[#This Row],[Colunas15]]</f>
        <v>1</v>
      </c>
      <c r="FW28" s="67">
        <f>+Tabela13[[#This Row],[Colunas15]]</f>
        <v>1</v>
      </c>
      <c r="FX28" s="67">
        <f>+Tabela13[[#This Row],[Colunas15]]</f>
        <v>1</v>
      </c>
      <c r="FY28" s="67">
        <f>+Tabela13[[#This Row],[Colunas15]]</f>
        <v>1</v>
      </c>
      <c r="FZ28" s="67">
        <f>+Tabela13[[#This Row],[Colunas15]]</f>
        <v>1</v>
      </c>
      <c r="GA28" s="67">
        <f>+Tabela13[[#This Row],[Colunas15]]</f>
        <v>1</v>
      </c>
      <c r="GB28" s="67">
        <f>+Tabela13[[#This Row],[Colunas15]]</f>
        <v>1</v>
      </c>
      <c r="GC28" s="67">
        <f>+Tabela13[[#This Row],[Colunas15]]</f>
        <v>1</v>
      </c>
      <c r="GD28" s="67">
        <f>+Tabela13[[#This Row],[Colunas15]]</f>
        <v>1</v>
      </c>
      <c r="GE28" s="67">
        <f>+Tabela13[[#This Row],[Colunas15]]</f>
        <v>1</v>
      </c>
      <c r="GF28" s="67">
        <f>+Tabela13[[#This Row],[Colunas15]]</f>
        <v>1</v>
      </c>
      <c r="GG28" s="67">
        <f>+Tabela13[[#This Row],[Colunas15]]</f>
        <v>1</v>
      </c>
      <c r="GH28" s="67">
        <f>+Tabela13[[#This Row],[Colunas15]]</f>
        <v>1</v>
      </c>
      <c r="GI28" s="67">
        <f>+Tabela13[[#This Row],[Colunas15]]</f>
        <v>1</v>
      </c>
      <c r="GJ28" s="67">
        <f>+Tabela13[[#This Row],[Colunas15]]</f>
        <v>1</v>
      </c>
      <c r="GK28" s="67">
        <f>+Tabela13[[#This Row],[Colunas15]]</f>
        <v>1</v>
      </c>
      <c r="GL28" s="67">
        <f>+Tabela13[[#This Row],[Colunas15]]</f>
        <v>1</v>
      </c>
      <c r="GM28" s="67">
        <f>+Tabela13[[#This Row],[Colunas15]]</f>
        <v>1</v>
      </c>
      <c r="GN28" s="67">
        <f>+Tabela13[[#This Row],[Colunas15]]</f>
        <v>1</v>
      </c>
      <c r="GO28" s="67">
        <f>+Tabela13[[#This Row],[Colunas15]]</f>
        <v>1</v>
      </c>
      <c r="GP28" s="67">
        <f>+Tabela13[[#This Row],[Colunas15]]</f>
        <v>1</v>
      </c>
      <c r="GQ28" s="67">
        <f>+Tabela13[[#This Row],[Colunas15]]</f>
        <v>1</v>
      </c>
      <c r="GR28" s="67">
        <f>+Tabela13[[#This Row],[Colunas15]]</f>
        <v>1</v>
      </c>
      <c r="GS28" s="67">
        <f>+Tabela13[[#This Row],[Colunas15]]</f>
        <v>1</v>
      </c>
      <c r="GT28" s="67">
        <f>+Tabela13[[#This Row],[Colunas15]]</f>
        <v>1</v>
      </c>
      <c r="GU28" s="67">
        <f>+Tabela13[[#This Row],[Colunas15]]</f>
        <v>1</v>
      </c>
      <c r="GV28" s="67">
        <f>+Tabela13[[#This Row],[Colunas15]]</f>
        <v>1</v>
      </c>
      <c r="GW28" s="67">
        <f>+Tabela13[[#This Row],[Colunas15]]</f>
        <v>1</v>
      </c>
      <c r="GX28" s="67">
        <f>+Tabela13[[#This Row],[Colunas15]]</f>
        <v>1</v>
      </c>
      <c r="GY28" s="67">
        <f>+Tabela13[[#This Row],[Colunas15]]</f>
        <v>1</v>
      </c>
      <c r="GZ28" s="67">
        <f>+Tabela13[[#This Row],[Colunas15]]</f>
        <v>1</v>
      </c>
      <c r="HA28" s="67">
        <f>+Tabela13[[#This Row],[Colunas15]]</f>
        <v>1</v>
      </c>
      <c r="HB28" s="67">
        <f>+Tabela13[[#This Row],[Colunas15]]</f>
        <v>1</v>
      </c>
      <c r="HC28" s="67">
        <f>+Tabela13[[#This Row],[Colunas15]]</f>
        <v>1</v>
      </c>
      <c r="HD28" s="67">
        <f>+Tabela13[[#This Row],[Colunas15]]</f>
        <v>1</v>
      </c>
      <c r="HE28" s="67">
        <f>+Tabela13[[#This Row],[Colunas15]]</f>
        <v>1</v>
      </c>
      <c r="HF28" s="67">
        <f>+Tabela13[[#This Row],[Colunas15]]</f>
        <v>1</v>
      </c>
      <c r="HG28" s="67">
        <f>+Tabela13[[#This Row],[Colunas15]]</f>
        <v>1</v>
      </c>
      <c r="HH28" s="67">
        <f>+Tabela13[[#This Row],[Colunas15]]</f>
        <v>1</v>
      </c>
      <c r="HI28" s="67">
        <f>+Tabela13[[#This Row],[Colunas15]]</f>
        <v>1</v>
      </c>
      <c r="HJ28" s="67">
        <f>+Tabela13[[#This Row],[Colunas15]]</f>
        <v>1</v>
      </c>
      <c r="HK28" s="67">
        <f>+Tabela13[[#This Row],[Colunas15]]</f>
        <v>1</v>
      </c>
      <c r="HL28" s="67">
        <f>+Tabela13[[#This Row],[Colunas15]]</f>
        <v>1</v>
      </c>
      <c r="HM28" s="67">
        <f>+Tabela13[[#This Row],[Colunas15]]</f>
        <v>1</v>
      </c>
      <c r="HN28" s="67">
        <f>+Tabela13[[#This Row],[Colunas15]]</f>
        <v>1</v>
      </c>
      <c r="HO28" s="67">
        <f>+Tabela13[[#This Row],[Colunas15]]</f>
        <v>1</v>
      </c>
      <c r="HP28" s="67">
        <f>+Tabela13[[#This Row],[Colunas15]]</f>
        <v>1</v>
      </c>
      <c r="HQ28" s="67">
        <f>+Tabela13[[#This Row],[Colunas15]]</f>
        <v>1</v>
      </c>
      <c r="HR28" s="67">
        <f>+Tabela13[[#This Row],[Colunas15]]</f>
        <v>1</v>
      </c>
      <c r="HS28" s="67">
        <f>+Tabela13[[#This Row],[Colunas15]]</f>
        <v>1</v>
      </c>
      <c r="HT28" s="67">
        <f>+Tabela13[[#This Row],[Colunas15]]</f>
        <v>1</v>
      </c>
      <c r="HU28" s="67">
        <f>+Tabela13[[#This Row],[Colunas15]]</f>
        <v>1</v>
      </c>
      <c r="HV28" s="67">
        <f>+Tabela13[[#This Row],[Colunas15]]</f>
        <v>1</v>
      </c>
      <c r="HW28" s="67">
        <f>+Tabela13[[#This Row],[Colunas15]]</f>
        <v>1</v>
      </c>
      <c r="HX28" s="67">
        <f>+Tabela13[[#This Row],[Colunas15]]</f>
        <v>1</v>
      </c>
      <c r="HY28" s="67">
        <f>+Tabela13[[#This Row],[Colunas15]]</f>
        <v>1</v>
      </c>
      <c r="HZ28" s="67">
        <f>+Tabela13[[#This Row],[Colunas15]]</f>
        <v>1</v>
      </c>
      <c r="IA28" s="67">
        <f>+Tabela13[[#This Row],[Colunas15]]</f>
        <v>1</v>
      </c>
      <c r="IB28" s="67">
        <f>+Tabela13[[#This Row],[Colunas15]]</f>
        <v>1</v>
      </c>
      <c r="IC28" s="67">
        <f>+Tabela13[[#This Row],[Colunas15]]</f>
        <v>1</v>
      </c>
      <c r="ID28" s="67">
        <f>+Tabela13[[#This Row],[Colunas15]]</f>
        <v>1</v>
      </c>
      <c r="IE28" s="67">
        <f>+Tabela13[[#This Row],[Colunas15]]</f>
        <v>1</v>
      </c>
      <c r="IF28" s="67">
        <f>+Tabela13[[#This Row],[Colunas15]]</f>
        <v>1</v>
      </c>
      <c r="IG28" s="67">
        <f>+Tabela13[[#This Row],[Colunas15]]</f>
        <v>1</v>
      </c>
      <c r="IH28" s="67">
        <f>+Tabela13[[#This Row],[Colunas15]]</f>
        <v>1</v>
      </c>
      <c r="II28" s="67">
        <f>+Tabela13[[#This Row],[Colunas15]]</f>
        <v>1</v>
      </c>
      <c r="IJ28" s="67">
        <f>+Tabela13[[#This Row],[Colunas15]]</f>
        <v>1</v>
      </c>
      <c r="IK28" s="67">
        <f>+Tabela13[[#This Row],[Colunas15]]</f>
        <v>1</v>
      </c>
      <c r="IL28" s="67">
        <f>+Tabela13[[#This Row],[Colunas15]]</f>
        <v>1</v>
      </c>
    </row>
    <row r="29" spans="1:246" s="34" customFormat="1" x14ac:dyDescent="0.2">
      <c r="A29" s="128"/>
      <c r="B29" s="69" t="s">
        <v>380</v>
      </c>
      <c r="C29" s="63" t="s">
        <v>3</v>
      </c>
      <c r="D29" s="64" t="s">
        <v>371</v>
      </c>
      <c r="E29" s="64">
        <v>3</v>
      </c>
      <c r="F29" s="37"/>
      <c r="G29" s="63">
        <f>+Tabela13[[#This Row],[Colunas8]]</f>
        <v>3</v>
      </c>
      <c r="H29" s="63">
        <f>+Tabela13[[#This Row],[Colunas15]]</f>
        <v>3</v>
      </c>
      <c r="I29" s="63">
        <f>+Tabela13[[#This Row],[Colunas15]]</f>
        <v>3</v>
      </c>
      <c r="J29" s="63">
        <f>+Tabela13[[#This Row],[Colunas15]]</f>
        <v>3</v>
      </c>
      <c r="K29" s="63">
        <f>+Tabela13[[#This Row],[Colunas15]]</f>
        <v>3</v>
      </c>
      <c r="L29" s="63">
        <f>+Tabela13[[#This Row],[Colunas15]]</f>
        <v>3</v>
      </c>
      <c r="M29" s="63">
        <f>+Tabela13[[#This Row],[Colunas15]]</f>
        <v>3</v>
      </c>
      <c r="N29" s="63">
        <f>+Tabela13[[#This Row],[Colunas15]]</f>
        <v>3</v>
      </c>
      <c r="O29" s="63">
        <f>+Tabela13[[#This Row],[Colunas15]]</f>
        <v>3</v>
      </c>
      <c r="P29" s="63">
        <f>+Tabela13[[#This Row],[Colunas15]]</f>
        <v>3</v>
      </c>
      <c r="Q29" s="63">
        <f>+Tabela13[[#This Row],[Colunas15]]</f>
        <v>3</v>
      </c>
      <c r="R29" s="63">
        <f>+Tabela13[[#This Row],[Colunas15]]</f>
        <v>3</v>
      </c>
      <c r="S29" s="63">
        <f>+Tabela13[[#This Row],[Colunas15]]</f>
        <v>3</v>
      </c>
      <c r="T29" s="63">
        <f>+Tabela13[[#This Row],[Colunas15]]</f>
        <v>3</v>
      </c>
      <c r="U29" s="63">
        <f>+Tabela13[[#This Row],[Colunas15]]</f>
        <v>3</v>
      </c>
      <c r="V29" s="63">
        <f>+Tabela13[[#This Row],[Colunas15]]</f>
        <v>3</v>
      </c>
      <c r="W29" s="63">
        <f>+Tabela13[[#This Row],[Colunas15]]</f>
        <v>3</v>
      </c>
      <c r="X29" s="63">
        <f>+Tabela13[[#This Row],[Colunas15]]</f>
        <v>3</v>
      </c>
      <c r="Y29" s="63">
        <f>+Tabela13[[#This Row],[Colunas15]]</f>
        <v>3</v>
      </c>
      <c r="Z29" s="63">
        <f>+Tabela13[[#This Row],[Colunas15]]</f>
        <v>3</v>
      </c>
      <c r="AA29" s="63">
        <f>+Tabela13[[#This Row],[Colunas15]]</f>
        <v>3</v>
      </c>
      <c r="AB29" s="63">
        <f>+Tabela13[[#This Row],[Colunas15]]</f>
        <v>3</v>
      </c>
      <c r="AC29" s="63">
        <f>+Tabela13[[#This Row],[Colunas15]]</f>
        <v>3</v>
      </c>
      <c r="AD29" s="63">
        <f>+Tabela13[[#This Row],[Colunas15]]</f>
        <v>3</v>
      </c>
      <c r="AE29" s="63">
        <f>+Tabela13[[#This Row],[Colunas15]]</f>
        <v>3</v>
      </c>
      <c r="AF29" s="63">
        <f>+Tabela13[[#This Row],[Colunas15]]</f>
        <v>3</v>
      </c>
      <c r="AG29" s="63">
        <f>+Tabela13[[#This Row],[Colunas15]]</f>
        <v>3</v>
      </c>
      <c r="AH29" s="63">
        <f>+Tabela13[[#This Row],[Colunas15]]</f>
        <v>3</v>
      </c>
      <c r="AI29" s="63">
        <f>+Tabela13[[#This Row],[Colunas15]]</f>
        <v>3</v>
      </c>
      <c r="AJ29" s="63">
        <f>+Tabela13[[#This Row],[Colunas15]]</f>
        <v>3</v>
      </c>
      <c r="AK29" s="63">
        <f>+Tabela13[[#This Row],[Colunas15]]</f>
        <v>3</v>
      </c>
      <c r="AL29" s="63">
        <f>+Tabela13[[#This Row],[Colunas15]]</f>
        <v>3</v>
      </c>
      <c r="AM29" s="63">
        <f>+Tabela13[[#This Row],[Colunas15]]</f>
        <v>3</v>
      </c>
      <c r="AN29" s="63">
        <f>+Tabela13[[#This Row],[Colunas15]]</f>
        <v>3</v>
      </c>
      <c r="AO29" s="63">
        <f>+Tabela13[[#This Row],[Colunas15]]</f>
        <v>3</v>
      </c>
      <c r="AP29" s="63">
        <f>+Tabela13[[#This Row],[Colunas15]]</f>
        <v>3</v>
      </c>
      <c r="AQ29" s="63">
        <f>+Tabela13[[#This Row],[Colunas15]]</f>
        <v>3</v>
      </c>
      <c r="AR29" s="63">
        <f>+Tabela13[[#This Row],[Colunas15]]</f>
        <v>3</v>
      </c>
      <c r="AS29" s="63">
        <f>+Tabela13[[#This Row],[Colunas15]]</f>
        <v>3</v>
      </c>
      <c r="AT29" s="63">
        <f>+Tabela13[[#This Row],[Colunas15]]</f>
        <v>3</v>
      </c>
      <c r="AU29" s="63">
        <f>+Tabela13[[#This Row],[Colunas15]]</f>
        <v>3</v>
      </c>
      <c r="AV29" s="63">
        <f>+Tabela13[[#This Row],[Colunas15]]</f>
        <v>3</v>
      </c>
      <c r="AW29" s="63">
        <f>+Tabela13[[#This Row],[Colunas15]]</f>
        <v>3</v>
      </c>
      <c r="AX29" s="63">
        <f>+Tabela13[[#This Row],[Colunas15]]</f>
        <v>3</v>
      </c>
      <c r="AY29" s="63">
        <f>+Tabela13[[#This Row],[Colunas15]]</f>
        <v>3</v>
      </c>
      <c r="AZ29" s="63">
        <f>+Tabela13[[#This Row],[Colunas15]]</f>
        <v>3</v>
      </c>
      <c r="BA29" s="63">
        <f>+Tabela13[[#This Row],[Colunas15]]</f>
        <v>3</v>
      </c>
      <c r="BB29" s="63">
        <f>+Tabela13[[#This Row],[Colunas15]]</f>
        <v>3</v>
      </c>
      <c r="BC29" s="63">
        <f>+Tabela13[[#This Row],[Colunas15]]</f>
        <v>3</v>
      </c>
      <c r="BD29" s="63">
        <f>+Tabela13[[#This Row],[Colunas15]]</f>
        <v>3</v>
      </c>
      <c r="BE29" s="63">
        <f>+Tabela13[[#This Row],[Colunas15]]</f>
        <v>3</v>
      </c>
      <c r="BF29" s="63">
        <f>+Tabela13[[#This Row],[Colunas15]]</f>
        <v>3</v>
      </c>
      <c r="BG29" s="63">
        <f>+Tabela13[[#This Row],[Colunas15]]</f>
        <v>3</v>
      </c>
      <c r="BH29" s="63">
        <f>+Tabela13[[#This Row],[Colunas15]]</f>
        <v>3</v>
      </c>
      <c r="BI29" s="63">
        <f>+Tabela13[[#This Row],[Colunas15]]</f>
        <v>3</v>
      </c>
      <c r="BJ29" s="63">
        <f>+Tabela13[[#This Row],[Colunas15]]</f>
        <v>3</v>
      </c>
      <c r="BK29" s="63">
        <f>+Tabela13[[#This Row],[Colunas15]]</f>
        <v>3</v>
      </c>
      <c r="BL29" s="63">
        <f>+Tabela13[[#This Row],[Colunas15]]</f>
        <v>3</v>
      </c>
      <c r="BM29" s="63">
        <f>+Tabela13[[#This Row],[Colunas15]]</f>
        <v>3</v>
      </c>
      <c r="BN29" s="63">
        <f>+Tabela13[[#This Row],[Colunas15]]</f>
        <v>3</v>
      </c>
      <c r="BO29" s="63">
        <f>+Tabela13[[#This Row],[Colunas15]]</f>
        <v>3</v>
      </c>
      <c r="BP29" s="63">
        <f>+Tabela13[[#This Row],[Colunas15]]</f>
        <v>3</v>
      </c>
      <c r="BQ29" s="63">
        <f>+Tabela13[[#This Row],[Colunas15]]</f>
        <v>3</v>
      </c>
      <c r="BR29" s="63">
        <f>+Tabela13[[#This Row],[Colunas15]]</f>
        <v>3</v>
      </c>
      <c r="BS29" s="63">
        <f>+Tabela13[[#This Row],[Colunas15]]</f>
        <v>3</v>
      </c>
      <c r="BT29" s="63">
        <f>+Tabela13[[#This Row],[Colunas15]]</f>
        <v>3</v>
      </c>
      <c r="BU29" s="63">
        <f>+Tabela13[[#This Row],[Colunas15]]</f>
        <v>3</v>
      </c>
      <c r="BV29" s="63">
        <f>+Tabela13[[#This Row],[Colunas15]]</f>
        <v>3</v>
      </c>
      <c r="BW29" s="63">
        <f>+Tabela13[[#This Row],[Colunas15]]</f>
        <v>3</v>
      </c>
      <c r="BX29" s="63">
        <f>+Tabela13[[#This Row],[Colunas15]]</f>
        <v>3</v>
      </c>
      <c r="BY29" s="63">
        <f>+Tabela13[[#This Row],[Colunas15]]</f>
        <v>3</v>
      </c>
      <c r="BZ29" s="63">
        <f>+Tabela13[[#This Row],[Colunas15]]</f>
        <v>3</v>
      </c>
      <c r="CA29" s="63">
        <f>+Tabela13[[#This Row],[Colunas15]]</f>
        <v>3</v>
      </c>
      <c r="CB29" s="63">
        <f>+Tabela13[[#This Row],[Colunas15]]</f>
        <v>3</v>
      </c>
      <c r="CC29" s="63">
        <f>+Tabela13[[#This Row],[Colunas15]]</f>
        <v>3</v>
      </c>
      <c r="CD29" s="63">
        <f>+Tabela13[[#This Row],[Colunas15]]</f>
        <v>3</v>
      </c>
      <c r="CE29" s="63">
        <f>+Tabela13[[#This Row],[Colunas15]]</f>
        <v>3</v>
      </c>
      <c r="CF29" s="63">
        <f>+Tabela13[[#This Row],[Colunas15]]</f>
        <v>3</v>
      </c>
      <c r="CG29" s="63">
        <f>+Tabela13[[#This Row],[Colunas15]]</f>
        <v>3</v>
      </c>
      <c r="CH29" s="63">
        <f>+Tabela13[[#This Row],[Colunas15]]</f>
        <v>3</v>
      </c>
      <c r="CI29" s="63">
        <f>+Tabela13[[#This Row],[Colunas15]]</f>
        <v>3</v>
      </c>
      <c r="CJ29" s="63">
        <f>+Tabela13[[#This Row],[Colunas15]]</f>
        <v>3</v>
      </c>
      <c r="CK29" s="63">
        <f>+Tabela13[[#This Row],[Colunas15]]</f>
        <v>3</v>
      </c>
      <c r="CL29" s="63">
        <f>+Tabela13[[#This Row],[Colunas15]]</f>
        <v>3</v>
      </c>
      <c r="CM29" s="63">
        <f>+Tabela13[[#This Row],[Colunas15]]</f>
        <v>3</v>
      </c>
      <c r="CN29" s="63">
        <f>+Tabela13[[#This Row],[Colunas15]]</f>
        <v>3</v>
      </c>
      <c r="CO29" s="63">
        <f>+Tabela13[[#This Row],[Colunas15]]</f>
        <v>3</v>
      </c>
      <c r="CP29" s="63">
        <f>+Tabela13[[#This Row],[Colunas15]]</f>
        <v>3</v>
      </c>
      <c r="CQ29" s="63">
        <f>+Tabela13[[#This Row],[Colunas15]]</f>
        <v>3</v>
      </c>
      <c r="CR29" s="63">
        <f>+Tabela13[[#This Row],[Colunas15]]</f>
        <v>3</v>
      </c>
      <c r="CS29" s="63">
        <f>+Tabela13[[#This Row],[Colunas15]]</f>
        <v>3</v>
      </c>
      <c r="CT29" s="63">
        <f>+Tabela13[[#This Row],[Colunas15]]</f>
        <v>3</v>
      </c>
      <c r="CU29" s="63">
        <f>+Tabela13[[#This Row],[Colunas15]]</f>
        <v>3</v>
      </c>
      <c r="CV29" s="63">
        <f>+Tabela13[[#This Row],[Colunas15]]</f>
        <v>3</v>
      </c>
      <c r="CW29" s="63">
        <f>+Tabela13[[#This Row],[Colunas15]]</f>
        <v>3</v>
      </c>
      <c r="CX29" s="63">
        <f>+Tabela13[[#This Row],[Colunas15]]</f>
        <v>3</v>
      </c>
      <c r="CY29" s="63">
        <f>+Tabela13[[#This Row],[Colunas15]]</f>
        <v>3</v>
      </c>
      <c r="CZ29" s="63">
        <f>+Tabela13[[#This Row],[Colunas15]]</f>
        <v>3</v>
      </c>
      <c r="DA29" s="63">
        <f>+Tabela13[[#This Row],[Colunas15]]</f>
        <v>3</v>
      </c>
      <c r="DB29" s="63">
        <f>+Tabela13[[#This Row],[Colunas15]]</f>
        <v>3</v>
      </c>
      <c r="DC29" s="63">
        <f>+Tabela13[[#This Row],[Colunas15]]</f>
        <v>3</v>
      </c>
      <c r="DD29" s="63">
        <f>+Tabela13[[#This Row],[Colunas15]]</f>
        <v>3</v>
      </c>
      <c r="DE29" s="63">
        <f>+Tabela13[[#This Row],[Colunas15]]</f>
        <v>3</v>
      </c>
      <c r="DF29" s="63">
        <f>+Tabela13[[#This Row],[Colunas15]]</f>
        <v>3</v>
      </c>
      <c r="DG29" s="63">
        <f>+Tabela13[[#This Row],[Colunas15]]</f>
        <v>3</v>
      </c>
      <c r="DH29" s="63">
        <f>+Tabela13[[#This Row],[Colunas15]]</f>
        <v>3</v>
      </c>
      <c r="DI29" s="63">
        <f>+Tabela13[[#This Row],[Colunas15]]</f>
        <v>3</v>
      </c>
      <c r="DJ29" s="63">
        <f>+Tabela13[[#This Row],[Colunas15]]</f>
        <v>3</v>
      </c>
      <c r="DK29" s="63">
        <f>+Tabela13[[#This Row],[Colunas15]]</f>
        <v>3</v>
      </c>
      <c r="DL29" s="63">
        <f>+Tabela13[[#This Row],[Colunas15]]</f>
        <v>3</v>
      </c>
      <c r="DM29" s="63">
        <f>+Tabela13[[#This Row],[Colunas15]]</f>
        <v>3</v>
      </c>
      <c r="DN29" s="63">
        <f>+Tabela13[[#This Row],[Colunas15]]</f>
        <v>3</v>
      </c>
      <c r="DO29" s="63">
        <f>+Tabela13[[#This Row],[Colunas15]]</f>
        <v>3</v>
      </c>
      <c r="DP29" s="63">
        <f>+Tabela13[[#This Row],[Colunas15]]</f>
        <v>3</v>
      </c>
      <c r="DQ29" s="63">
        <f>+Tabela13[[#This Row],[Colunas15]]</f>
        <v>3</v>
      </c>
      <c r="DR29" s="63">
        <f>+Tabela13[[#This Row],[Colunas15]]</f>
        <v>3</v>
      </c>
      <c r="DS29" s="63">
        <f>+Tabela13[[#This Row],[Colunas15]]</f>
        <v>3</v>
      </c>
      <c r="DT29" s="63">
        <f>+Tabela13[[#This Row],[Colunas15]]</f>
        <v>3</v>
      </c>
      <c r="DU29" s="63">
        <f>+Tabela13[[#This Row],[Colunas15]]</f>
        <v>3</v>
      </c>
      <c r="DV29" s="63">
        <f>+Tabela13[[#This Row],[Colunas15]]</f>
        <v>3</v>
      </c>
      <c r="DW29" s="63">
        <f>+Tabela13[[#This Row],[Colunas15]]</f>
        <v>3</v>
      </c>
      <c r="DX29" s="63">
        <f>+Tabela13[[#This Row],[Colunas15]]</f>
        <v>3</v>
      </c>
      <c r="DY29" s="63">
        <f>+Tabela13[[#This Row],[Colunas15]]</f>
        <v>3</v>
      </c>
      <c r="DZ29" s="63">
        <f>+Tabela13[[#This Row],[Colunas15]]</f>
        <v>3</v>
      </c>
      <c r="EA29" s="63">
        <f>+Tabela13[[#This Row],[Colunas15]]</f>
        <v>3</v>
      </c>
      <c r="EB29" s="63">
        <f>+Tabela13[[#This Row],[Colunas15]]</f>
        <v>3</v>
      </c>
      <c r="EC29" s="63">
        <f>+Tabela13[[#This Row],[Colunas15]]</f>
        <v>3</v>
      </c>
      <c r="ED29" s="63">
        <f>+Tabela13[[#This Row],[Colunas15]]</f>
        <v>3</v>
      </c>
      <c r="EE29" s="63">
        <f>+Tabela13[[#This Row],[Colunas15]]</f>
        <v>3</v>
      </c>
      <c r="EF29" s="63">
        <f>+Tabela13[[#This Row],[Colunas15]]</f>
        <v>3</v>
      </c>
      <c r="EG29" s="63">
        <f>+Tabela13[[#This Row],[Colunas15]]</f>
        <v>3</v>
      </c>
      <c r="EH29" s="63">
        <f>+Tabela13[[#This Row],[Colunas15]]</f>
        <v>3</v>
      </c>
      <c r="EI29" s="63">
        <f>+Tabela13[[#This Row],[Colunas15]]</f>
        <v>3</v>
      </c>
      <c r="EJ29" s="63">
        <f>+Tabela13[[#This Row],[Colunas15]]</f>
        <v>3</v>
      </c>
      <c r="EK29" s="63">
        <f>+Tabela13[[#This Row],[Colunas15]]</f>
        <v>3</v>
      </c>
      <c r="EL29" s="63">
        <f>+Tabela13[[#This Row],[Colunas15]]</f>
        <v>3</v>
      </c>
      <c r="EM29" s="63">
        <f>+Tabela13[[#This Row],[Colunas15]]</f>
        <v>3</v>
      </c>
      <c r="EN29" s="63">
        <f>+Tabela13[[#This Row],[Colunas15]]</f>
        <v>3</v>
      </c>
      <c r="EO29" s="63">
        <f>+Tabela13[[#This Row],[Colunas15]]</f>
        <v>3</v>
      </c>
      <c r="EP29" s="63">
        <f>+Tabela13[[#This Row],[Colunas15]]</f>
        <v>3</v>
      </c>
      <c r="EQ29" s="63">
        <f>+Tabela13[[#This Row],[Colunas15]]</f>
        <v>3</v>
      </c>
      <c r="ER29" s="63">
        <f>+Tabela13[[#This Row],[Colunas15]]</f>
        <v>3</v>
      </c>
      <c r="ES29" s="63">
        <f>+Tabela13[[#This Row],[Colunas15]]</f>
        <v>3</v>
      </c>
      <c r="ET29" s="63">
        <f>+Tabela13[[#This Row],[Colunas15]]</f>
        <v>3</v>
      </c>
      <c r="EU29" s="63">
        <f>+Tabela13[[#This Row],[Colunas15]]</f>
        <v>3</v>
      </c>
      <c r="EV29" s="63">
        <f>+Tabela13[[#This Row],[Colunas15]]</f>
        <v>3</v>
      </c>
      <c r="EW29" s="63">
        <f>+Tabela13[[#This Row],[Colunas15]]</f>
        <v>3</v>
      </c>
      <c r="EX29" s="63">
        <f>+Tabela13[[#This Row],[Colunas15]]</f>
        <v>3</v>
      </c>
      <c r="EY29" s="63">
        <f>+Tabela13[[#This Row],[Colunas15]]</f>
        <v>3</v>
      </c>
      <c r="EZ29" s="63">
        <f>+Tabela13[[#This Row],[Colunas15]]</f>
        <v>3</v>
      </c>
      <c r="FA29" s="63">
        <f>+Tabela13[[#This Row],[Colunas15]]</f>
        <v>3</v>
      </c>
      <c r="FB29" s="63">
        <f>+Tabela13[[#This Row],[Colunas15]]</f>
        <v>3</v>
      </c>
      <c r="FC29" s="63">
        <f>+Tabela13[[#This Row],[Colunas15]]</f>
        <v>3</v>
      </c>
      <c r="FD29" s="63">
        <f>+Tabela13[[#This Row],[Colunas15]]</f>
        <v>3</v>
      </c>
      <c r="FE29" s="63">
        <f>+Tabela13[[#This Row],[Colunas15]]</f>
        <v>3</v>
      </c>
      <c r="FF29" s="63">
        <f>+Tabela13[[#This Row],[Colunas15]]</f>
        <v>3</v>
      </c>
      <c r="FG29" s="63">
        <f>+Tabela13[[#This Row],[Colunas15]]</f>
        <v>3</v>
      </c>
      <c r="FH29" s="63">
        <f>+Tabela13[[#This Row],[Colunas15]]</f>
        <v>3</v>
      </c>
      <c r="FI29" s="63">
        <f>+Tabela13[[#This Row],[Colunas15]]</f>
        <v>3</v>
      </c>
      <c r="FJ29" s="63">
        <f>+Tabela13[[#This Row],[Colunas15]]</f>
        <v>3</v>
      </c>
      <c r="FK29" s="63">
        <f>+Tabela13[[#This Row],[Colunas15]]</f>
        <v>3</v>
      </c>
      <c r="FL29" s="63">
        <f>+Tabela13[[#This Row],[Colunas15]]</f>
        <v>3</v>
      </c>
      <c r="FM29" s="63">
        <f>+Tabela13[[#This Row],[Colunas15]]</f>
        <v>3</v>
      </c>
      <c r="FN29" s="63">
        <f>+Tabela13[[#This Row],[Colunas15]]</f>
        <v>3</v>
      </c>
      <c r="FO29" s="63">
        <f>+Tabela13[[#This Row],[Colunas15]]</f>
        <v>3</v>
      </c>
      <c r="FP29" s="63">
        <f>+Tabela13[[#This Row],[Colunas15]]</f>
        <v>3</v>
      </c>
      <c r="FQ29" s="63">
        <f>+Tabela13[[#This Row],[Colunas15]]</f>
        <v>3</v>
      </c>
      <c r="FR29" s="63">
        <f>+Tabela13[[#This Row],[Colunas15]]</f>
        <v>3</v>
      </c>
      <c r="FS29" s="63">
        <f>+Tabela13[[#This Row],[Colunas15]]</f>
        <v>3</v>
      </c>
      <c r="FT29" s="63">
        <f>+Tabela13[[#This Row],[Colunas15]]</f>
        <v>3</v>
      </c>
      <c r="FU29" s="63">
        <f>+Tabela13[[#This Row],[Colunas15]]</f>
        <v>3</v>
      </c>
      <c r="FV29" s="63">
        <f>+Tabela13[[#This Row],[Colunas15]]</f>
        <v>3</v>
      </c>
      <c r="FW29" s="63">
        <f>+Tabela13[[#This Row],[Colunas15]]</f>
        <v>3</v>
      </c>
      <c r="FX29" s="63">
        <f>+Tabela13[[#This Row],[Colunas15]]</f>
        <v>3</v>
      </c>
      <c r="FY29" s="63">
        <f>+Tabela13[[#This Row],[Colunas15]]</f>
        <v>3</v>
      </c>
      <c r="FZ29" s="63">
        <f>+Tabela13[[#This Row],[Colunas15]]</f>
        <v>3</v>
      </c>
      <c r="GA29" s="63">
        <f>+Tabela13[[#This Row],[Colunas15]]</f>
        <v>3</v>
      </c>
      <c r="GB29" s="63">
        <f>+Tabela13[[#This Row],[Colunas15]]</f>
        <v>3</v>
      </c>
      <c r="GC29" s="63">
        <f>+Tabela13[[#This Row],[Colunas15]]</f>
        <v>3</v>
      </c>
      <c r="GD29" s="63">
        <f>+Tabela13[[#This Row],[Colunas15]]</f>
        <v>3</v>
      </c>
      <c r="GE29" s="63">
        <f>+Tabela13[[#This Row],[Colunas15]]</f>
        <v>3</v>
      </c>
      <c r="GF29" s="63">
        <f>+Tabela13[[#This Row],[Colunas15]]</f>
        <v>3</v>
      </c>
      <c r="GG29" s="63">
        <f>+Tabela13[[#This Row],[Colunas15]]</f>
        <v>3</v>
      </c>
      <c r="GH29" s="63">
        <f>+Tabela13[[#This Row],[Colunas15]]</f>
        <v>3</v>
      </c>
      <c r="GI29" s="63">
        <f>+Tabela13[[#This Row],[Colunas15]]</f>
        <v>3</v>
      </c>
      <c r="GJ29" s="63">
        <f>+Tabela13[[#This Row],[Colunas15]]</f>
        <v>3</v>
      </c>
      <c r="GK29" s="63">
        <f>+Tabela13[[#This Row],[Colunas15]]</f>
        <v>3</v>
      </c>
      <c r="GL29" s="63">
        <f>+Tabela13[[#This Row],[Colunas15]]</f>
        <v>3</v>
      </c>
      <c r="GM29" s="63">
        <f>+Tabela13[[#This Row],[Colunas15]]</f>
        <v>3</v>
      </c>
      <c r="GN29" s="63">
        <f>+Tabela13[[#This Row],[Colunas15]]</f>
        <v>3</v>
      </c>
      <c r="GO29" s="63">
        <f>+Tabela13[[#This Row],[Colunas15]]</f>
        <v>3</v>
      </c>
      <c r="GP29" s="63">
        <f>+Tabela13[[#This Row],[Colunas15]]</f>
        <v>3</v>
      </c>
      <c r="GQ29" s="63">
        <f>+Tabela13[[#This Row],[Colunas15]]</f>
        <v>3</v>
      </c>
      <c r="GR29" s="63">
        <f>+Tabela13[[#This Row],[Colunas15]]</f>
        <v>3</v>
      </c>
      <c r="GS29" s="63">
        <f>+Tabela13[[#This Row],[Colunas15]]</f>
        <v>3</v>
      </c>
      <c r="GT29" s="63">
        <f>+Tabela13[[#This Row],[Colunas15]]</f>
        <v>3</v>
      </c>
      <c r="GU29" s="63">
        <f>+Tabela13[[#This Row],[Colunas15]]</f>
        <v>3</v>
      </c>
      <c r="GV29" s="63">
        <f>+Tabela13[[#This Row],[Colunas15]]</f>
        <v>3</v>
      </c>
      <c r="GW29" s="63">
        <f>+Tabela13[[#This Row],[Colunas15]]</f>
        <v>3</v>
      </c>
      <c r="GX29" s="63">
        <f>+Tabela13[[#This Row],[Colunas15]]</f>
        <v>3</v>
      </c>
      <c r="GY29" s="63">
        <f>+Tabela13[[#This Row],[Colunas15]]</f>
        <v>3</v>
      </c>
      <c r="GZ29" s="63">
        <f>+Tabela13[[#This Row],[Colunas15]]</f>
        <v>3</v>
      </c>
      <c r="HA29" s="63">
        <f>+Tabela13[[#This Row],[Colunas15]]</f>
        <v>3</v>
      </c>
      <c r="HB29" s="63">
        <f>+Tabela13[[#This Row],[Colunas15]]</f>
        <v>3</v>
      </c>
      <c r="HC29" s="63">
        <f>+Tabela13[[#This Row],[Colunas15]]</f>
        <v>3</v>
      </c>
      <c r="HD29" s="63">
        <f>+Tabela13[[#This Row],[Colunas15]]</f>
        <v>3</v>
      </c>
      <c r="HE29" s="63">
        <f>+Tabela13[[#This Row],[Colunas15]]</f>
        <v>3</v>
      </c>
      <c r="HF29" s="63">
        <f>+Tabela13[[#This Row],[Colunas15]]</f>
        <v>3</v>
      </c>
      <c r="HG29" s="63">
        <f>+Tabela13[[#This Row],[Colunas15]]</f>
        <v>3</v>
      </c>
      <c r="HH29" s="63">
        <f>+Tabela13[[#This Row],[Colunas15]]</f>
        <v>3</v>
      </c>
      <c r="HI29" s="63">
        <f>+Tabela13[[#This Row],[Colunas15]]</f>
        <v>3</v>
      </c>
      <c r="HJ29" s="63">
        <f>+Tabela13[[#This Row],[Colunas15]]</f>
        <v>3</v>
      </c>
      <c r="HK29" s="63">
        <f>+Tabela13[[#This Row],[Colunas15]]</f>
        <v>3</v>
      </c>
      <c r="HL29" s="63">
        <f>+Tabela13[[#This Row],[Colunas15]]</f>
        <v>3</v>
      </c>
      <c r="HM29" s="63">
        <f>+Tabela13[[#This Row],[Colunas15]]</f>
        <v>3</v>
      </c>
      <c r="HN29" s="63">
        <f>+Tabela13[[#This Row],[Colunas15]]</f>
        <v>3</v>
      </c>
      <c r="HO29" s="63">
        <f>+Tabela13[[#This Row],[Colunas15]]</f>
        <v>3</v>
      </c>
      <c r="HP29" s="63">
        <f>+Tabela13[[#This Row],[Colunas15]]</f>
        <v>3</v>
      </c>
      <c r="HQ29" s="63">
        <f>+Tabela13[[#This Row],[Colunas15]]</f>
        <v>3</v>
      </c>
      <c r="HR29" s="63">
        <f>+Tabela13[[#This Row],[Colunas15]]</f>
        <v>3</v>
      </c>
      <c r="HS29" s="63">
        <f>+Tabela13[[#This Row],[Colunas15]]</f>
        <v>3</v>
      </c>
      <c r="HT29" s="63">
        <f>+Tabela13[[#This Row],[Colunas15]]</f>
        <v>3</v>
      </c>
      <c r="HU29" s="63">
        <f>+Tabela13[[#This Row],[Colunas15]]</f>
        <v>3</v>
      </c>
      <c r="HV29" s="63">
        <f>+Tabela13[[#This Row],[Colunas15]]</f>
        <v>3</v>
      </c>
      <c r="HW29" s="63">
        <f>+Tabela13[[#This Row],[Colunas15]]</f>
        <v>3</v>
      </c>
      <c r="HX29" s="63">
        <f>+Tabela13[[#This Row],[Colunas15]]</f>
        <v>3</v>
      </c>
      <c r="HY29" s="63">
        <f>+Tabela13[[#This Row],[Colunas15]]</f>
        <v>3</v>
      </c>
      <c r="HZ29" s="63">
        <f>+Tabela13[[#This Row],[Colunas15]]</f>
        <v>3</v>
      </c>
      <c r="IA29" s="63">
        <f>+Tabela13[[#This Row],[Colunas15]]</f>
        <v>3</v>
      </c>
      <c r="IB29" s="63">
        <f>+Tabela13[[#This Row],[Colunas15]]</f>
        <v>3</v>
      </c>
      <c r="IC29" s="63">
        <f>+Tabela13[[#This Row],[Colunas15]]</f>
        <v>3</v>
      </c>
      <c r="ID29" s="63">
        <f>+Tabela13[[#This Row],[Colunas15]]</f>
        <v>3</v>
      </c>
      <c r="IE29" s="63">
        <f>+Tabela13[[#This Row],[Colunas15]]</f>
        <v>3</v>
      </c>
      <c r="IF29" s="63">
        <f>+Tabela13[[#This Row],[Colunas15]]</f>
        <v>3</v>
      </c>
      <c r="IG29" s="63">
        <f>+Tabela13[[#This Row],[Colunas15]]</f>
        <v>3</v>
      </c>
      <c r="IH29" s="63">
        <f>+Tabela13[[#This Row],[Colunas15]]</f>
        <v>3</v>
      </c>
      <c r="II29" s="63">
        <f>+Tabela13[[#This Row],[Colunas15]]</f>
        <v>3</v>
      </c>
      <c r="IJ29" s="63">
        <f>+Tabela13[[#This Row],[Colunas15]]</f>
        <v>3</v>
      </c>
      <c r="IK29" s="63">
        <f>+Tabela13[[#This Row],[Colunas15]]</f>
        <v>3</v>
      </c>
      <c r="IL29" s="63">
        <f>+Tabela13[[#This Row],[Colunas15]]</f>
        <v>3</v>
      </c>
    </row>
    <row r="30" spans="1:246" s="34" customFormat="1" x14ac:dyDescent="0.2">
      <c r="A30" s="128"/>
      <c r="B30" s="66" t="s">
        <v>381</v>
      </c>
      <c r="C30" s="67" t="s">
        <v>3</v>
      </c>
      <c r="D30" s="68" t="s">
        <v>381</v>
      </c>
      <c r="E30" s="68">
        <v>2</v>
      </c>
      <c r="F30" s="37"/>
      <c r="G30" s="67">
        <f>+Tabela13[[#This Row],[Colunas8]]</f>
        <v>2</v>
      </c>
      <c r="H30" s="67">
        <f>+Tabela13[[#This Row],[Colunas15]]</f>
        <v>2</v>
      </c>
      <c r="I30" s="67">
        <f>+Tabela13[[#This Row],[Colunas15]]</f>
        <v>2</v>
      </c>
      <c r="J30" s="67">
        <f>+Tabela13[[#This Row],[Colunas15]]</f>
        <v>2</v>
      </c>
      <c r="K30" s="67">
        <f>+Tabela13[[#This Row],[Colunas15]]</f>
        <v>2</v>
      </c>
      <c r="L30" s="67">
        <f>+Tabela13[[#This Row],[Colunas15]]</f>
        <v>2</v>
      </c>
      <c r="M30" s="67">
        <f>+Tabela13[[#This Row],[Colunas15]]</f>
        <v>2</v>
      </c>
      <c r="N30" s="67">
        <f>+Tabela13[[#This Row],[Colunas15]]</f>
        <v>2</v>
      </c>
      <c r="O30" s="67">
        <f>+Tabela13[[#This Row],[Colunas15]]</f>
        <v>2</v>
      </c>
      <c r="P30" s="67">
        <f>+Tabela13[[#This Row],[Colunas15]]</f>
        <v>2</v>
      </c>
      <c r="Q30" s="67">
        <f>+Tabela13[[#This Row],[Colunas15]]</f>
        <v>2</v>
      </c>
      <c r="R30" s="67">
        <f>+Tabela13[[#This Row],[Colunas15]]</f>
        <v>2</v>
      </c>
      <c r="S30" s="67">
        <f>+Tabela13[[#This Row],[Colunas15]]</f>
        <v>2</v>
      </c>
      <c r="T30" s="67">
        <f>+Tabela13[[#This Row],[Colunas15]]</f>
        <v>2</v>
      </c>
      <c r="U30" s="67">
        <f>+Tabela13[[#This Row],[Colunas15]]</f>
        <v>2</v>
      </c>
      <c r="V30" s="67">
        <f>+Tabela13[[#This Row],[Colunas15]]</f>
        <v>2</v>
      </c>
      <c r="W30" s="67">
        <f>+Tabela13[[#This Row],[Colunas15]]</f>
        <v>2</v>
      </c>
      <c r="X30" s="67">
        <f>+Tabela13[[#This Row],[Colunas15]]</f>
        <v>2</v>
      </c>
      <c r="Y30" s="67">
        <f>+Tabela13[[#This Row],[Colunas15]]</f>
        <v>2</v>
      </c>
      <c r="Z30" s="67">
        <f>+Tabela13[[#This Row],[Colunas15]]</f>
        <v>2</v>
      </c>
      <c r="AA30" s="67">
        <f>+Tabela13[[#This Row],[Colunas15]]</f>
        <v>2</v>
      </c>
      <c r="AB30" s="67">
        <f>+Tabela13[[#This Row],[Colunas15]]</f>
        <v>2</v>
      </c>
      <c r="AC30" s="67">
        <f>+Tabela13[[#This Row],[Colunas15]]</f>
        <v>2</v>
      </c>
      <c r="AD30" s="67">
        <f>+Tabela13[[#This Row],[Colunas15]]</f>
        <v>2</v>
      </c>
      <c r="AE30" s="67">
        <f>+Tabela13[[#This Row],[Colunas15]]</f>
        <v>2</v>
      </c>
      <c r="AF30" s="67">
        <f>+Tabela13[[#This Row],[Colunas15]]</f>
        <v>2</v>
      </c>
      <c r="AG30" s="67">
        <f>+Tabela13[[#This Row],[Colunas15]]</f>
        <v>2</v>
      </c>
      <c r="AH30" s="67">
        <f>+Tabela13[[#This Row],[Colunas15]]</f>
        <v>2</v>
      </c>
      <c r="AI30" s="67">
        <f>+Tabela13[[#This Row],[Colunas15]]</f>
        <v>2</v>
      </c>
      <c r="AJ30" s="67">
        <f>+Tabela13[[#This Row],[Colunas15]]</f>
        <v>2</v>
      </c>
      <c r="AK30" s="67">
        <f>+Tabela13[[#This Row],[Colunas15]]</f>
        <v>2</v>
      </c>
      <c r="AL30" s="67">
        <f>+Tabela13[[#This Row],[Colunas15]]</f>
        <v>2</v>
      </c>
      <c r="AM30" s="67">
        <f>+Tabela13[[#This Row],[Colunas15]]</f>
        <v>2</v>
      </c>
      <c r="AN30" s="67">
        <f>+Tabela13[[#This Row],[Colunas15]]</f>
        <v>2</v>
      </c>
      <c r="AO30" s="67">
        <f>+Tabela13[[#This Row],[Colunas15]]</f>
        <v>2</v>
      </c>
      <c r="AP30" s="67">
        <f>+Tabela13[[#This Row],[Colunas15]]</f>
        <v>2</v>
      </c>
      <c r="AQ30" s="67">
        <f>+Tabela13[[#This Row],[Colunas15]]</f>
        <v>2</v>
      </c>
      <c r="AR30" s="67">
        <f>+Tabela13[[#This Row],[Colunas15]]</f>
        <v>2</v>
      </c>
      <c r="AS30" s="67">
        <f>+Tabela13[[#This Row],[Colunas15]]</f>
        <v>2</v>
      </c>
      <c r="AT30" s="67">
        <f>+Tabela13[[#This Row],[Colunas15]]</f>
        <v>2</v>
      </c>
      <c r="AU30" s="67">
        <f>+Tabela13[[#This Row],[Colunas15]]</f>
        <v>2</v>
      </c>
      <c r="AV30" s="67">
        <f>+Tabela13[[#This Row],[Colunas15]]</f>
        <v>2</v>
      </c>
      <c r="AW30" s="67">
        <f>+Tabela13[[#This Row],[Colunas15]]</f>
        <v>2</v>
      </c>
      <c r="AX30" s="67">
        <f>+Tabela13[[#This Row],[Colunas15]]</f>
        <v>2</v>
      </c>
      <c r="AY30" s="67">
        <f>+Tabela13[[#This Row],[Colunas15]]</f>
        <v>2</v>
      </c>
      <c r="AZ30" s="67">
        <f>+Tabela13[[#This Row],[Colunas15]]</f>
        <v>2</v>
      </c>
      <c r="BA30" s="67">
        <f>+Tabela13[[#This Row],[Colunas15]]</f>
        <v>2</v>
      </c>
      <c r="BB30" s="67">
        <f>+Tabela13[[#This Row],[Colunas15]]</f>
        <v>2</v>
      </c>
      <c r="BC30" s="67">
        <f>+Tabela13[[#This Row],[Colunas15]]</f>
        <v>2</v>
      </c>
      <c r="BD30" s="67">
        <f>+Tabela13[[#This Row],[Colunas15]]</f>
        <v>2</v>
      </c>
      <c r="BE30" s="67">
        <f>+Tabela13[[#This Row],[Colunas15]]</f>
        <v>2</v>
      </c>
      <c r="BF30" s="67">
        <f>+Tabela13[[#This Row],[Colunas15]]</f>
        <v>2</v>
      </c>
      <c r="BG30" s="67">
        <f>+Tabela13[[#This Row],[Colunas15]]</f>
        <v>2</v>
      </c>
      <c r="BH30" s="67">
        <f>+Tabela13[[#This Row],[Colunas15]]</f>
        <v>2</v>
      </c>
      <c r="BI30" s="67">
        <f>+Tabela13[[#This Row],[Colunas15]]</f>
        <v>2</v>
      </c>
      <c r="BJ30" s="67">
        <f>+Tabela13[[#This Row],[Colunas15]]</f>
        <v>2</v>
      </c>
      <c r="BK30" s="67">
        <f>+Tabela13[[#This Row],[Colunas15]]</f>
        <v>2</v>
      </c>
      <c r="BL30" s="67">
        <f>+Tabela13[[#This Row],[Colunas15]]</f>
        <v>2</v>
      </c>
      <c r="BM30" s="67">
        <f>+Tabela13[[#This Row],[Colunas15]]</f>
        <v>2</v>
      </c>
      <c r="BN30" s="67">
        <f>+Tabela13[[#This Row],[Colunas15]]</f>
        <v>2</v>
      </c>
      <c r="BO30" s="67">
        <f>+Tabela13[[#This Row],[Colunas15]]</f>
        <v>2</v>
      </c>
      <c r="BP30" s="67">
        <f>+Tabela13[[#This Row],[Colunas15]]</f>
        <v>2</v>
      </c>
      <c r="BQ30" s="67">
        <f>+Tabela13[[#This Row],[Colunas15]]</f>
        <v>2</v>
      </c>
      <c r="BR30" s="67">
        <f>+Tabela13[[#This Row],[Colunas15]]</f>
        <v>2</v>
      </c>
      <c r="BS30" s="67">
        <f>+Tabela13[[#This Row],[Colunas15]]</f>
        <v>2</v>
      </c>
      <c r="BT30" s="67">
        <f>+Tabela13[[#This Row],[Colunas15]]</f>
        <v>2</v>
      </c>
      <c r="BU30" s="67">
        <f>+Tabela13[[#This Row],[Colunas15]]</f>
        <v>2</v>
      </c>
      <c r="BV30" s="67">
        <f>+Tabela13[[#This Row],[Colunas15]]</f>
        <v>2</v>
      </c>
      <c r="BW30" s="67">
        <f>+Tabela13[[#This Row],[Colunas15]]</f>
        <v>2</v>
      </c>
      <c r="BX30" s="67">
        <f>+Tabela13[[#This Row],[Colunas15]]</f>
        <v>2</v>
      </c>
      <c r="BY30" s="67">
        <f>+Tabela13[[#This Row],[Colunas15]]</f>
        <v>2</v>
      </c>
      <c r="BZ30" s="67">
        <f>+Tabela13[[#This Row],[Colunas15]]</f>
        <v>2</v>
      </c>
      <c r="CA30" s="67">
        <f>+Tabela13[[#This Row],[Colunas15]]</f>
        <v>2</v>
      </c>
      <c r="CB30" s="67">
        <f>+Tabela13[[#This Row],[Colunas15]]</f>
        <v>2</v>
      </c>
      <c r="CC30" s="67">
        <f>+Tabela13[[#This Row],[Colunas15]]</f>
        <v>2</v>
      </c>
      <c r="CD30" s="67">
        <f>+Tabela13[[#This Row],[Colunas15]]</f>
        <v>2</v>
      </c>
      <c r="CE30" s="67">
        <f>+Tabela13[[#This Row],[Colunas15]]</f>
        <v>2</v>
      </c>
      <c r="CF30" s="67">
        <f>+Tabela13[[#This Row],[Colunas15]]</f>
        <v>2</v>
      </c>
      <c r="CG30" s="67">
        <f>+Tabela13[[#This Row],[Colunas15]]</f>
        <v>2</v>
      </c>
      <c r="CH30" s="67">
        <f>+Tabela13[[#This Row],[Colunas15]]</f>
        <v>2</v>
      </c>
      <c r="CI30" s="67">
        <f>+Tabela13[[#This Row],[Colunas15]]</f>
        <v>2</v>
      </c>
      <c r="CJ30" s="67">
        <f>+Tabela13[[#This Row],[Colunas15]]</f>
        <v>2</v>
      </c>
      <c r="CK30" s="67">
        <f>+Tabela13[[#This Row],[Colunas15]]</f>
        <v>2</v>
      </c>
      <c r="CL30" s="67">
        <f>+Tabela13[[#This Row],[Colunas15]]</f>
        <v>2</v>
      </c>
      <c r="CM30" s="67">
        <f>+Tabela13[[#This Row],[Colunas15]]</f>
        <v>2</v>
      </c>
      <c r="CN30" s="67">
        <f>+Tabela13[[#This Row],[Colunas15]]</f>
        <v>2</v>
      </c>
      <c r="CO30" s="67">
        <f>+Tabela13[[#This Row],[Colunas15]]</f>
        <v>2</v>
      </c>
      <c r="CP30" s="67">
        <f>+Tabela13[[#This Row],[Colunas15]]</f>
        <v>2</v>
      </c>
      <c r="CQ30" s="67">
        <f>+Tabela13[[#This Row],[Colunas15]]</f>
        <v>2</v>
      </c>
      <c r="CR30" s="67">
        <f>+Tabela13[[#This Row],[Colunas15]]</f>
        <v>2</v>
      </c>
      <c r="CS30" s="67">
        <f>+Tabela13[[#This Row],[Colunas15]]</f>
        <v>2</v>
      </c>
      <c r="CT30" s="67">
        <f>+Tabela13[[#This Row],[Colunas15]]</f>
        <v>2</v>
      </c>
      <c r="CU30" s="67">
        <f>+Tabela13[[#This Row],[Colunas15]]</f>
        <v>2</v>
      </c>
      <c r="CV30" s="67">
        <f>+Tabela13[[#This Row],[Colunas15]]</f>
        <v>2</v>
      </c>
      <c r="CW30" s="67">
        <f>+Tabela13[[#This Row],[Colunas15]]</f>
        <v>2</v>
      </c>
      <c r="CX30" s="67">
        <f>+Tabela13[[#This Row],[Colunas15]]</f>
        <v>2</v>
      </c>
      <c r="CY30" s="67">
        <f>+Tabela13[[#This Row],[Colunas15]]</f>
        <v>2</v>
      </c>
      <c r="CZ30" s="67">
        <f>+Tabela13[[#This Row],[Colunas15]]</f>
        <v>2</v>
      </c>
      <c r="DA30" s="67">
        <f>+Tabela13[[#This Row],[Colunas15]]</f>
        <v>2</v>
      </c>
      <c r="DB30" s="67">
        <f>+Tabela13[[#This Row],[Colunas15]]</f>
        <v>2</v>
      </c>
      <c r="DC30" s="67">
        <f>+Tabela13[[#This Row],[Colunas15]]</f>
        <v>2</v>
      </c>
      <c r="DD30" s="67">
        <f>+Tabela13[[#This Row],[Colunas15]]</f>
        <v>2</v>
      </c>
      <c r="DE30" s="67">
        <f>+Tabela13[[#This Row],[Colunas15]]</f>
        <v>2</v>
      </c>
      <c r="DF30" s="67">
        <f>+Tabela13[[#This Row],[Colunas15]]</f>
        <v>2</v>
      </c>
      <c r="DG30" s="67">
        <f>+Tabela13[[#This Row],[Colunas15]]</f>
        <v>2</v>
      </c>
      <c r="DH30" s="67">
        <f>+Tabela13[[#This Row],[Colunas15]]</f>
        <v>2</v>
      </c>
      <c r="DI30" s="67">
        <f>+Tabela13[[#This Row],[Colunas15]]</f>
        <v>2</v>
      </c>
      <c r="DJ30" s="67">
        <f>+Tabela13[[#This Row],[Colunas15]]</f>
        <v>2</v>
      </c>
      <c r="DK30" s="67">
        <f>+Tabela13[[#This Row],[Colunas15]]</f>
        <v>2</v>
      </c>
      <c r="DL30" s="67">
        <f>+Tabela13[[#This Row],[Colunas15]]</f>
        <v>2</v>
      </c>
      <c r="DM30" s="67">
        <f>+Tabela13[[#This Row],[Colunas15]]</f>
        <v>2</v>
      </c>
      <c r="DN30" s="67">
        <f>+Tabela13[[#This Row],[Colunas15]]</f>
        <v>2</v>
      </c>
      <c r="DO30" s="67">
        <f>+Tabela13[[#This Row],[Colunas15]]</f>
        <v>2</v>
      </c>
      <c r="DP30" s="67">
        <f>+Tabela13[[#This Row],[Colunas15]]</f>
        <v>2</v>
      </c>
      <c r="DQ30" s="67">
        <f>+Tabela13[[#This Row],[Colunas15]]</f>
        <v>2</v>
      </c>
      <c r="DR30" s="67">
        <f>+Tabela13[[#This Row],[Colunas15]]</f>
        <v>2</v>
      </c>
      <c r="DS30" s="67">
        <f>+Tabela13[[#This Row],[Colunas15]]</f>
        <v>2</v>
      </c>
      <c r="DT30" s="67">
        <f>+Tabela13[[#This Row],[Colunas15]]</f>
        <v>2</v>
      </c>
      <c r="DU30" s="67">
        <f>+Tabela13[[#This Row],[Colunas15]]</f>
        <v>2</v>
      </c>
      <c r="DV30" s="67">
        <f>+Tabela13[[#This Row],[Colunas15]]</f>
        <v>2</v>
      </c>
      <c r="DW30" s="67">
        <f>+Tabela13[[#This Row],[Colunas15]]</f>
        <v>2</v>
      </c>
      <c r="DX30" s="67">
        <f>+Tabela13[[#This Row],[Colunas15]]</f>
        <v>2</v>
      </c>
      <c r="DY30" s="67">
        <f>+Tabela13[[#This Row],[Colunas15]]</f>
        <v>2</v>
      </c>
      <c r="DZ30" s="67">
        <f>+Tabela13[[#This Row],[Colunas15]]</f>
        <v>2</v>
      </c>
      <c r="EA30" s="67">
        <f>+Tabela13[[#This Row],[Colunas15]]</f>
        <v>2</v>
      </c>
      <c r="EB30" s="67">
        <f>+Tabela13[[#This Row],[Colunas15]]</f>
        <v>2</v>
      </c>
      <c r="EC30" s="67">
        <f>+Tabela13[[#This Row],[Colunas15]]</f>
        <v>2</v>
      </c>
      <c r="ED30" s="67">
        <f>+Tabela13[[#This Row],[Colunas15]]</f>
        <v>2</v>
      </c>
      <c r="EE30" s="67">
        <f>+Tabela13[[#This Row],[Colunas15]]</f>
        <v>2</v>
      </c>
      <c r="EF30" s="67">
        <f>+Tabela13[[#This Row],[Colunas15]]</f>
        <v>2</v>
      </c>
      <c r="EG30" s="67">
        <f>+Tabela13[[#This Row],[Colunas15]]</f>
        <v>2</v>
      </c>
      <c r="EH30" s="67">
        <f>+Tabela13[[#This Row],[Colunas15]]</f>
        <v>2</v>
      </c>
      <c r="EI30" s="67">
        <f>+Tabela13[[#This Row],[Colunas15]]</f>
        <v>2</v>
      </c>
      <c r="EJ30" s="67">
        <f>+Tabela13[[#This Row],[Colunas15]]</f>
        <v>2</v>
      </c>
      <c r="EK30" s="67">
        <f>+Tabela13[[#This Row],[Colunas15]]</f>
        <v>2</v>
      </c>
      <c r="EL30" s="67">
        <f>+Tabela13[[#This Row],[Colunas15]]</f>
        <v>2</v>
      </c>
      <c r="EM30" s="67">
        <f>+Tabela13[[#This Row],[Colunas15]]</f>
        <v>2</v>
      </c>
      <c r="EN30" s="67">
        <f>+Tabela13[[#This Row],[Colunas15]]</f>
        <v>2</v>
      </c>
      <c r="EO30" s="67">
        <f>+Tabela13[[#This Row],[Colunas15]]</f>
        <v>2</v>
      </c>
      <c r="EP30" s="67">
        <f>+Tabela13[[#This Row],[Colunas15]]</f>
        <v>2</v>
      </c>
      <c r="EQ30" s="67">
        <f>+Tabela13[[#This Row],[Colunas15]]</f>
        <v>2</v>
      </c>
      <c r="ER30" s="67">
        <f>+Tabela13[[#This Row],[Colunas15]]</f>
        <v>2</v>
      </c>
      <c r="ES30" s="67">
        <f>+Tabela13[[#This Row],[Colunas15]]</f>
        <v>2</v>
      </c>
      <c r="ET30" s="67">
        <f>+Tabela13[[#This Row],[Colunas15]]</f>
        <v>2</v>
      </c>
      <c r="EU30" s="67">
        <f>+Tabela13[[#This Row],[Colunas15]]</f>
        <v>2</v>
      </c>
      <c r="EV30" s="67">
        <f>+Tabela13[[#This Row],[Colunas15]]</f>
        <v>2</v>
      </c>
      <c r="EW30" s="67">
        <f>+Tabela13[[#This Row],[Colunas15]]</f>
        <v>2</v>
      </c>
      <c r="EX30" s="67">
        <f>+Tabela13[[#This Row],[Colunas15]]</f>
        <v>2</v>
      </c>
      <c r="EY30" s="67">
        <f>+Tabela13[[#This Row],[Colunas15]]</f>
        <v>2</v>
      </c>
      <c r="EZ30" s="67">
        <f>+Tabela13[[#This Row],[Colunas15]]</f>
        <v>2</v>
      </c>
      <c r="FA30" s="67">
        <f>+Tabela13[[#This Row],[Colunas15]]</f>
        <v>2</v>
      </c>
      <c r="FB30" s="67">
        <f>+Tabela13[[#This Row],[Colunas15]]</f>
        <v>2</v>
      </c>
      <c r="FC30" s="67">
        <f>+Tabela13[[#This Row],[Colunas15]]</f>
        <v>2</v>
      </c>
      <c r="FD30" s="67">
        <f>+Tabela13[[#This Row],[Colunas15]]</f>
        <v>2</v>
      </c>
      <c r="FE30" s="67">
        <f>+Tabela13[[#This Row],[Colunas15]]</f>
        <v>2</v>
      </c>
      <c r="FF30" s="67">
        <f>+Tabela13[[#This Row],[Colunas15]]</f>
        <v>2</v>
      </c>
      <c r="FG30" s="67">
        <f>+Tabela13[[#This Row],[Colunas15]]</f>
        <v>2</v>
      </c>
      <c r="FH30" s="67">
        <f>+Tabela13[[#This Row],[Colunas15]]</f>
        <v>2</v>
      </c>
      <c r="FI30" s="67">
        <f>+Tabela13[[#This Row],[Colunas15]]</f>
        <v>2</v>
      </c>
      <c r="FJ30" s="67">
        <f>+Tabela13[[#This Row],[Colunas15]]</f>
        <v>2</v>
      </c>
      <c r="FK30" s="67">
        <f>+Tabela13[[#This Row],[Colunas15]]</f>
        <v>2</v>
      </c>
      <c r="FL30" s="67">
        <f>+Tabela13[[#This Row],[Colunas15]]</f>
        <v>2</v>
      </c>
      <c r="FM30" s="67">
        <f>+Tabela13[[#This Row],[Colunas15]]</f>
        <v>2</v>
      </c>
      <c r="FN30" s="67">
        <f>+Tabela13[[#This Row],[Colunas15]]</f>
        <v>2</v>
      </c>
      <c r="FO30" s="67">
        <f>+Tabela13[[#This Row],[Colunas15]]</f>
        <v>2</v>
      </c>
      <c r="FP30" s="67">
        <f>+Tabela13[[#This Row],[Colunas15]]</f>
        <v>2</v>
      </c>
      <c r="FQ30" s="67">
        <f>+Tabela13[[#This Row],[Colunas15]]</f>
        <v>2</v>
      </c>
      <c r="FR30" s="67">
        <f>+Tabela13[[#This Row],[Colunas15]]</f>
        <v>2</v>
      </c>
      <c r="FS30" s="67">
        <f>+Tabela13[[#This Row],[Colunas15]]</f>
        <v>2</v>
      </c>
      <c r="FT30" s="67">
        <f>+Tabela13[[#This Row],[Colunas15]]</f>
        <v>2</v>
      </c>
      <c r="FU30" s="67">
        <f>+Tabela13[[#This Row],[Colunas15]]</f>
        <v>2</v>
      </c>
      <c r="FV30" s="67">
        <f>+Tabela13[[#This Row],[Colunas15]]</f>
        <v>2</v>
      </c>
      <c r="FW30" s="67">
        <f>+Tabela13[[#This Row],[Colunas15]]</f>
        <v>2</v>
      </c>
      <c r="FX30" s="67">
        <f>+Tabela13[[#This Row],[Colunas15]]</f>
        <v>2</v>
      </c>
      <c r="FY30" s="67">
        <f>+Tabela13[[#This Row],[Colunas15]]</f>
        <v>2</v>
      </c>
      <c r="FZ30" s="67">
        <f>+Tabela13[[#This Row],[Colunas15]]</f>
        <v>2</v>
      </c>
      <c r="GA30" s="67">
        <f>+Tabela13[[#This Row],[Colunas15]]</f>
        <v>2</v>
      </c>
      <c r="GB30" s="67">
        <f>+Tabela13[[#This Row],[Colunas15]]</f>
        <v>2</v>
      </c>
      <c r="GC30" s="67">
        <f>+Tabela13[[#This Row],[Colunas15]]</f>
        <v>2</v>
      </c>
      <c r="GD30" s="67">
        <f>+Tabela13[[#This Row],[Colunas15]]</f>
        <v>2</v>
      </c>
      <c r="GE30" s="67">
        <f>+Tabela13[[#This Row],[Colunas15]]</f>
        <v>2</v>
      </c>
      <c r="GF30" s="67">
        <f>+Tabela13[[#This Row],[Colunas15]]</f>
        <v>2</v>
      </c>
      <c r="GG30" s="67">
        <f>+Tabela13[[#This Row],[Colunas15]]</f>
        <v>2</v>
      </c>
      <c r="GH30" s="67">
        <f>+Tabela13[[#This Row],[Colunas15]]</f>
        <v>2</v>
      </c>
      <c r="GI30" s="67">
        <f>+Tabela13[[#This Row],[Colunas15]]</f>
        <v>2</v>
      </c>
      <c r="GJ30" s="67">
        <f>+Tabela13[[#This Row],[Colunas15]]</f>
        <v>2</v>
      </c>
      <c r="GK30" s="67">
        <f>+Tabela13[[#This Row],[Colunas15]]</f>
        <v>2</v>
      </c>
      <c r="GL30" s="67">
        <f>+Tabela13[[#This Row],[Colunas15]]</f>
        <v>2</v>
      </c>
      <c r="GM30" s="67">
        <f>+Tabela13[[#This Row],[Colunas15]]</f>
        <v>2</v>
      </c>
      <c r="GN30" s="67">
        <f>+Tabela13[[#This Row],[Colunas15]]</f>
        <v>2</v>
      </c>
      <c r="GO30" s="67">
        <f>+Tabela13[[#This Row],[Colunas15]]</f>
        <v>2</v>
      </c>
      <c r="GP30" s="67">
        <f>+Tabela13[[#This Row],[Colunas15]]</f>
        <v>2</v>
      </c>
      <c r="GQ30" s="67">
        <f>+Tabela13[[#This Row],[Colunas15]]</f>
        <v>2</v>
      </c>
      <c r="GR30" s="67">
        <f>+Tabela13[[#This Row],[Colunas15]]</f>
        <v>2</v>
      </c>
      <c r="GS30" s="67">
        <f>+Tabela13[[#This Row],[Colunas15]]</f>
        <v>2</v>
      </c>
      <c r="GT30" s="67">
        <f>+Tabela13[[#This Row],[Colunas15]]</f>
        <v>2</v>
      </c>
      <c r="GU30" s="67">
        <f>+Tabela13[[#This Row],[Colunas15]]</f>
        <v>2</v>
      </c>
      <c r="GV30" s="67">
        <f>+Tabela13[[#This Row],[Colunas15]]</f>
        <v>2</v>
      </c>
      <c r="GW30" s="67">
        <f>+Tabela13[[#This Row],[Colunas15]]</f>
        <v>2</v>
      </c>
      <c r="GX30" s="67">
        <f>+Tabela13[[#This Row],[Colunas15]]</f>
        <v>2</v>
      </c>
      <c r="GY30" s="67">
        <f>+Tabela13[[#This Row],[Colunas15]]</f>
        <v>2</v>
      </c>
      <c r="GZ30" s="67">
        <f>+Tabela13[[#This Row],[Colunas15]]</f>
        <v>2</v>
      </c>
      <c r="HA30" s="67">
        <f>+Tabela13[[#This Row],[Colunas15]]</f>
        <v>2</v>
      </c>
      <c r="HB30" s="67">
        <f>+Tabela13[[#This Row],[Colunas15]]</f>
        <v>2</v>
      </c>
      <c r="HC30" s="67">
        <f>+Tabela13[[#This Row],[Colunas15]]</f>
        <v>2</v>
      </c>
      <c r="HD30" s="67">
        <f>+Tabela13[[#This Row],[Colunas15]]</f>
        <v>2</v>
      </c>
      <c r="HE30" s="67">
        <f>+Tabela13[[#This Row],[Colunas15]]</f>
        <v>2</v>
      </c>
      <c r="HF30" s="67">
        <f>+Tabela13[[#This Row],[Colunas15]]</f>
        <v>2</v>
      </c>
      <c r="HG30" s="67">
        <f>+Tabela13[[#This Row],[Colunas15]]</f>
        <v>2</v>
      </c>
      <c r="HH30" s="67">
        <f>+Tabela13[[#This Row],[Colunas15]]</f>
        <v>2</v>
      </c>
      <c r="HI30" s="67">
        <f>+Tabela13[[#This Row],[Colunas15]]</f>
        <v>2</v>
      </c>
      <c r="HJ30" s="67">
        <f>+Tabela13[[#This Row],[Colunas15]]</f>
        <v>2</v>
      </c>
      <c r="HK30" s="67">
        <f>+Tabela13[[#This Row],[Colunas15]]</f>
        <v>2</v>
      </c>
      <c r="HL30" s="67">
        <f>+Tabela13[[#This Row],[Colunas15]]</f>
        <v>2</v>
      </c>
      <c r="HM30" s="67">
        <f>+Tabela13[[#This Row],[Colunas15]]</f>
        <v>2</v>
      </c>
      <c r="HN30" s="67">
        <f>+Tabela13[[#This Row],[Colunas15]]</f>
        <v>2</v>
      </c>
      <c r="HO30" s="67">
        <f>+Tabela13[[#This Row],[Colunas15]]</f>
        <v>2</v>
      </c>
      <c r="HP30" s="67">
        <f>+Tabela13[[#This Row],[Colunas15]]</f>
        <v>2</v>
      </c>
      <c r="HQ30" s="67">
        <f>+Tabela13[[#This Row],[Colunas15]]</f>
        <v>2</v>
      </c>
      <c r="HR30" s="67">
        <f>+Tabela13[[#This Row],[Colunas15]]</f>
        <v>2</v>
      </c>
      <c r="HS30" s="67">
        <f>+Tabela13[[#This Row],[Colunas15]]</f>
        <v>2</v>
      </c>
      <c r="HT30" s="67">
        <f>+Tabela13[[#This Row],[Colunas15]]</f>
        <v>2</v>
      </c>
      <c r="HU30" s="67">
        <f>+Tabela13[[#This Row],[Colunas15]]</f>
        <v>2</v>
      </c>
      <c r="HV30" s="67">
        <f>+Tabela13[[#This Row],[Colunas15]]</f>
        <v>2</v>
      </c>
      <c r="HW30" s="67">
        <f>+Tabela13[[#This Row],[Colunas15]]</f>
        <v>2</v>
      </c>
      <c r="HX30" s="67">
        <f>+Tabela13[[#This Row],[Colunas15]]</f>
        <v>2</v>
      </c>
      <c r="HY30" s="67">
        <f>+Tabela13[[#This Row],[Colunas15]]</f>
        <v>2</v>
      </c>
      <c r="HZ30" s="67">
        <f>+Tabela13[[#This Row],[Colunas15]]</f>
        <v>2</v>
      </c>
      <c r="IA30" s="67">
        <f>+Tabela13[[#This Row],[Colunas15]]</f>
        <v>2</v>
      </c>
      <c r="IB30" s="67">
        <f>+Tabela13[[#This Row],[Colunas15]]</f>
        <v>2</v>
      </c>
      <c r="IC30" s="67">
        <f>+Tabela13[[#This Row],[Colunas15]]</f>
        <v>2</v>
      </c>
      <c r="ID30" s="67">
        <f>+Tabela13[[#This Row],[Colunas15]]</f>
        <v>2</v>
      </c>
      <c r="IE30" s="67">
        <f>+Tabela13[[#This Row],[Colunas15]]</f>
        <v>2</v>
      </c>
      <c r="IF30" s="67">
        <f>+Tabela13[[#This Row],[Colunas15]]</f>
        <v>2</v>
      </c>
      <c r="IG30" s="67">
        <f>+Tabela13[[#This Row],[Colunas15]]</f>
        <v>2</v>
      </c>
      <c r="IH30" s="67">
        <f>+Tabela13[[#This Row],[Colunas15]]</f>
        <v>2</v>
      </c>
      <c r="II30" s="67">
        <f>+Tabela13[[#This Row],[Colunas15]]</f>
        <v>2</v>
      </c>
      <c r="IJ30" s="67">
        <f>+Tabela13[[#This Row],[Colunas15]]</f>
        <v>2</v>
      </c>
      <c r="IK30" s="67">
        <f>+Tabela13[[#This Row],[Colunas15]]</f>
        <v>2</v>
      </c>
      <c r="IL30" s="67">
        <f>+Tabela13[[#This Row],[Colunas15]]</f>
        <v>2</v>
      </c>
    </row>
    <row r="31" spans="1:246" s="34" customFormat="1" x14ac:dyDescent="0.2">
      <c r="A31" s="128"/>
      <c r="B31" s="69" t="s">
        <v>382</v>
      </c>
      <c r="C31" s="63" t="s">
        <v>3</v>
      </c>
      <c r="D31" s="64" t="s">
        <v>382</v>
      </c>
      <c r="E31" s="64">
        <v>1</v>
      </c>
      <c r="F31" s="37"/>
      <c r="G31" s="63">
        <f>+Tabela13[[#This Row],[Colunas8]]</f>
        <v>1</v>
      </c>
      <c r="H31" s="63">
        <f>+Tabela13[[#This Row],[Colunas15]]</f>
        <v>1</v>
      </c>
      <c r="I31" s="63">
        <f>+Tabela13[[#This Row],[Colunas15]]</f>
        <v>1</v>
      </c>
      <c r="J31" s="63">
        <f>+Tabela13[[#This Row],[Colunas15]]</f>
        <v>1</v>
      </c>
      <c r="K31" s="63">
        <f>+Tabela13[[#This Row],[Colunas15]]</f>
        <v>1</v>
      </c>
      <c r="L31" s="63">
        <f>+Tabela13[[#This Row],[Colunas15]]</f>
        <v>1</v>
      </c>
      <c r="M31" s="63">
        <f>+Tabela13[[#This Row],[Colunas15]]</f>
        <v>1</v>
      </c>
      <c r="N31" s="63">
        <f>+Tabela13[[#This Row],[Colunas15]]</f>
        <v>1</v>
      </c>
      <c r="O31" s="63">
        <f>+Tabela13[[#This Row],[Colunas15]]</f>
        <v>1</v>
      </c>
      <c r="P31" s="63">
        <f>+Tabela13[[#This Row],[Colunas15]]</f>
        <v>1</v>
      </c>
      <c r="Q31" s="63">
        <f>+Tabela13[[#This Row],[Colunas15]]</f>
        <v>1</v>
      </c>
      <c r="R31" s="63">
        <f>+Tabela13[[#This Row],[Colunas15]]</f>
        <v>1</v>
      </c>
      <c r="S31" s="63">
        <f>+Tabela13[[#This Row],[Colunas15]]</f>
        <v>1</v>
      </c>
      <c r="T31" s="63">
        <f>+Tabela13[[#This Row],[Colunas15]]</f>
        <v>1</v>
      </c>
      <c r="U31" s="63">
        <f>+Tabela13[[#This Row],[Colunas15]]</f>
        <v>1</v>
      </c>
      <c r="V31" s="63">
        <f>+Tabela13[[#This Row],[Colunas15]]</f>
        <v>1</v>
      </c>
      <c r="W31" s="63">
        <f>+Tabela13[[#This Row],[Colunas15]]</f>
        <v>1</v>
      </c>
      <c r="X31" s="63">
        <f>+Tabela13[[#This Row],[Colunas15]]</f>
        <v>1</v>
      </c>
      <c r="Y31" s="63">
        <f>+Tabela13[[#This Row],[Colunas15]]</f>
        <v>1</v>
      </c>
      <c r="Z31" s="63">
        <f>+Tabela13[[#This Row],[Colunas15]]</f>
        <v>1</v>
      </c>
      <c r="AA31" s="63">
        <f>+Tabela13[[#This Row],[Colunas15]]</f>
        <v>1</v>
      </c>
      <c r="AB31" s="63">
        <f>+Tabela13[[#This Row],[Colunas15]]</f>
        <v>1</v>
      </c>
      <c r="AC31" s="63">
        <f>+Tabela13[[#This Row],[Colunas15]]</f>
        <v>1</v>
      </c>
      <c r="AD31" s="63">
        <f>+Tabela13[[#This Row],[Colunas15]]</f>
        <v>1</v>
      </c>
      <c r="AE31" s="63">
        <f>+Tabela13[[#This Row],[Colunas15]]</f>
        <v>1</v>
      </c>
      <c r="AF31" s="63">
        <f>+Tabela13[[#This Row],[Colunas15]]</f>
        <v>1</v>
      </c>
      <c r="AG31" s="63">
        <f>+Tabela13[[#This Row],[Colunas15]]</f>
        <v>1</v>
      </c>
      <c r="AH31" s="63">
        <f>+Tabela13[[#This Row],[Colunas15]]</f>
        <v>1</v>
      </c>
      <c r="AI31" s="63">
        <f>+Tabela13[[#This Row],[Colunas15]]</f>
        <v>1</v>
      </c>
      <c r="AJ31" s="63">
        <f>+Tabela13[[#This Row],[Colunas15]]</f>
        <v>1</v>
      </c>
      <c r="AK31" s="63">
        <f>+Tabela13[[#This Row],[Colunas15]]</f>
        <v>1</v>
      </c>
      <c r="AL31" s="63">
        <f>+Tabela13[[#This Row],[Colunas15]]</f>
        <v>1</v>
      </c>
      <c r="AM31" s="63">
        <f>+Tabela13[[#This Row],[Colunas15]]</f>
        <v>1</v>
      </c>
      <c r="AN31" s="63">
        <f>+Tabela13[[#This Row],[Colunas15]]</f>
        <v>1</v>
      </c>
      <c r="AO31" s="63">
        <f>+Tabela13[[#This Row],[Colunas15]]</f>
        <v>1</v>
      </c>
      <c r="AP31" s="63">
        <f>+Tabela13[[#This Row],[Colunas15]]</f>
        <v>1</v>
      </c>
      <c r="AQ31" s="63">
        <f>+Tabela13[[#This Row],[Colunas15]]</f>
        <v>1</v>
      </c>
      <c r="AR31" s="63">
        <f>+Tabela13[[#This Row],[Colunas15]]</f>
        <v>1</v>
      </c>
      <c r="AS31" s="63">
        <f>+Tabela13[[#This Row],[Colunas15]]</f>
        <v>1</v>
      </c>
      <c r="AT31" s="63">
        <f>+Tabela13[[#This Row],[Colunas15]]</f>
        <v>1</v>
      </c>
      <c r="AU31" s="63">
        <f>+Tabela13[[#This Row],[Colunas15]]</f>
        <v>1</v>
      </c>
      <c r="AV31" s="63">
        <f>+Tabela13[[#This Row],[Colunas15]]</f>
        <v>1</v>
      </c>
      <c r="AW31" s="63">
        <f>+Tabela13[[#This Row],[Colunas15]]</f>
        <v>1</v>
      </c>
      <c r="AX31" s="63">
        <f>+Tabela13[[#This Row],[Colunas15]]</f>
        <v>1</v>
      </c>
      <c r="AY31" s="63">
        <f>+Tabela13[[#This Row],[Colunas15]]</f>
        <v>1</v>
      </c>
      <c r="AZ31" s="63">
        <f>+Tabela13[[#This Row],[Colunas15]]</f>
        <v>1</v>
      </c>
      <c r="BA31" s="63">
        <f>+Tabela13[[#This Row],[Colunas15]]</f>
        <v>1</v>
      </c>
      <c r="BB31" s="63">
        <f>+Tabela13[[#This Row],[Colunas15]]</f>
        <v>1</v>
      </c>
      <c r="BC31" s="63">
        <f>+Tabela13[[#This Row],[Colunas15]]</f>
        <v>1</v>
      </c>
      <c r="BD31" s="63">
        <f>+Tabela13[[#This Row],[Colunas15]]</f>
        <v>1</v>
      </c>
      <c r="BE31" s="63">
        <f>+Tabela13[[#This Row],[Colunas15]]</f>
        <v>1</v>
      </c>
      <c r="BF31" s="63">
        <f>+Tabela13[[#This Row],[Colunas15]]</f>
        <v>1</v>
      </c>
      <c r="BG31" s="63">
        <f>+Tabela13[[#This Row],[Colunas15]]</f>
        <v>1</v>
      </c>
      <c r="BH31" s="63">
        <f>+Tabela13[[#This Row],[Colunas15]]</f>
        <v>1</v>
      </c>
      <c r="BI31" s="63">
        <f>+Tabela13[[#This Row],[Colunas15]]</f>
        <v>1</v>
      </c>
      <c r="BJ31" s="63">
        <f>+Tabela13[[#This Row],[Colunas15]]</f>
        <v>1</v>
      </c>
      <c r="BK31" s="63">
        <f>+Tabela13[[#This Row],[Colunas15]]</f>
        <v>1</v>
      </c>
      <c r="BL31" s="63">
        <f>+Tabela13[[#This Row],[Colunas15]]</f>
        <v>1</v>
      </c>
      <c r="BM31" s="63">
        <f>+Tabela13[[#This Row],[Colunas15]]</f>
        <v>1</v>
      </c>
      <c r="BN31" s="63">
        <f>+Tabela13[[#This Row],[Colunas15]]</f>
        <v>1</v>
      </c>
      <c r="BO31" s="63">
        <f>+Tabela13[[#This Row],[Colunas15]]</f>
        <v>1</v>
      </c>
      <c r="BP31" s="63">
        <f>+Tabela13[[#This Row],[Colunas15]]</f>
        <v>1</v>
      </c>
      <c r="BQ31" s="63">
        <f>+Tabela13[[#This Row],[Colunas15]]</f>
        <v>1</v>
      </c>
      <c r="BR31" s="63">
        <f>+Tabela13[[#This Row],[Colunas15]]</f>
        <v>1</v>
      </c>
      <c r="BS31" s="63">
        <f>+Tabela13[[#This Row],[Colunas15]]</f>
        <v>1</v>
      </c>
      <c r="BT31" s="63">
        <f>+Tabela13[[#This Row],[Colunas15]]</f>
        <v>1</v>
      </c>
      <c r="BU31" s="63">
        <f>+Tabela13[[#This Row],[Colunas15]]</f>
        <v>1</v>
      </c>
      <c r="BV31" s="63">
        <f>+Tabela13[[#This Row],[Colunas15]]</f>
        <v>1</v>
      </c>
      <c r="BW31" s="63">
        <f>+Tabela13[[#This Row],[Colunas15]]</f>
        <v>1</v>
      </c>
      <c r="BX31" s="63">
        <f>+Tabela13[[#This Row],[Colunas15]]</f>
        <v>1</v>
      </c>
      <c r="BY31" s="63">
        <f>+Tabela13[[#This Row],[Colunas15]]</f>
        <v>1</v>
      </c>
      <c r="BZ31" s="63">
        <f>+Tabela13[[#This Row],[Colunas15]]</f>
        <v>1</v>
      </c>
      <c r="CA31" s="63">
        <f>+Tabela13[[#This Row],[Colunas15]]</f>
        <v>1</v>
      </c>
      <c r="CB31" s="63">
        <f>+Tabela13[[#This Row],[Colunas15]]</f>
        <v>1</v>
      </c>
      <c r="CC31" s="63">
        <f>+Tabela13[[#This Row],[Colunas15]]</f>
        <v>1</v>
      </c>
      <c r="CD31" s="63">
        <f>+Tabela13[[#This Row],[Colunas15]]</f>
        <v>1</v>
      </c>
      <c r="CE31" s="63">
        <f>+Tabela13[[#This Row],[Colunas15]]</f>
        <v>1</v>
      </c>
      <c r="CF31" s="63">
        <f>+Tabela13[[#This Row],[Colunas15]]</f>
        <v>1</v>
      </c>
      <c r="CG31" s="63">
        <f>+Tabela13[[#This Row],[Colunas15]]</f>
        <v>1</v>
      </c>
      <c r="CH31" s="63">
        <f>+Tabela13[[#This Row],[Colunas15]]</f>
        <v>1</v>
      </c>
      <c r="CI31" s="63">
        <f>+Tabela13[[#This Row],[Colunas15]]</f>
        <v>1</v>
      </c>
      <c r="CJ31" s="63">
        <f>+Tabela13[[#This Row],[Colunas15]]</f>
        <v>1</v>
      </c>
      <c r="CK31" s="63">
        <f>+Tabela13[[#This Row],[Colunas15]]</f>
        <v>1</v>
      </c>
      <c r="CL31" s="63">
        <f>+Tabela13[[#This Row],[Colunas15]]</f>
        <v>1</v>
      </c>
      <c r="CM31" s="63">
        <f>+Tabela13[[#This Row],[Colunas15]]</f>
        <v>1</v>
      </c>
      <c r="CN31" s="63">
        <f>+Tabela13[[#This Row],[Colunas15]]</f>
        <v>1</v>
      </c>
      <c r="CO31" s="63">
        <f>+Tabela13[[#This Row],[Colunas15]]</f>
        <v>1</v>
      </c>
      <c r="CP31" s="63">
        <f>+Tabela13[[#This Row],[Colunas15]]</f>
        <v>1</v>
      </c>
      <c r="CQ31" s="63">
        <f>+Tabela13[[#This Row],[Colunas15]]</f>
        <v>1</v>
      </c>
      <c r="CR31" s="63">
        <f>+Tabela13[[#This Row],[Colunas15]]</f>
        <v>1</v>
      </c>
      <c r="CS31" s="63">
        <f>+Tabela13[[#This Row],[Colunas15]]</f>
        <v>1</v>
      </c>
      <c r="CT31" s="63">
        <f>+Tabela13[[#This Row],[Colunas15]]</f>
        <v>1</v>
      </c>
      <c r="CU31" s="63">
        <f>+Tabela13[[#This Row],[Colunas15]]</f>
        <v>1</v>
      </c>
      <c r="CV31" s="63">
        <f>+Tabela13[[#This Row],[Colunas15]]</f>
        <v>1</v>
      </c>
      <c r="CW31" s="63">
        <f>+Tabela13[[#This Row],[Colunas15]]</f>
        <v>1</v>
      </c>
      <c r="CX31" s="63">
        <f>+Tabela13[[#This Row],[Colunas15]]</f>
        <v>1</v>
      </c>
      <c r="CY31" s="63">
        <f>+Tabela13[[#This Row],[Colunas15]]</f>
        <v>1</v>
      </c>
      <c r="CZ31" s="63">
        <f>+Tabela13[[#This Row],[Colunas15]]</f>
        <v>1</v>
      </c>
      <c r="DA31" s="63">
        <f>+Tabela13[[#This Row],[Colunas15]]</f>
        <v>1</v>
      </c>
      <c r="DB31" s="63">
        <f>+Tabela13[[#This Row],[Colunas15]]</f>
        <v>1</v>
      </c>
      <c r="DC31" s="63">
        <f>+Tabela13[[#This Row],[Colunas15]]</f>
        <v>1</v>
      </c>
      <c r="DD31" s="63">
        <f>+Tabela13[[#This Row],[Colunas15]]</f>
        <v>1</v>
      </c>
      <c r="DE31" s="63">
        <f>+Tabela13[[#This Row],[Colunas15]]</f>
        <v>1</v>
      </c>
      <c r="DF31" s="63">
        <f>+Tabela13[[#This Row],[Colunas15]]</f>
        <v>1</v>
      </c>
      <c r="DG31" s="63">
        <f>+Tabela13[[#This Row],[Colunas15]]</f>
        <v>1</v>
      </c>
      <c r="DH31" s="63">
        <f>+Tabela13[[#This Row],[Colunas15]]</f>
        <v>1</v>
      </c>
      <c r="DI31" s="63">
        <f>+Tabela13[[#This Row],[Colunas15]]</f>
        <v>1</v>
      </c>
      <c r="DJ31" s="63">
        <f>+Tabela13[[#This Row],[Colunas15]]</f>
        <v>1</v>
      </c>
      <c r="DK31" s="63">
        <f>+Tabela13[[#This Row],[Colunas15]]</f>
        <v>1</v>
      </c>
      <c r="DL31" s="63">
        <f>+Tabela13[[#This Row],[Colunas15]]</f>
        <v>1</v>
      </c>
      <c r="DM31" s="63">
        <f>+Tabela13[[#This Row],[Colunas15]]</f>
        <v>1</v>
      </c>
      <c r="DN31" s="63">
        <f>+Tabela13[[#This Row],[Colunas15]]</f>
        <v>1</v>
      </c>
      <c r="DO31" s="63">
        <f>+Tabela13[[#This Row],[Colunas15]]</f>
        <v>1</v>
      </c>
      <c r="DP31" s="63">
        <f>+Tabela13[[#This Row],[Colunas15]]</f>
        <v>1</v>
      </c>
      <c r="DQ31" s="63">
        <f>+Tabela13[[#This Row],[Colunas15]]</f>
        <v>1</v>
      </c>
      <c r="DR31" s="63">
        <f>+Tabela13[[#This Row],[Colunas15]]</f>
        <v>1</v>
      </c>
      <c r="DS31" s="63">
        <f>+Tabela13[[#This Row],[Colunas15]]</f>
        <v>1</v>
      </c>
      <c r="DT31" s="63">
        <f>+Tabela13[[#This Row],[Colunas15]]</f>
        <v>1</v>
      </c>
      <c r="DU31" s="63">
        <f>+Tabela13[[#This Row],[Colunas15]]</f>
        <v>1</v>
      </c>
      <c r="DV31" s="63">
        <f>+Tabela13[[#This Row],[Colunas15]]</f>
        <v>1</v>
      </c>
      <c r="DW31" s="63">
        <f>+Tabela13[[#This Row],[Colunas15]]</f>
        <v>1</v>
      </c>
      <c r="DX31" s="63">
        <f>+Tabela13[[#This Row],[Colunas15]]</f>
        <v>1</v>
      </c>
      <c r="DY31" s="63">
        <f>+Tabela13[[#This Row],[Colunas15]]</f>
        <v>1</v>
      </c>
      <c r="DZ31" s="63">
        <f>+Tabela13[[#This Row],[Colunas15]]</f>
        <v>1</v>
      </c>
      <c r="EA31" s="63">
        <f>+Tabela13[[#This Row],[Colunas15]]</f>
        <v>1</v>
      </c>
      <c r="EB31" s="63">
        <f>+Tabela13[[#This Row],[Colunas15]]</f>
        <v>1</v>
      </c>
      <c r="EC31" s="63">
        <f>+Tabela13[[#This Row],[Colunas15]]</f>
        <v>1</v>
      </c>
      <c r="ED31" s="63">
        <f>+Tabela13[[#This Row],[Colunas15]]</f>
        <v>1</v>
      </c>
      <c r="EE31" s="63">
        <f>+Tabela13[[#This Row],[Colunas15]]</f>
        <v>1</v>
      </c>
      <c r="EF31" s="63">
        <f>+Tabela13[[#This Row],[Colunas15]]</f>
        <v>1</v>
      </c>
      <c r="EG31" s="63">
        <f>+Tabela13[[#This Row],[Colunas15]]</f>
        <v>1</v>
      </c>
      <c r="EH31" s="63">
        <f>+Tabela13[[#This Row],[Colunas15]]</f>
        <v>1</v>
      </c>
      <c r="EI31" s="63">
        <f>+Tabela13[[#This Row],[Colunas15]]</f>
        <v>1</v>
      </c>
      <c r="EJ31" s="63">
        <f>+Tabela13[[#This Row],[Colunas15]]</f>
        <v>1</v>
      </c>
      <c r="EK31" s="63">
        <f>+Tabela13[[#This Row],[Colunas15]]</f>
        <v>1</v>
      </c>
      <c r="EL31" s="63">
        <f>+Tabela13[[#This Row],[Colunas15]]</f>
        <v>1</v>
      </c>
      <c r="EM31" s="63">
        <f>+Tabela13[[#This Row],[Colunas15]]</f>
        <v>1</v>
      </c>
      <c r="EN31" s="63">
        <f>+Tabela13[[#This Row],[Colunas15]]</f>
        <v>1</v>
      </c>
      <c r="EO31" s="63">
        <f>+Tabela13[[#This Row],[Colunas15]]</f>
        <v>1</v>
      </c>
      <c r="EP31" s="63">
        <f>+Tabela13[[#This Row],[Colunas15]]</f>
        <v>1</v>
      </c>
      <c r="EQ31" s="63">
        <f>+Tabela13[[#This Row],[Colunas15]]</f>
        <v>1</v>
      </c>
      <c r="ER31" s="63">
        <f>+Tabela13[[#This Row],[Colunas15]]</f>
        <v>1</v>
      </c>
      <c r="ES31" s="63">
        <f>+Tabela13[[#This Row],[Colunas15]]</f>
        <v>1</v>
      </c>
      <c r="ET31" s="63">
        <f>+Tabela13[[#This Row],[Colunas15]]</f>
        <v>1</v>
      </c>
      <c r="EU31" s="63">
        <f>+Tabela13[[#This Row],[Colunas15]]</f>
        <v>1</v>
      </c>
      <c r="EV31" s="63">
        <f>+Tabela13[[#This Row],[Colunas15]]</f>
        <v>1</v>
      </c>
      <c r="EW31" s="63">
        <f>+Tabela13[[#This Row],[Colunas15]]</f>
        <v>1</v>
      </c>
      <c r="EX31" s="63">
        <f>+Tabela13[[#This Row],[Colunas15]]</f>
        <v>1</v>
      </c>
      <c r="EY31" s="63">
        <f>+Tabela13[[#This Row],[Colunas15]]</f>
        <v>1</v>
      </c>
      <c r="EZ31" s="63">
        <f>+Tabela13[[#This Row],[Colunas15]]</f>
        <v>1</v>
      </c>
      <c r="FA31" s="63">
        <f>+Tabela13[[#This Row],[Colunas15]]</f>
        <v>1</v>
      </c>
      <c r="FB31" s="63">
        <f>+Tabela13[[#This Row],[Colunas15]]</f>
        <v>1</v>
      </c>
      <c r="FC31" s="63">
        <f>+Tabela13[[#This Row],[Colunas15]]</f>
        <v>1</v>
      </c>
      <c r="FD31" s="63">
        <f>+Tabela13[[#This Row],[Colunas15]]</f>
        <v>1</v>
      </c>
      <c r="FE31" s="63">
        <f>+Tabela13[[#This Row],[Colunas15]]</f>
        <v>1</v>
      </c>
      <c r="FF31" s="63">
        <f>+Tabela13[[#This Row],[Colunas15]]</f>
        <v>1</v>
      </c>
      <c r="FG31" s="63">
        <f>+Tabela13[[#This Row],[Colunas15]]</f>
        <v>1</v>
      </c>
      <c r="FH31" s="63">
        <f>+Tabela13[[#This Row],[Colunas15]]</f>
        <v>1</v>
      </c>
      <c r="FI31" s="63">
        <f>+Tabela13[[#This Row],[Colunas15]]</f>
        <v>1</v>
      </c>
      <c r="FJ31" s="63">
        <f>+Tabela13[[#This Row],[Colunas15]]</f>
        <v>1</v>
      </c>
      <c r="FK31" s="63">
        <f>+Tabela13[[#This Row],[Colunas15]]</f>
        <v>1</v>
      </c>
      <c r="FL31" s="63">
        <f>+Tabela13[[#This Row],[Colunas15]]</f>
        <v>1</v>
      </c>
      <c r="FM31" s="63">
        <f>+Tabela13[[#This Row],[Colunas15]]</f>
        <v>1</v>
      </c>
      <c r="FN31" s="63">
        <f>+Tabela13[[#This Row],[Colunas15]]</f>
        <v>1</v>
      </c>
      <c r="FO31" s="63">
        <f>+Tabela13[[#This Row],[Colunas15]]</f>
        <v>1</v>
      </c>
      <c r="FP31" s="63">
        <f>+Tabela13[[#This Row],[Colunas15]]</f>
        <v>1</v>
      </c>
      <c r="FQ31" s="63">
        <f>+Tabela13[[#This Row],[Colunas15]]</f>
        <v>1</v>
      </c>
      <c r="FR31" s="63">
        <f>+Tabela13[[#This Row],[Colunas15]]</f>
        <v>1</v>
      </c>
      <c r="FS31" s="63">
        <f>+Tabela13[[#This Row],[Colunas15]]</f>
        <v>1</v>
      </c>
      <c r="FT31" s="63">
        <f>+Tabela13[[#This Row],[Colunas15]]</f>
        <v>1</v>
      </c>
      <c r="FU31" s="63">
        <f>+Tabela13[[#This Row],[Colunas15]]</f>
        <v>1</v>
      </c>
      <c r="FV31" s="63">
        <f>+Tabela13[[#This Row],[Colunas15]]</f>
        <v>1</v>
      </c>
      <c r="FW31" s="63">
        <f>+Tabela13[[#This Row],[Colunas15]]</f>
        <v>1</v>
      </c>
      <c r="FX31" s="63">
        <f>+Tabela13[[#This Row],[Colunas15]]</f>
        <v>1</v>
      </c>
      <c r="FY31" s="63">
        <f>+Tabela13[[#This Row],[Colunas15]]</f>
        <v>1</v>
      </c>
      <c r="FZ31" s="63">
        <f>+Tabela13[[#This Row],[Colunas15]]</f>
        <v>1</v>
      </c>
      <c r="GA31" s="63">
        <f>+Tabela13[[#This Row],[Colunas15]]</f>
        <v>1</v>
      </c>
      <c r="GB31" s="63">
        <f>+Tabela13[[#This Row],[Colunas15]]</f>
        <v>1</v>
      </c>
      <c r="GC31" s="63">
        <f>+Tabela13[[#This Row],[Colunas15]]</f>
        <v>1</v>
      </c>
      <c r="GD31" s="63">
        <f>+Tabela13[[#This Row],[Colunas15]]</f>
        <v>1</v>
      </c>
      <c r="GE31" s="63">
        <f>+Tabela13[[#This Row],[Colunas15]]</f>
        <v>1</v>
      </c>
      <c r="GF31" s="63">
        <f>+Tabela13[[#This Row],[Colunas15]]</f>
        <v>1</v>
      </c>
      <c r="GG31" s="63">
        <f>+Tabela13[[#This Row],[Colunas15]]</f>
        <v>1</v>
      </c>
      <c r="GH31" s="63">
        <f>+Tabela13[[#This Row],[Colunas15]]</f>
        <v>1</v>
      </c>
      <c r="GI31" s="63">
        <f>+Tabela13[[#This Row],[Colunas15]]</f>
        <v>1</v>
      </c>
      <c r="GJ31" s="63">
        <f>+Tabela13[[#This Row],[Colunas15]]</f>
        <v>1</v>
      </c>
      <c r="GK31" s="63">
        <f>+Tabela13[[#This Row],[Colunas15]]</f>
        <v>1</v>
      </c>
      <c r="GL31" s="63">
        <f>+Tabela13[[#This Row],[Colunas15]]</f>
        <v>1</v>
      </c>
      <c r="GM31" s="63">
        <f>+Tabela13[[#This Row],[Colunas15]]</f>
        <v>1</v>
      </c>
      <c r="GN31" s="63">
        <f>+Tabela13[[#This Row],[Colunas15]]</f>
        <v>1</v>
      </c>
      <c r="GO31" s="63">
        <f>+Tabela13[[#This Row],[Colunas15]]</f>
        <v>1</v>
      </c>
      <c r="GP31" s="63">
        <f>+Tabela13[[#This Row],[Colunas15]]</f>
        <v>1</v>
      </c>
      <c r="GQ31" s="63">
        <f>+Tabela13[[#This Row],[Colunas15]]</f>
        <v>1</v>
      </c>
      <c r="GR31" s="63">
        <f>+Tabela13[[#This Row],[Colunas15]]</f>
        <v>1</v>
      </c>
      <c r="GS31" s="63">
        <f>+Tabela13[[#This Row],[Colunas15]]</f>
        <v>1</v>
      </c>
      <c r="GT31" s="63">
        <f>+Tabela13[[#This Row],[Colunas15]]</f>
        <v>1</v>
      </c>
      <c r="GU31" s="63">
        <f>+Tabela13[[#This Row],[Colunas15]]</f>
        <v>1</v>
      </c>
      <c r="GV31" s="63">
        <f>+Tabela13[[#This Row],[Colunas15]]</f>
        <v>1</v>
      </c>
      <c r="GW31" s="63">
        <f>+Tabela13[[#This Row],[Colunas15]]</f>
        <v>1</v>
      </c>
      <c r="GX31" s="63">
        <f>+Tabela13[[#This Row],[Colunas15]]</f>
        <v>1</v>
      </c>
      <c r="GY31" s="63">
        <f>+Tabela13[[#This Row],[Colunas15]]</f>
        <v>1</v>
      </c>
      <c r="GZ31" s="63">
        <f>+Tabela13[[#This Row],[Colunas15]]</f>
        <v>1</v>
      </c>
      <c r="HA31" s="63">
        <f>+Tabela13[[#This Row],[Colunas15]]</f>
        <v>1</v>
      </c>
      <c r="HB31" s="63">
        <f>+Tabela13[[#This Row],[Colunas15]]</f>
        <v>1</v>
      </c>
      <c r="HC31" s="63">
        <f>+Tabela13[[#This Row],[Colunas15]]</f>
        <v>1</v>
      </c>
      <c r="HD31" s="63">
        <f>+Tabela13[[#This Row],[Colunas15]]</f>
        <v>1</v>
      </c>
      <c r="HE31" s="63">
        <f>+Tabela13[[#This Row],[Colunas15]]</f>
        <v>1</v>
      </c>
      <c r="HF31" s="63">
        <f>+Tabela13[[#This Row],[Colunas15]]</f>
        <v>1</v>
      </c>
      <c r="HG31" s="63">
        <f>+Tabela13[[#This Row],[Colunas15]]</f>
        <v>1</v>
      </c>
      <c r="HH31" s="63">
        <f>+Tabela13[[#This Row],[Colunas15]]</f>
        <v>1</v>
      </c>
      <c r="HI31" s="63">
        <f>+Tabela13[[#This Row],[Colunas15]]</f>
        <v>1</v>
      </c>
      <c r="HJ31" s="63">
        <f>+Tabela13[[#This Row],[Colunas15]]</f>
        <v>1</v>
      </c>
      <c r="HK31" s="63">
        <f>+Tabela13[[#This Row],[Colunas15]]</f>
        <v>1</v>
      </c>
      <c r="HL31" s="63">
        <f>+Tabela13[[#This Row],[Colunas15]]</f>
        <v>1</v>
      </c>
      <c r="HM31" s="63">
        <f>+Tabela13[[#This Row],[Colunas15]]</f>
        <v>1</v>
      </c>
      <c r="HN31" s="63">
        <f>+Tabela13[[#This Row],[Colunas15]]</f>
        <v>1</v>
      </c>
      <c r="HO31" s="63">
        <f>+Tabela13[[#This Row],[Colunas15]]</f>
        <v>1</v>
      </c>
      <c r="HP31" s="63">
        <f>+Tabela13[[#This Row],[Colunas15]]</f>
        <v>1</v>
      </c>
      <c r="HQ31" s="63">
        <f>+Tabela13[[#This Row],[Colunas15]]</f>
        <v>1</v>
      </c>
      <c r="HR31" s="63">
        <f>+Tabela13[[#This Row],[Colunas15]]</f>
        <v>1</v>
      </c>
      <c r="HS31" s="63">
        <f>+Tabela13[[#This Row],[Colunas15]]</f>
        <v>1</v>
      </c>
      <c r="HT31" s="63">
        <f>+Tabela13[[#This Row],[Colunas15]]</f>
        <v>1</v>
      </c>
      <c r="HU31" s="63">
        <f>+Tabela13[[#This Row],[Colunas15]]</f>
        <v>1</v>
      </c>
      <c r="HV31" s="63">
        <f>+Tabela13[[#This Row],[Colunas15]]</f>
        <v>1</v>
      </c>
      <c r="HW31" s="63">
        <f>+Tabela13[[#This Row],[Colunas15]]</f>
        <v>1</v>
      </c>
      <c r="HX31" s="63">
        <f>+Tabela13[[#This Row],[Colunas15]]</f>
        <v>1</v>
      </c>
      <c r="HY31" s="63">
        <f>+Tabela13[[#This Row],[Colunas15]]</f>
        <v>1</v>
      </c>
      <c r="HZ31" s="63">
        <f>+Tabela13[[#This Row],[Colunas15]]</f>
        <v>1</v>
      </c>
      <c r="IA31" s="63">
        <f>+Tabela13[[#This Row],[Colunas15]]</f>
        <v>1</v>
      </c>
      <c r="IB31" s="63">
        <f>+Tabela13[[#This Row],[Colunas15]]</f>
        <v>1</v>
      </c>
      <c r="IC31" s="63">
        <f>+Tabela13[[#This Row],[Colunas15]]</f>
        <v>1</v>
      </c>
      <c r="ID31" s="63">
        <f>+Tabela13[[#This Row],[Colunas15]]</f>
        <v>1</v>
      </c>
      <c r="IE31" s="63">
        <f>+Tabela13[[#This Row],[Colunas15]]</f>
        <v>1</v>
      </c>
      <c r="IF31" s="63">
        <f>+Tabela13[[#This Row],[Colunas15]]</f>
        <v>1</v>
      </c>
      <c r="IG31" s="63">
        <f>+Tabela13[[#This Row],[Colunas15]]</f>
        <v>1</v>
      </c>
      <c r="IH31" s="63">
        <f>+Tabela13[[#This Row],[Colunas15]]</f>
        <v>1</v>
      </c>
      <c r="II31" s="63">
        <f>+Tabela13[[#This Row],[Colunas15]]</f>
        <v>1</v>
      </c>
      <c r="IJ31" s="63">
        <f>+Tabela13[[#This Row],[Colunas15]]</f>
        <v>1</v>
      </c>
      <c r="IK31" s="63">
        <f>+Tabela13[[#This Row],[Colunas15]]</f>
        <v>1</v>
      </c>
      <c r="IL31" s="63">
        <f>+Tabela13[[#This Row],[Colunas15]]</f>
        <v>1</v>
      </c>
    </row>
    <row r="32" spans="1:246" s="34" customFormat="1" x14ac:dyDescent="0.2">
      <c r="A32" s="128"/>
      <c r="B32" s="66" t="s">
        <v>385</v>
      </c>
      <c r="C32" s="67" t="s">
        <v>384</v>
      </c>
      <c r="D32" s="68" t="s">
        <v>375</v>
      </c>
      <c r="E32" s="68">
        <v>1</v>
      </c>
      <c r="F32" s="37"/>
      <c r="G32" s="67">
        <f>+Tabela13[[#This Row],[Colunas8]]</f>
        <v>1</v>
      </c>
      <c r="H32" s="67">
        <f>+Tabela13[[#This Row],[Colunas15]]</f>
        <v>1</v>
      </c>
      <c r="I32" s="67">
        <f>+Tabela13[[#This Row],[Colunas15]]</f>
        <v>1</v>
      </c>
      <c r="J32" s="67">
        <f>+Tabela13[[#This Row],[Colunas15]]</f>
        <v>1</v>
      </c>
      <c r="K32" s="67">
        <f>+Tabela13[[#This Row],[Colunas15]]</f>
        <v>1</v>
      </c>
      <c r="L32" s="67">
        <f>+Tabela13[[#This Row],[Colunas15]]</f>
        <v>1</v>
      </c>
      <c r="M32" s="67">
        <f>+Tabela13[[#This Row],[Colunas15]]</f>
        <v>1</v>
      </c>
      <c r="N32" s="67">
        <f>+Tabela13[[#This Row],[Colunas15]]</f>
        <v>1</v>
      </c>
      <c r="O32" s="67">
        <f>+Tabela13[[#This Row],[Colunas15]]</f>
        <v>1</v>
      </c>
      <c r="P32" s="67">
        <f>+Tabela13[[#This Row],[Colunas15]]</f>
        <v>1</v>
      </c>
      <c r="Q32" s="67">
        <f>+Tabela13[[#This Row],[Colunas15]]</f>
        <v>1</v>
      </c>
      <c r="R32" s="67">
        <f>+Tabela13[[#This Row],[Colunas15]]</f>
        <v>1</v>
      </c>
      <c r="S32" s="67">
        <f>+Tabela13[[#This Row],[Colunas15]]</f>
        <v>1</v>
      </c>
      <c r="T32" s="67">
        <f>+Tabela13[[#This Row],[Colunas15]]</f>
        <v>1</v>
      </c>
      <c r="U32" s="67">
        <f>+Tabela13[[#This Row],[Colunas15]]</f>
        <v>1</v>
      </c>
      <c r="V32" s="67">
        <f>+Tabela13[[#This Row],[Colunas15]]</f>
        <v>1</v>
      </c>
      <c r="W32" s="67">
        <f>+Tabela13[[#This Row],[Colunas15]]</f>
        <v>1</v>
      </c>
      <c r="X32" s="67">
        <f>+Tabela13[[#This Row],[Colunas15]]</f>
        <v>1</v>
      </c>
      <c r="Y32" s="67">
        <f>+Tabela13[[#This Row],[Colunas15]]</f>
        <v>1</v>
      </c>
      <c r="Z32" s="67">
        <f>+Tabela13[[#This Row],[Colunas15]]</f>
        <v>1</v>
      </c>
      <c r="AA32" s="67">
        <f>+Tabela13[[#This Row],[Colunas15]]</f>
        <v>1</v>
      </c>
      <c r="AB32" s="67">
        <f>+Tabela13[[#This Row],[Colunas15]]</f>
        <v>1</v>
      </c>
      <c r="AC32" s="67">
        <f>+Tabela13[[#This Row],[Colunas15]]</f>
        <v>1</v>
      </c>
      <c r="AD32" s="67">
        <f>+Tabela13[[#This Row],[Colunas15]]</f>
        <v>1</v>
      </c>
      <c r="AE32" s="67">
        <f>+Tabela13[[#This Row],[Colunas15]]</f>
        <v>1</v>
      </c>
      <c r="AF32" s="67">
        <f>+Tabela13[[#This Row],[Colunas15]]</f>
        <v>1</v>
      </c>
      <c r="AG32" s="67">
        <f>+Tabela13[[#This Row],[Colunas15]]</f>
        <v>1</v>
      </c>
      <c r="AH32" s="67">
        <f>+Tabela13[[#This Row],[Colunas15]]</f>
        <v>1</v>
      </c>
      <c r="AI32" s="67">
        <f>+Tabela13[[#This Row],[Colunas15]]</f>
        <v>1</v>
      </c>
      <c r="AJ32" s="67">
        <f>+Tabela13[[#This Row],[Colunas15]]</f>
        <v>1</v>
      </c>
      <c r="AK32" s="67">
        <f>+Tabela13[[#This Row],[Colunas15]]</f>
        <v>1</v>
      </c>
      <c r="AL32" s="67">
        <f>+Tabela13[[#This Row],[Colunas15]]</f>
        <v>1</v>
      </c>
      <c r="AM32" s="67">
        <f>+Tabela13[[#This Row],[Colunas15]]</f>
        <v>1</v>
      </c>
      <c r="AN32" s="67">
        <f>+Tabela13[[#This Row],[Colunas15]]</f>
        <v>1</v>
      </c>
      <c r="AO32" s="67">
        <f>+Tabela13[[#This Row],[Colunas15]]</f>
        <v>1</v>
      </c>
      <c r="AP32" s="67">
        <f>+Tabela13[[#This Row],[Colunas15]]</f>
        <v>1</v>
      </c>
      <c r="AQ32" s="67">
        <f>+Tabela13[[#This Row],[Colunas15]]</f>
        <v>1</v>
      </c>
      <c r="AR32" s="67">
        <f>+Tabela13[[#This Row],[Colunas15]]</f>
        <v>1</v>
      </c>
      <c r="AS32" s="67">
        <f>+Tabela13[[#This Row],[Colunas15]]</f>
        <v>1</v>
      </c>
      <c r="AT32" s="67">
        <f>+Tabela13[[#This Row],[Colunas15]]</f>
        <v>1</v>
      </c>
      <c r="AU32" s="67">
        <f>+Tabela13[[#This Row],[Colunas15]]</f>
        <v>1</v>
      </c>
      <c r="AV32" s="67">
        <f>+Tabela13[[#This Row],[Colunas15]]</f>
        <v>1</v>
      </c>
      <c r="AW32" s="67">
        <f>+Tabela13[[#This Row],[Colunas15]]</f>
        <v>1</v>
      </c>
      <c r="AX32" s="67">
        <f>+Tabela13[[#This Row],[Colunas15]]</f>
        <v>1</v>
      </c>
      <c r="AY32" s="67">
        <f>+Tabela13[[#This Row],[Colunas15]]</f>
        <v>1</v>
      </c>
      <c r="AZ32" s="67">
        <f>+Tabela13[[#This Row],[Colunas15]]</f>
        <v>1</v>
      </c>
      <c r="BA32" s="67">
        <f>+Tabela13[[#This Row],[Colunas15]]</f>
        <v>1</v>
      </c>
      <c r="BB32" s="67">
        <f>+Tabela13[[#This Row],[Colunas15]]</f>
        <v>1</v>
      </c>
      <c r="BC32" s="67">
        <f>+Tabela13[[#This Row],[Colunas15]]</f>
        <v>1</v>
      </c>
      <c r="BD32" s="67">
        <f>+Tabela13[[#This Row],[Colunas15]]</f>
        <v>1</v>
      </c>
      <c r="BE32" s="67">
        <f>+Tabela13[[#This Row],[Colunas15]]</f>
        <v>1</v>
      </c>
      <c r="BF32" s="67">
        <f>+Tabela13[[#This Row],[Colunas15]]</f>
        <v>1</v>
      </c>
      <c r="BG32" s="67">
        <f>+Tabela13[[#This Row],[Colunas15]]</f>
        <v>1</v>
      </c>
      <c r="BH32" s="67">
        <f>+Tabela13[[#This Row],[Colunas15]]</f>
        <v>1</v>
      </c>
      <c r="BI32" s="67">
        <f>+Tabela13[[#This Row],[Colunas15]]</f>
        <v>1</v>
      </c>
      <c r="BJ32" s="67">
        <f>+Tabela13[[#This Row],[Colunas15]]</f>
        <v>1</v>
      </c>
      <c r="BK32" s="67">
        <f>+Tabela13[[#This Row],[Colunas15]]</f>
        <v>1</v>
      </c>
      <c r="BL32" s="67">
        <f>+Tabela13[[#This Row],[Colunas15]]</f>
        <v>1</v>
      </c>
      <c r="BM32" s="67">
        <f>+Tabela13[[#This Row],[Colunas15]]</f>
        <v>1</v>
      </c>
      <c r="BN32" s="67">
        <f>+Tabela13[[#This Row],[Colunas15]]</f>
        <v>1</v>
      </c>
      <c r="BO32" s="67">
        <f>+Tabela13[[#This Row],[Colunas15]]</f>
        <v>1</v>
      </c>
      <c r="BP32" s="67">
        <f>+Tabela13[[#This Row],[Colunas15]]</f>
        <v>1</v>
      </c>
      <c r="BQ32" s="67">
        <f>+Tabela13[[#This Row],[Colunas15]]</f>
        <v>1</v>
      </c>
      <c r="BR32" s="67">
        <f>+Tabela13[[#This Row],[Colunas15]]</f>
        <v>1</v>
      </c>
      <c r="BS32" s="67">
        <f>+Tabela13[[#This Row],[Colunas15]]</f>
        <v>1</v>
      </c>
      <c r="BT32" s="67">
        <f>+Tabela13[[#This Row],[Colunas15]]</f>
        <v>1</v>
      </c>
      <c r="BU32" s="67">
        <f>+Tabela13[[#This Row],[Colunas15]]</f>
        <v>1</v>
      </c>
      <c r="BV32" s="67">
        <f>+Tabela13[[#This Row],[Colunas15]]</f>
        <v>1</v>
      </c>
      <c r="BW32" s="67">
        <f>+Tabela13[[#This Row],[Colunas15]]</f>
        <v>1</v>
      </c>
      <c r="BX32" s="67">
        <f>+Tabela13[[#This Row],[Colunas15]]</f>
        <v>1</v>
      </c>
      <c r="BY32" s="67">
        <f>+Tabela13[[#This Row],[Colunas15]]</f>
        <v>1</v>
      </c>
      <c r="BZ32" s="67">
        <f>+Tabela13[[#This Row],[Colunas15]]</f>
        <v>1</v>
      </c>
      <c r="CA32" s="67">
        <f>+Tabela13[[#This Row],[Colunas15]]</f>
        <v>1</v>
      </c>
      <c r="CB32" s="67">
        <f>+Tabela13[[#This Row],[Colunas15]]</f>
        <v>1</v>
      </c>
      <c r="CC32" s="67">
        <f>+Tabela13[[#This Row],[Colunas15]]</f>
        <v>1</v>
      </c>
      <c r="CD32" s="67">
        <f>+Tabela13[[#This Row],[Colunas15]]</f>
        <v>1</v>
      </c>
      <c r="CE32" s="67">
        <f>+Tabela13[[#This Row],[Colunas15]]</f>
        <v>1</v>
      </c>
      <c r="CF32" s="67">
        <f>+Tabela13[[#This Row],[Colunas15]]</f>
        <v>1</v>
      </c>
      <c r="CG32" s="67">
        <f>+Tabela13[[#This Row],[Colunas15]]</f>
        <v>1</v>
      </c>
      <c r="CH32" s="67">
        <f>+Tabela13[[#This Row],[Colunas15]]</f>
        <v>1</v>
      </c>
      <c r="CI32" s="67">
        <f>+Tabela13[[#This Row],[Colunas15]]</f>
        <v>1</v>
      </c>
      <c r="CJ32" s="67">
        <f>+Tabela13[[#This Row],[Colunas15]]</f>
        <v>1</v>
      </c>
      <c r="CK32" s="67">
        <f>+Tabela13[[#This Row],[Colunas15]]</f>
        <v>1</v>
      </c>
      <c r="CL32" s="67">
        <f>+Tabela13[[#This Row],[Colunas15]]</f>
        <v>1</v>
      </c>
      <c r="CM32" s="67">
        <f>+Tabela13[[#This Row],[Colunas15]]</f>
        <v>1</v>
      </c>
      <c r="CN32" s="67">
        <f>+Tabela13[[#This Row],[Colunas15]]</f>
        <v>1</v>
      </c>
      <c r="CO32" s="67">
        <f>+Tabela13[[#This Row],[Colunas15]]</f>
        <v>1</v>
      </c>
      <c r="CP32" s="67">
        <f>+Tabela13[[#This Row],[Colunas15]]</f>
        <v>1</v>
      </c>
      <c r="CQ32" s="67">
        <f>+Tabela13[[#This Row],[Colunas15]]</f>
        <v>1</v>
      </c>
      <c r="CR32" s="67">
        <f>+Tabela13[[#This Row],[Colunas15]]</f>
        <v>1</v>
      </c>
      <c r="CS32" s="67">
        <f>+Tabela13[[#This Row],[Colunas15]]</f>
        <v>1</v>
      </c>
      <c r="CT32" s="67">
        <f>+Tabela13[[#This Row],[Colunas15]]</f>
        <v>1</v>
      </c>
      <c r="CU32" s="67">
        <f>+Tabela13[[#This Row],[Colunas15]]</f>
        <v>1</v>
      </c>
      <c r="CV32" s="67">
        <f>+Tabela13[[#This Row],[Colunas15]]</f>
        <v>1</v>
      </c>
      <c r="CW32" s="67">
        <f>+Tabela13[[#This Row],[Colunas15]]</f>
        <v>1</v>
      </c>
      <c r="CX32" s="67">
        <f>+Tabela13[[#This Row],[Colunas15]]</f>
        <v>1</v>
      </c>
      <c r="CY32" s="67">
        <f>+Tabela13[[#This Row],[Colunas15]]</f>
        <v>1</v>
      </c>
      <c r="CZ32" s="67">
        <f>+Tabela13[[#This Row],[Colunas15]]</f>
        <v>1</v>
      </c>
      <c r="DA32" s="67">
        <f>+Tabela13[[#This Row],[Colunas15]]</f>
        <v>1</v>
      </c>
      <c r="DB32" s="67">
        <f>+Tabela13[[#This Row],[Colunas15]]</f>
        <v>1</v>
      </c>
      <c r="DC32" s="67">
        <f>+Tabela13[[#This Row],[Colunas15]]</f>
        <v>1</v>
      </c>
      <c r="DD32" s="67">
        <f>+Tabela13[[#This Row],[Colunas15]]</f>
        <v>1</v>
      </c>
      <c r="DE32" s="67">
        <f>+Tabela13[[#This Row],[Colunas15]]</f>
        <v>1</v>
      </c>
      <c r="DF32" s="67">
        <f>+Tabela13[[#This Row],[Colunas15]]</f>
        <v>1</v>
      </c>
      <c r="DG32" s="67">
        <f>+Tabela13[[#This Row],[Colunas15]]</f>
        <v>1</v>
      </c>
      <c r="DH32" s="67">
        <f>+Tabela13[[#This Row],[Colunas15]]</f>
        <v>1</v>
      </c>
      <c r="DI32" s="67">
        <f>+Tabela13[[#This Row],[Colunas15]]</f>
        <v>1</v>
      </c>
      <c r="DJ32" s="67">
        <f>+Tabela13[[#This Row],[Colunas15]]</f>
        <v>1</v>
      </c>
      <c r="DK32" s="67">
        <f>+Tabela13[[#This Row],[Colunas15]]</f>
        <v>1</v>
      </c>
      <c r="DL32" s="67">
        <f>+Tabela13[[#This Row],[Colunas15]]</f>
        <v>1</v>
      </c>
      <c r="DM32" s="67">
        <f>+Tabela13[[#This Row],[Colunas15]]</f>
        <v>1</v>
      </c>
      <c r="DN32" s="67">
        <f>+Tabela13[[#This Row],[Colunas15]]</f>
        <v>1</v>
      </c>
      <c r="DO32" s="67">
        <f>+Tabela13[[#This Row],[Colunas15]]</f>
        <v>1</v>
      </c>
      <c r="DP32" s="67">
        <f>+Tabela13[[#This Row],[Colunas15]]</f>
        <v>1</v>
      </c>
      <c r="DQ32" s="67">
        <f>+Tabela13[[#This Row],[Colunas15]]</f>
        <v>1</v>
      </c>
      <c r="DR32" s="67">
        <f>+Tabela13[[#This Row],[Colunas15]]</f>
        <v>1</v>
      </c>
      <c r="DS32" s="67">
        <f>+Tabela13[[#This Row],[Colunas15]]</f>
        <v>1</v>
      </c>
      <c r="DT32" s="67">
        <f>+Tabela13[[#This Row],[Colunas15]]</f>
        <v>1</v>
      </c>
      <c r="DU32" s="67">
        <f>+Tabela13[[#This Row],[Colunas15]]</f>
        <v>1</v>
      </c>
      <c r="DV32" s="67">
        <f>+Tabela13[[#This Row],[Colunas15]]</f>
        <v>1</v>
      </c>
      <c r="DW32" s="67">
        <f>+Tabela13[[#This Row],[Colunas15]]</f>
        <v>1</v>
      </c>
      <c r="DX32" s="67">
        <f>+Tabela13[[#This Row],[Colunas15]]</f>
        <v>1</v>
      </c>
      <c r="DY32" s="67">
        <f>+Tabela13[[#This Row],[Colunas15]]</f>
        <v>1</v>
      </c>
      <c r="DZ32" s="67">
        <f>+Tabela13[[#This Row],[Colunas15]]</f>
        <v>1</v>
      </c>
      <c r="EA32" s="67">
        <f>+Tabela13[[#This Row],[Colunas15]]</f>
        <v>1</v>
      </c>
      <c r="EB32" s="67">
        <f>+Tabela13[[#This Row],[Colunas15]]</f>
        <v>1</v>
      </c>
      <c r="EC32" s="67">
        <f>+Tabela13[[#This Row],[Colunas15]]</f>
        <v>1</v>
      </c>
      <c r="ED32" s="67">
        <f>+Tabela13[[#This Row],[Colunas15]]</f>
        <v>1</v>
      </c>
      <c r="EE32" s="67">
        <f>+Tabela13[[#This Row],[Colunas15]]</f>
        <v>1</v>
      </c>
      <c r="EF32" s="67">
        <f>+Tabela13[[#This Row],[Colunas15]]</f>
        <v>1</v>
      </c>
      <c r="EG32" s="67">
        <f>+Tabela13[[#This Row],[Colunas15]]</f>
        <v>1</v>
      </c>
      <c r="EH32" s="67">
        <f>+Tabela13[[#This Row],[Colunas15]]</f>
        <v>1</v>
      </c>
      <c r="EI32" s="67">
        <f>+Tabela13[[#This Row],[Colunas15]]</f>
        <v>1</v>
      </c>
      <c r="EJ32" s="67">
        <f>+Tabela13[[#This Row],[Colunas15]]</f>
        <v>1</v>
      </c>
      <c r="EK32" s="67">
        <f>+Tabela13[[#This Row],[Colunas15]]</f>
        <v>1</v>
      </c>
      <c r="EL32" s="67">
        <f>+Tabela13[[#This Row],[Colunas15]]</f>
        <v>1</v>
      </c>
      <c r="EM32" s="67">
        <f>+Tabela13[[#This Row],[Colunas15]]</f>
        <v>1</v>
      </c>
      <c r="EN32" s="67">
        <f>+Tabela13[[#This Row],[Colunas15]]</f>
        <v>1</v>
      </c>
      <c r="EO32" s="67">
        <f>+Tabela13[[#This Row],[Colunas15]]</f>
        <v>1</v>
      </c>
      <c r="EP32" s="67">
        <f>+Tabela13[[#This Row],[Colunas15]]</f>
        <v>1</v>
      </c>
      <c r="EQ32" s="67">
        <f>+Tabela13[[#This Row],[Colunas15]]</f>
        <v>1</v>
      </c>
      <c r="ER32" s="67">
        <f>+Tabela13[[#This Row],[Colunas15]]</f>
        <v>1</v>
      </c>
      <c r="ES32" s="67">
        <f>+Tabela13[[#This Row],[Colunas15]]</f>
        <v>1</v>
      </c>
      <c r="ET32" s="67">
        <f>+Tabela13[[#This Row],[Colunas15]]</f>
        <v>1</v>
      </c>
      <c r="EU32" s="67">
        <f>+Tabela13[[#This Row],[Colunas15]]</f>
        <v>1</v>
      </c>
      <c r="EV32" s="67">
        <f>+Tabela13[[#This Row],[Colunas15]]</f>
        <v>1</v>
      </c>
      <c r="EW32" s="67">
        <f>+Tabela13[[#This Row],[Colunas15]]</f>
        <v>1</v>
      </c>
      <c r="EX32" s="67">
        <f>+Tabela13[[#This Row],[Colunas15]]</f>
        <v>1</v>
      </c>
      <c r="EY32" s="67">
        <f>+Tabela13[[#This Row],[Colunas15]]</f>
        <v>1</v>
      </c>
      <c r="EZ32" s="67">
        <f>+Tabela13[[#This Row],[Colunas15]]</f>
        <v>1</v>
      </c>
      <c r="FA32" s="67">
        <f>+Tabela13[[#This Row],[Colunas15]]</f>
        <v>1</v>
      </c>
      <c r="FB32" s="67">
        <f>+Tabela13[[#This Row],[Colunas15]]</f>
        <v>1</v>
      </c>
      <c r="FC32" s="67">
        <f>+Tabela13[[#This Row],[Colunas15]]</f>
        <v>1</v>
      </c>
      <c r="FD32" s="67">
        <f>+Tabela13[[#This Row],[Colunas15]]</f>
        <v>1</v>
      </c>
      <c r="FE32" s="67">
        <f>+Tabela13[[#This Row],[Colunas15]]</f>
        <v>1</v>
      </c>
      <c r="FF32" s="67">
        <f>+Tabela13[[#This Row],[Colunas15]]</f>
        <v>1</v>
      </c>
      <c r="FG32" s="67">
        <f>+Tabela13[[#This Row],[Colunas15]]</f>
        <v>1</v>
      </c>
      <c r="FH32" s="67">
        <f>+Tabela13[[#This Row],[Colunas15]]</f>
        <v>1</v>
      </c>
      <c r="FI32" s="67">
        <f>+Tabela13[[#This Row],[Colunas15]]</f>
        <v>1</v>
      </c>
      <c r="FJ32" s="67">
        <f>+Tabela13[[#This Row],[Colunas15]]</f>
        <v>1</v>
      </c>
      <c r="FK32" s="67">
        <f>+Tabela13[[#This Row],[Colunas15]]</f>
        <v>1</v>
      </c>
      <c r="FL32" s="67">
        <f>+Tabela13[[#This Row],[Colunas15]]</f>
        <v>1</v>
      </c>
      <c r="FM32" s="67">
        <f>+Tabela13[[#This Row],[Colunas15]]</f>
        <v>1</v>
      </c>
      <c r="FN32" s="67">
        <f>+Tabela13[[#This Row],[Colunas15]]</f>
        <v>1</v>
      </c>
      <c r="FO32" s="67">
        <f>+Tabela13[[#This Row],[Colunas15]]</f>
        <v>1</v>
      </c>
      <c r="FP32" s="67">
        <f>+Tabela13[[#This Row],[Colunas15]]</f>
        <v>1</v>
      </c>
      <c r="FQ32" s="67">
        <f>+Tabela13[[#This Row],[Colunas15]]</f>
        <v>1</v>
      </c>
      <c r="FR32" s="67">
        <f>+Tabela13[[#This Row],[Colunas15]]</f>
        <v>1</v>
      </c>
      <c r="FS32" s="67">
        <f>+Tabela13[[#This Row],[Colunas15]]</f>
        <v>1</v>
      </c>
      <c r="FT32" s="67">
        <f>+Tabela13[[#This Row],[Colunas15]]</f>
        <v>1</v>
      </c>
      <c r="FU32" s="67">
        <f>+Tabela13[[#This Row],[Colunas15]]</f>
        <v>1</v>
      </c>
      <c r="FV32" s="67">
        <f>+Tabela13[[#This Row],[Colunas15]]</f>
        <v>1</v>
      </c>
      <c r="FW32" s="67">
        <f>+Tabela13[[#This Row],[Colunas15]]</f>
        <v>1</v>
      </c>
      <c r="FX32" s="67">
        <f>+Tabela13[[#This Row],[Colunas15]]</f>
        <v>1</v>
      </c>
      <c r="FY32" s="67">
        <f>+Tabela13[[#This Row],[Colunas15]]</f>
        <v>1</v>
      </c>
      <c r="FZ32" s="67">
        <f>+Tabela13[[#This Row],[Colunas15]]</f>
        <v>1</v>
      </c>
      <c r="GA32" s="67">
        <f>+Tabela13[[#This Row],[Colunas15]]</f>
        <v>1</v>
      </c>
      <c r="GB32" s="67">
        <f>+Tabela13[[#This Row],[Colunas15]]</f>
        <v>1</v>
      </c>
      <c r="GC32" s="67">
        <f>+Tabela13[[#This Row],[Colunas15]]</f>
        <v>1</v>
      </c>
      <c r="GD32" s="67">
        <f>+Tabela13[[#This Row],[Colunas15]]</f>
        <v>1</v>
      </c>
      <c r="GE32" s="67">
        <f>+Tabela13[[#This Row],[Colunas15]]</f>
        <v>1</v>
      </c>
      <c r="GF32" s="67">
        <f>+Tabela13[[#This Row],[Colunas15]]</f>
        <v>1</v>
      </c>
      <c r="GG32" s="67">
        <f>+Tabela13[[#This Row],[Colunas15]]</f>
        <v>1</v>
      </c>
      <c r="GH32" s="67">
        <f>+Tabela13[[#This Row],[Colunas15]]</f>
        <v>1</v>
      </c>
      <c r="GI32" s="67">
        <f>+Tabela13[[#This Row],[Colunas15]]</f>
        <v>1</v>
      </c>
      <c r="GJ32" s="67">
        <f>+Tabela13[[#This Row],[Colunas15]]</f>
        <v>1</v>
      </c>
      <c r="GK32" s="67">
        <f>+Tabela13[[#This Row],[Colunas15]]</f>
        <v>1</v>
      </c>
      <c r="GL32" s="67">
        <f>+Tabela13[[#This Row],[Colunas15]]</f>
        <v>1</v>
      </c>
      <c r="GM32" s="67">
        <f>+Tabela13[[#This Row],[Colunas15]]</f>
        <v>1</v>
      </c>
      <c r="GN32" s="67">
        <f>+Tabela13[[#This Row],[Colunas15]]</f>
        <v>1</v>
      </c>
      <c r="GO32" s="67">
        <f>+Tabela13[[#This Row],[Colunas15]]</f>
        <v>1</v>
      </c>
      <c r="GP32" s="67">
        <f>+Tabela13[[#This Row],[Colunas15]]</f>
        <v>1</v>
      </c>
      <c r="GQ32" s="67">
        <f>+Tabela13[[#This Row],[Colunas15]]</f>
        <v>1</v>
      </c>
      <c r="GR32" s="67">
        <f>+Tabela13[[#This Row],[Colunas15]]</f>
        <v>1</v>
      </c>
      <c r="GS32" s="67">
        <f>+Tabela13[[#This Row],[Colunas15]]</f>
        <v>1</v>
      </c>
      <c r="GT32" s="67">
        <f>+Tabela13[[#This Row],[Colunas15]]</f>
        <v>1</v>
      </c>
      <c r="GU32" s="67">
        <f>+Tabela13[[#This Row],[Colunas15]]</f>
        <v>1</v>
      </c>
      <c r="GV32" s="67">
        <f>+Tabela13[[#This Row],[Colunas15]]</f>
        <v>1</v>
      </c>
      <c r="GW32" s="67">
        <f>+Tabela13[[#This Row],[Colunas15]]</f>
        <v>1</v>
      </c>
      <c r="GX32" s="67">
        <f>+Tabela13[[#This Row],[Colunas15]]</f>
        <v>1</v>
      </c>
      <c r="GY32" s="67">
        <f>+Tabela13[[#This Row],[Colunas15]]</f>
        <v>1</v>
      </c>
      <c r="GZ32" s="67">
        <f>+Tabela13[[#This Row],[Colunas15]]</f>
        <v>1</v>
      </c>
      <c r="HA32" s="67">
        <f>+Tabela13[[#This Row],[Colunas15]]</f>
        <v>1</v>
      </c>
      <c r="HB32" s="67">
        <f>+Tabela13[[#This Row],[Colunas15]]</f>
        <v>1</v>
      </c>
      <c r="HC32" s="67">
        <f>+Tabela13[[#This Row],[Colunas15]]</f>
        <v>1</v>
      </c>
      <c r="HD32" s="67">
        <f>+Tabela13[[#This Row],[Colunas15]]</f>
        <v>1</v>
      </c>
      <c r="HE32" s="67">
        <f>+Tabela13[[#This Row],[Colunas15]]</f>
        <v>1</v>
      </c>
      <c r="HF32" s="67">
        <f>+Tabela13[[#This Row],[Colunas15]]</f>
        <v>1</v>
      </c>
      <c r="HG32" s="67">
        <f>+Tabela13[[#This Row],[Colunas15]]</f>
        <v>1</v>
      </c>
      <c r="HH32" s="67">
        <f>+Tabela13[[#This Row],[Colunas15]]</f>
        <v>1</v>
      </c>
      <c r="HI32" s="67">
        <f>+Tabela13[[#This Row],[Colunas15]]</f>
        <v>1</v>
      </c>
      <c r="HJ32" s="67">
        <f>+Tabela13[[#This Row],[Colunas15]]</f>
        <v>1</v>
      </c>
      <c r="HK32" s="67">
        <f>+Tabela13[[#This Row],[Colunas15]]</f>
        <v>1</v>
      </c>
      <c r="HL32" s="67">
        <f>+Tabela13[[#This Row],[Colunas15]]</f>
        <v>1</v>
      </c>
      <c r="HM32" s="67">
        <f>+Tabela13[[#This Row],[Colunas15]]</f>
        <v>1</v>
      </c>
      <c r="HN32" s="67">
        <f>+Tabela13[[#This Row],[Colunas15]]</f>
        <v>1</v>
      </c>
      <c r="HO32" s="67">
        <f>+Tabela13[[#This Row],[Colunas15]]</f>
        <v>1</v>
      </c>
      <c r="HP32" s="67">
        <f>+Tabela13[[#This Row],[Colunas15]]</f>
        <v>1</v>
      </c>
      <c r="HQ32" s="67">
        <f>+Tabela13[[#This Row],[Colunas15]]</f>
        <v>1</v>
      </c>
      <c r="HR32" s="67">
        <f>+Tabela13[[#This Row],[Colunas15]]</f>
        <v>1</v>
      </c>
      <c r="HS32" s="67">
        <f>+Tabela13[[#This Row],[Colunas15]]</f>
        <v>1</v>
      </c>
      <c r="HT32" s="67">
        <f>+Tabela13[[#This Row],[Colunas15]]</f>
        <v>1</v>
      </c>
      <c r="HU32" s="67">
        <f>+Tabela13[[#This Row],[Colunas15]]</f>
        <v>1</v>
      </c>
      <c r="HV32" s="67">
        <f>+Tabela13[[#This Row],[Colunas15]]</f>
        <v>1</v>
      </c>
      <c r="HW32" s="67">
        <f>+Tabela13[[#This Row],[Colunas15]]</f>
        <v>1</v>
      </c>
      <c r="HX32" s="67">
        <f>+Tabela13[[#This Row],[Colunas15]]</f>
        <v>1</v>
      </c>
      <c r="HY32" s="67">
        <f>+Tabela13[[#This Row],[Colunas15]]</f>
        <v>1</v>
      </c>
      <c r="HZ32" s="67">
        <f>+Tabela13[[#This Row],[Colunas15]]</f>
        <v>1</v>
      </c>
      <c r="IA32" s="67">
        <f>+Tabela13[[#This Row],[Colunas15]]</f>
        <v>1</v>
      </c>
      <c r="IB32" s="67">
        <f>+Tabela13[[#This Row],[Colunas15]]</f>
        <v>1</v>
      </c>
      <c r="IC32" s="67">
        <f>+Tabela13[[#This Row],[Colunas15]]</f>
        <v>1</v>
      </c>
      <c r="ID32" s="67">
        <f>+Tabela13[[#This Row],[Colunas15]]</f>
        <v>1</v>
      </c>
      <c r="IE32" s="67">
        <f>+Tabela13[[#This Row],[Colunas15]]</f>
        <v>1</v>
      </c>
      <c r="IF32" s="67">
        <f>+Tabela13[[#This Row],[Colunas15]]</f>
        <v>1</v>
      </c>
      <c r="IG32" s="67">
        <f>+Tabela13[[#This Row],[Colunas15]]</f>
        <v>1</v>
      </c>
      <c r="IH32" s="67">
        <f>+Tabela13[[#This Row],[Colunas15]]</f>
        <v>1</v>
      </c>
      <c r="II32" s="67">
        <f>+Tabela13[[#This Row],[Colunas15]]</f>
        <v>1</v>
      </c>
      <c r="IJ32" s="67">
        <f>+Tabela13[[#This Row],[Colunas15]]</f>
        <v>1</v>
      </c>
      <c r="IK32" s="67">
        <f>+Tabela13[[#This Row],[Colunas15]]</f>
        <v>1</v>
      </c>
      <c r="IL32" s="67">
        <f>+Tabela13[[#This Row],[Colunas15]]</f>
        <v>1</v>
      </c>
    </row>
    <row r="33" spans="1:246" s="34" customFormat="1" x14ac:dyDescent="0.2">
      <c r="A33" s="128"/>
      <c r="B33" s="69" t="s">
        <v>386</v>
      </c>
      <c r="C33" s="63" t="s">
        <v>384</v>
      </c>
      <c r="D33" s="64" t="s">
        <v>370</v>
      </c>
      <c r="E33" s="64">
        <v>2</v>
      </c>
      <c r="F33" s="37"/>
      <c r="G33" s="63">
        <f>+Tabela13[[#This Row],[Colunas8]]</f>
        <v>2</v>
      </c>
      <c r="H33" s="63">
        <f>+Tabela13[[#This Row],[Colunas15]]</f>
        <v>2</v>
      </c>
      <c r="I33" s="63">
        <f>+Tabela13[[#This Row],[Colunas15]]</f>
        <v>2</v>
      </c>
      <c r="J33" s="63">
        <f>+Tabela13[[#This Row],[Colunas15]]</f>
        <v>2</v>
      </c>
      <c r="K33" s="63">
        <f>+Tabela13[[#This Row],[Colunas15]]</f>
        <v>2</v>
      </c>
      <c r="L33" s="63">
        <f>+Tabela13[[#This Row],[Colunas15]]</f>
        <v>2</v>
      </c>
      <c r="M33" s="63">
        <f>+Tabela13[[#This Row],[Colunas15]]</f>
        <v>2</v>
      </c>
      <c r="N33" s="63">
        <f>+Tabela13[[#This Row],[Colunas15]]</f>
        <v>2</v>
      </c>
      <c r="O33" s="63">
        <f>+Tabela13[[#This Row],[Colunas15]]</f>
        <v>2</v>
      </c>
      <c r="P33" s="63">
        <f>+Tabela13[[#This Row],[Colunas15]]</f>
        <v>2</v>
      </c>
      <c r="Q33" s="63">
        <f>+Tabela13[[#This Row],[Colunas15]]</f>
        <v>2</v>
      </c>
      <c r="R33" s="63">
        <f>+Tabela13[[#This Row],[Colunas15]]</f>
        <v>2</v>
      </c>
      <c r="S33" s="63">
        <f>+Tabela13[[#This Row],[Colunas15]]</f>
        <v>2</v>
      </c>
      <c r="T33" s="63">
        <f>+Tabela13[[#This Row],[Colunas15]]</f>
        <v>2</v>
      </c>
      <c r="U33" s="63">
        <f>+Tabela13[[#This Row],[Colunas15]]</f>
        <v>2</v>
      </c>
      <c r="V33" s="63">
        <f>+Tabela13[[#This Row],[Colunas15]]</f>
        <v>2</v>
      </c>
      <c r="W33" s="63">
        <f>+Tabela13[[#This Row],[Colunas15]]</f>
        <v>2</v>
      </c>
      <c r="X33" s="63">
        <f>+Tabela13[[#This Row],[Colunas15]]</f>
        <v>2</v>
      </c>
      <c r="Y33" s="63">
        <f>+Tabela13[[#This Row],[Colunas15]]</f>
        <v>2</v>
      </c>
      <c r="Z33" s="63">
        <f>+Tabela13[[#This Row],[Colunas15]]</f>
        <v>2</v>
      </c>
      <c r="AA33" s="63">
        <f>+Tabela13[[#This Row],[Colunas15]]</f>
        <v>2</v>
      </c>
      <c r="AB33" s="63">
        <f>+Tabela13[[#This Row],[Colunas15]]</f>
        <v>2</v>
      </c>
      <c r="AC33" s="63">
        <f>+Tabela13[[#This Row],[Colunas15]]</f>
        <v>2</v>
      </c>
      <c r="AD33" s="63">
        <f>+Tabela13[[#This Row],[Colunas15]]</f>
        <v>2</v>
      </c>
      <c r="AE33" s="63">
        <f>+Tabela13[[#This Row],[Colunas15]]</f>
        <v>2</v>
      </c>
      <c r="AF33" s="63">
        <f>+Tabela13[[#This Row],[Colunas15]]</f>
        <v>2</v>
      </c>
      <c r="AG33" s="63">
        <f>+Tabela13[[#This Row],[Colunas15]]</f>
        <v>2</v>
      </c>
      <c r="AH33" s="63">
        <f>+Tabela13[[#This Row],[Colunas15]]</f>
        <v>2</v>
      </c>
      <c r="AI33" s="63">
        <f>+Tabela13[[#This Row],[Colunas15]]</f>
        <v>2</v>
      </c>
      <c r="AJ33" s="63">
        <f>+Tabela13[[#This Row],[Colunas15]]</f>
        <v>2</v>
      </c>
      <c r="AK33" s="63">
        <f>+Tabela13[[#This Row],[Colunas15]]</f>
        <v>2</v>
      </c>
      <c r="AL33" s="63">
        <f>+Tabela13[[#This Row],[Colunas15]]</f>
        <v>2</v>
      </c>
      <c r="AM33" s="63">
        <f>+Tabela13[[#This Row],[Colunas15]]</f>
        <v>2</v>
      </c>
      <c r="AN33" s="63">
        <f>+Tabela13[[#This Row],[Colunas15]]</f>
        <v>2</v>
      </c>
      <c r="AO33" s="63">
        <f>+Tabela13[[#This Row],[Colunas15]]</f>
        <v>2</v>
      </c>
      <c r="AP33" s="63">
        <f>+Tabela13[[#This Row],[Colunas15]]</f>
        <v>2</v>
      </c>
      <c r="AQ33" s="63">
        <f>+Tabela13[[#This Row],[Colunas15]]</f>
        <v>2</v>
      </c>
      <c r="AR33" s="63">
        <f>+Tabela13[[#This Row],[Colunas15]]</f>
        <v>2</v>
      </c>
      <c r="AS33" s="63">
        <f>+Tabela13[[#This Row],[Colunas15]]</f>
        <v>2</v>
      </c>
      <c r="AT33" s="63">
        <f>+Tabela13[[#This Row],[Colunas15]]</f>
        <v>2</v>
      </c>
      <c r="AU33" s="63">
        <f>+Tabela13[[#This Row],[Colunas15]]</f>
        <v>2</v>
      </c>
      <c r="AV33" s="63">
        <f>+Tabela13[[#This Row],[Colunas15]]</f>
        <v>2</v>
      </c>
      <c r="AW33" s="63">
        <f>+Tabela13[[#This Row],[Colunas15]]</f>
        <v>2</v>
      </c>
      <c r="AX33" s="63">
        <f>+Tabela13[[#This Row],[Colunas15]]</f>
        <v>2</v>
      </c>
      <c r="AY33" s="63">
        <f>+Tabela13[[#This Row],[Colunas15]]</f>
        <v>2</v>
      </c>
      <c r="AZ33" s="63">
        <f>+Tabela13[[#This Row],[Colunas15]]</f>
        <v>2</v>
      </c>
      <c r="BA33" s="63">
        <f>+Tabela13[[#This Row],[Colunas15]]</f>
        <v>2</v>
      </c>
      <c r="BB33" s="63">
        <f>+Tabela13[[#This Row],[Colunas15]]</f>
        <v>2</v>
      </c>
      <c r="BC33" s="63">
        <f>+Tabela13[[#This Row],[Colunas15]]</f>
        <v>2</v>
      </c>
      <c r="BD33" s="63">
        <f>+Tabela13[[#This Row],[Colunas15]]</f>
        <v>2</v>
      </c>
      <c r="BE33" s="63">
        <f>+Tabela13[[#This Row],[Colunas15]]</f>
        <v>2</v>
      </c>
      <c r="BF33" s="63">
        <f>+Tabela13[[#This Row],[Colunas15]]</f>
        <v>2</v>
      </c>
      <c r="BG33" s="63">
        <f>+Tabela13[[#This Row],[Colunas15]]</f>
        <v>2</v>
      </c>
      <c r="BH33" s="63">
        <f>+Tabela13[[#This Row],[Colunas15]]</f>
        <v>2</v>
      </c>
      <c r="BI33" s="63">
        <f>+Tabela13[[#This Row],[Colunas15]]</f>
        <v>2</v>
      </c>
      <c r="BJ33" s="63">
        <f>+Tabela13[[#This Row],[Colunas15]]</f>
        <v>2</v>
      </c>
      <c r="BK33" s="63">
        <f>+Tabela13[[#This Row],[Colunas15]]</f>
        <v>2</v>
      </c>
      <c r="BL33" s="63">
        <f>+Tabela13[[#This Row],[Colunas15]]</f>
        <v>2</v>
      </c>
      <c r="BM33" s="63">
        <f>+Tabela13[[#This Row],[Colunas15]]</f>
        <v>2</v>
      </c>
      <c r="BN33" s="63">
        <f>+Tabela13[[#This Row],[Colunas15]]</f>
        <v>2</v>
      </c>
      <c r="BO33" s="63">
        <f>+Tabela13[[#This Row],[Colunas15]]</f>
        <v>2</v>
      </c>
      <c r="BP33" s="63">
        <f>+Tabela13[[#This Row],[Colunas15]]</f>
        <v>2</v>
      </c>
      <c r="BQ33" s="63">
        <f>+Tabela13[[#This Row],[Colunas15]]</f>
        <v>2</v>
      </c>
      <c r="BR33" s="63">
        <f>+Tabela13[[#This Row],[Colunas15]]</f>
        <v>2</v>
      </c>
      <c r="BS33" s="63">
        <f>+Tabela13[[#This Row],[Colunas15]]</f>
        <v>2</v>
      </c>
      <c r="BT33" s="63">
        <f>+Tabela13[[#This Row],[Colunas15]]</f>
        <v>2</v>
      </c>
      <c r="BU33" s="63">
        <f>+Tabela13[[#This Row],[Colunas15]]</f>
        <v>2</v>
      </c>
      <c r="BV33" s="63">
        <f>+Tabela13[[#This Row],[Colunas15]]</f>
        <v>2</v>
      </c>
      <c r="BW33" s="63">
        <f>+Tabela13[[#This Row],[Colunas15]]</f>
        <v>2</v>
      </c>
      <c r="BX33" s="63">
        <f>+Tabela13[[#This Row],[Colunas15]]</f>
        <v>2</v>
      </c>
      <c r="BY33" s="63">
        <f>+Tabela13[[#This Row],[Colunas15]]</f>
        <v>2</v>
      </c>
      <c r="BZ33" s="63">
        <f>+Tabela13[[#This Row],[Colunas15]]</f>
        <v>2</v>
      </c>
      <c r="CA33" s="63">
        <f>+Tabela13[[#This Row],[Colunas15]]</f>
        <v>2</v>
      </c>
      <c r="CB33" s="63">
        <f>+Tabela13[[#This Row],[Colunas15]]</f>
        <v>2</v>
      </c>
      <c r="CC33" s="63">
        <f>+Tabela13[[#This Row],[Colunas15]]</f>
        <v>2</v>
      </c>
      <c r="CD33" s="63">
        <f>+Tabela13[[#This Row],[Colunas15]]</f>
        <v>2</v>
      </c>
      <c r="CE33" s="63">
        <f>+Tabela13[[#This Row],[Colunas15]]</f>
        <v>2</v>
      </c>
      <c r="CF33" s="63">
        <f>+Tabela13[[#This Row],[Colunas15]]</f>
        <v>2</v>
      </c>
      <c r="CG33" s="63">
        <f>+Tabela13[[#This Row],[Colunas15]]</f>
        <v>2</v>
      </c>
      <c r="CH33" s="63">
        <f>+Tabela13[[#This Row],[Colunas15]]</f>
        <v>2</v>
      </c>
      <c r="CI33" s="63">
        <f>+Tabela13[[#This Row],[Colunas15]]</f>
        <v>2</v>
      </c>
      <c r="CJ33" s="63">
        <f>+Tabela13[[#This Row],[Colunas15]]</f>
        <v>2</v>
      </c>
      <c r="CK33" s="63">
        <f>+Tabela13[[#This Row],[Colunas15]]</f>
        <v>2</v>
      </c>
      <c r="CL33" s="63">
        <f>+Tabela13[[#This Row],[Colunas15]]</f>
        <v>2</v>
      </c>
      <c r="CM33" s="63">
        <f>+Tabela13[[#This Row],[Colunas15]]</f>
        <v>2</v>
      </c>
      <c r="CN33" s="63">
        <f>+Tabela13[[#This Row],[Colunas15]]</f>
        <v>2</v>
      </c>
      <c r="CO33" s="63">
        <f>+Tabela13[[#This Row],[Colunas15]]</f>
        <v>2</v>
      </c>
      <c r="CP33" s="63">
        <f>+Tabela13[[#This Row],[Colunas15]]</f>
        <v>2</v>
      </c>
      <c r="CQ33" s="63">
        <f>+Tabela13[[#This Row],[Colunas15]]</f>
        <v>2</v>
      </c>
      <c r="CR33" s="63">
        <f>+Tabela13[[#This Row],[Colunas15]]</f>
        <v>2</v>
      </c>
      <c r="CS33" s="63">
        <f>+Tabela13[[#This Row],[Colunas15]]</f>
        <v>2</v>
      </c>
      <c r="CT33" s="63">
        <f>+Tabela13[[#This Row],[Colunas15]]</f>
        <v>2</v>
      </c>
      <c r="CU33" s="63">
        <f>+Tabela13[[#This Row],[Colunas15]]</f>
        <v>2</v>
      </c>
      <c r="CV33" s="63">
        <f>+Tabela13[[#This Row],[Colunas15]]</f>
        <v>2</v>
      </c>
      <c r="CW33" s="63">
        <f>+Tabela13[[#This Row],[Colunas15]]</f>
        <v>2</v>
      </c>
      <c r="CX33" s="63">
        <f>+Tabela13[[#This Row],[Colunas15]]</f>
        <v>2</v>
      </c>
      <c r="CY33" s="63">
        <f>+Tabela13[[#This Row],[Colunas15]]</f>
        <v>2</v>
      </c>
      <c r="CZ33" s="63">
        <f>+Tabela13[[#This Row],[Colunas15]]</f>
        <v>2</v>
      </c>
      <c r="DA33" s="63">
        <f>+Tabela13[[#This Row],[Colunas15]]</f>
        <v>2</v>
      </c>
      <c r="DB33" s="63">
        <f>+Tabela13[[#This Row],[Colunas15]]</f>
        <v>2</v>
      </c>
      <c r="DC33" s="63">
        <f>+Tabela13[[#This Row],[Colunas15]]</f>
        <v>2</v>
      </c>
      <c r="DD33" s="63">
        <f>+Tabela13[[#This Row],[Colunas15]]</f>
        <v>2</v>
      </c>
      <c r="DE33" s="63">
        <f>+Tabela13[[#This Row],[Colunas15]]</f>
        <v>2</v>
      </c>
      <c r="DF33" s="63">
        <f>+Tabela13[[#This Row],[Colunas15]]</f>
        <v>2</v>
      </c>
      <c r="DG33" s="63">
        <f>+Tabela13[[#This Row],[Colunas15]]</f>
        <v>2</v>
      </c>
      <c r="DH33" s="63">
        <f>+Tabela13[[#This Row],[Colunas15]]</f>
        <v>2</v>
      </c>
      <c r="DI33" s="63">
        <f>+Tabela13[[#This Row],[Colunas15]]</f>
        <v>2</v>
      </c>
      <c r="DJ33" s="63">
        <f>+Tabela13[[#This Row],[Colunas15]]</f>
        <v>2</v>
      </c>
      <c r="DK33" s="63">
        <f>+Tabela13[[#This Row],[Colunas15]]</f>
        <v>2</v>
      </c>
      <c r="DL33" s="63">
        <f>+Tabela13[[#This Row],[Colunas15]]</f>
        <v>2</v>
      </c>
      <c r="DM33" s="63">
        <f>+Tabela13[[#This Row],[Colunas15]]</f>
        <v>2</v>
      </c>
      <c r="DN33" s="63">
        <f>+Tabela13[[#This Row],[Colunas15]]</f>
        <v>2</v>
      </c>
      <c r="DO33" s="63">
        <f>+Tabela13[[#This Row],[Colunas15]]</f>
        <v>2</v>
      </c>
      <c r="DP33" s="63">
        <f>+Tabela13[[#This Row],[Colunas15]]</f>
        <v>2</v>
      </c>
      <c r="DQ33" s="63">
        <f>+Tabela13[[#This Row],[Colunas15]]</f>
        <v>2</v>
      </c>
      <c r="DR33" s="63">
        <f>+Tabela13[[#This Row],[Colunas15]]</f>
        <v>2</v>
      </c>
      <c r="DS33" s="63">
        <f>+Tabela13[[#This Row],[Colunas15]]</f>
        <v>2</v>
      </c>
      <c r="DT33" s="63">
        <f>+Tabela13[[#This Row],[Colunas15]]</f>
        <v>2</v>
      </c>
      <c r="DU33" s="63">
        <f>+Tabela13[[#This Row],[Colunas15]]</f>
        <v>2</v>
      </c>
      <c r="DV33" s="63">
        <f>+Tabela13[[#This Row],[Colunas15]]</f>
        <v>2</v>
      </c>
      <c r="DW33" s="63">
        <f>+Tabela13[[#This Row],[Colunas15]]</f>
        <v>2</v>
      </c>
      <c r="DX33" s="63">
        <f>+Tabela13[[#This Row],[Colunas15]]</f>
        <v>2</v>
      </c>
      <c r="DY33" s="63">
        <f>+Tabela13[[#This Row],[Colunas15]]</f>
        <v>2</v>
      </c>
      <c r="DZ33" s="63">
        <f>+Tabela13[[#This Row],[Colunas15]]</f>
        <v>2</v>
      </c>
      <c r="EA33" s="63">
        <f>+Tabela13[[#This Row],[Colunas15]]</f>
        <v>2</v>
      </c>
      <c r="EB33" s="63">
        <f>+Tabela13[[#This Row],[Colunas15]]</f>
        <v>2</v>
      </c>
      <c r="EC33" s="63">
        <f>+Tabela13[[#This Row],[Colunas15]]</f>
        <v>2</v>
      </c>
      <c r="ED33" s="63">
        <f>+Tabela13[[#This Row],[Colunas15]]</f>
        <v>2</v>
      </c>
      <c r="EE33" s="63">
        <f>+Tabela13[[#This Row],[Colunas15]]</f>
        <v>2</v>
      </c>
      <c r="EF33" s="63">
        <f>+Tabela13[[#This Row],[Colunas15]]</f>
        <v>2</v>
      </c>
      <c r="EG33" s="63">
        <f>+Tabela13[[#This Row],[Colunas15]]</f>
        <v>2</v>
      </c>
      <c r="EH33" s="63">
        <f>+Tabela13[[#This Row],[Colunas15]]</f>
        <v>2</v>
      </c>
      <c r="EI33" s="63">
        <f>+Tabela13[[#This Row],[Colunas15]]</f>
        <v>2</v>
      </c>
      <c r="EJ33" s="63">
        <f>+Tabela13[[#This Row],[Colunas15]]</f>
        <v>2</v>
      </c>
      <c r="EK33" s="63">
        <f>+Tabela13[[#This Row],[Colunas15]]</f>
        <v>2</v>
      </c>
      <c r="EL33" s="63">
        <f>+Tabela13[[#This Row],[Colunas15]]</f>
        <v>2</v>
      </c>
      <c r="EM33" s="63">
        <f>+Tabela13[[#This Row],[Colunas15]]</f>
        <v>2</v>
      </c>
      <c r="EN33" s="63">
        <f>+Tabela13[[#This Row],[Colunas15]]</f>
        <v>2</v>
      </c>
      <c r="EO33" s="63">
        <f>+Tabela13[[#This Row],[Colunas15]]</f>
        <v>2</v>
      </c>
      <c r="EP33" s="63">
        <f>+Tabela13[[#This Row],[Colunas15]]</f>
        <v>2</v>
      </c>
      <c r="EQ33" s="63">
        <f>+Tabela13[[#This Row],[Colunas15]]</f>
        <v>2</v>
      </c>
      <c r="ER33" s="63">
        <f>+Tabela13[[#This Row],[Colunas15]]</f>
        <v>2</v>
      </c>
      <c r="ES33" s="63">
        <f>+Tabela13[[#This Row],[Colunas15]]</f>
        <v>2</v>
      </c>
      <c r="ET33" s="63">
        <f>+Tabela13[[#This Row],[Colunas15]]</f>
        <v>2</v>
      </c>
      <c r="EU33" s="63">
        <f>+Tabela13[[#This Row],[Colunas15]]</f>
        <v>2</v>
      </c>
      <c r="EV33" s="63">
        <f>+Tabela13[[#This Row],[Colunas15]]</f>
        <v>2</v>
      </c>
      <c r="EW33" s="63">
        <f>+Tabela13[[#This Row],[Colunas15]]</f>
        <v>2</v>
      </c>
      <c r="EX33" s="63">
        <f>+Tabela13[[#This Row],[Colunas15]]</f>
        <v>2</v>
      </c>
      <c r="EY33" s="63">
        <f>+Tabela13[[#This Row],[Colunas15]]</f>
        <v>2</v>
      </c>
      <c r="EZ33" s="63">
        <f>+Tabela13[[#This Row],[Colunas15]]</f>
        <v>2</v>
      </c>
      <c r="FA33" s="63">
        <f>+Tabela13[[#This Row],[Colunas15]]</f>
        <v>2</v>
      </c>
      <c r="FB33" s="63">
        <f>+Tabela13[[#This Row],[Colunas15]]</f>
        <v>2</v>
      </c>
      <c r="FC33" s="63">
        <f>+Tabela13[[#This Row],[Colunas15]]</f>
        <v>2</v>
      </c>
      <c r="FD33" s="63">
        <f>+Tabela13[[#This Row],[Colunas15]]</f>
        <v>2</v>
      </c>
      <c r="FE33" s="63">
        <f>+Tabela13[[#This Row],[Colunas15]]</f>
        <v>2</v>
      </c>
      <c r="FF33" s="63">
        <f>+Tabela13[[#This Row],[Colunas15]]</f>
        <v>2</v>
      </c>
      <c r="FG33" s="63">
        <f>+Tabela13[[#This Row],[Colunas15]]</f>
        <v>2</v>
      </c>
      <c r="FH33" s="63">
        <f>+Tabela13[[#This Row],[Colunas15]]</f>
        <v>2</v>
      </c>
      <c r="FI33" s="63">
        <f>+Tabela13[[#This Row],[Colunas15]]</f>
        <v>2</v>
      </c>
      <c r="FJ33" s="63">
        <f>+Tabela13[[#This Row],[Colunas15]]</f>
        <v>2</v>
      </c>
      <c r="FK33" s="63">
        <f>+Tabela13[[#This Row],[Colunas15]]</f>
        <v>2</v>
      </c>
      <c r="FL33" s="63">
        <f>+Tabela13[[#This Row],[Colunas15]]</f>
        <v>2</v>
      </c>
      <c r="FM33" s="63">
        <f>+Tabela13[[#This Row],[Colunas15]]</f>
        <v>2</v>
      </c>
      <c r="FN33" s="63">
        <f>+Tabela13[[#This Row],[Colunas15]]</f>
        <v>2</v>
      </c>
      <c r="FO33" s="63">
        <f>+Tabela13[[#This Row],[Colunas15]]</f>
        <v>2</v>
      </c>
      <c r="FP33" s="63">
        <f>+Tabela13[[#This Row],[Colunas15]]</f>
        <v>2</v>
      </c>
      <c r="FQ33" s="63">
        <f>+Tabela13[[#This Row],[Colunas15]]</f>
        <v>2</v>
      </c>
      <c r="FR33" s="63">
        <f>+Tabela13[[#This Row],[Colunas15]]</f>
        <v>2</v>
      </c>
      <c r="FS33" s="63">
        <f>+Tabela13[[#This Row],[Colunas15]]</f>
        <v>2</v>
      </c>
      <c r="FT33" s="63">
        <f>+Tabela13[[#This Row],[Colunas15]]</f>
        <v>2</v>
      </c>
      <c r="FU33" s="63">
        <f>+Tabela13[[#This Row],[Colunas15]]</f>
        <v>2</v>
      </c>
      <c r="FV33" s="63">
        <f>+Tabela13[[#This Row],[Colunas15]]</f>
        <v>2</v>
      </c>
      <c r="FW33" s="63">
        <f>+Tabela13[[#This Row],[Colunas15]]</f>
        <v>2</v>
      </c>
      <c r="FX33" s="63">
        <f>+Tabela13[[#This Row],[Colunas15]]</f>
        <v>2</v>
      </c>
      <c r="FY33" s="63">
        <f>+Tabela13[[#This Row],[Colunas15]]</f>
        <v>2</v>
      </c>
      <c r="FZ33" s="63">
        <f>+Tabela13[[#This Row],[Colunas15]]</f>
        <v>2</v>
      </c>
      <c r="GA33" s="63">
        <f>+Tabela13[[#This Row],[Colunas15]]</f>
        <v>2</v>
      </c>
      <c r="GB33" s="63">
        <f>+Tabela13[[#This Row],[Colunas15]]</f>
        <v>2</v>
      </c>
      <c r="GC33" s="63">
        <f>+Tabela13[[#This Row],[Colunas15]]</f>
        <v>2</v>
      </c>
      <c r="GD33" s="63">
        <f>+Tabela13[[#This Row],[Colunas15]]</f>
        <v>2</v>
      </c>
      <c r="GE33" s="63">
        <f>+Tabela13[[#This Row],[Colunas15]]</f>
        <v>2</v>
      </c>
      <c r="GF33" s="63">
        <f>+Tabela13[[#This Row],[Colunas15]]</f>
        <v>2</v>
      </c>
      <c r="GG33" s="63">
        <f>+Tabela13[[#This Row],[Colunas15]]</f>
        <v>2</v>
      </c>
      <c r="GH33" s="63">
        <f>+Tabela13[[#This Row],[Colunas15]]</f>
        <v>2</v>
      </c>
      <c r="GI33" s="63">
        <f>+Tabela13[[#This Row],[Colunas15]]</f>
        <v>2</v>
      </c>
      <c r="GJ33" s="63">
        <f>+Tabela13[[#This Row],[Colunas15]]</f>
        <v>2</v>
      </c>
      <c r="GK33" s="63">
        <f>+Tabela13[[#This Row],[Colunas15]]</f>
        <v>2</v>
      </c>
      <c r="GL33" s="63">
        <f>+Tabela13[[#This Row],[Colunas15]]</f>
        <v>2</v>
      </c>
      <c r="GM33" s="63">
        <f>+Tabela13[[#This Row],[Colunas15]]</f>
        <v>2</v>
      </c>
      <c r="GN33" s="63">
        <f>+Tabela13[[#This Row],[Colunas15]]</f>
        <v>2</v>
      </c>
      <c r="GO33" s="63">
        <f>+Tabela13[[#This Row],[Colunas15]]</f>
        <v>2</v>
      </c>
      <c r="GP33" s="63">
        <f>+Tabela13[[#This Row],[Colunas15]]</f>
        <v>2</v>
      </c>
      <c r="GQ33" s="63">
        <f>+Tabela13[[#This Row],[Colunas15]]</f>
        <v>2</v>
      </c>
      <c r="GR33" s="63">
        <f>+Tabela13[[#This Row],[Colunas15]]</f>
        <v>2</v>
      </c>
      <c r="GS33" s="63">
        <f>+Tabela13[[#This Row],[Colunas15]]</f>
        <v>2</v>
      </c>
      <c r="GT33" s="63">
        <f>+Tabela13[[#This Row],[Colunas15]]</f>
        <v>2</v>
      </c>
      <c r="GU33" s="63">
        <f>+Tabela13[[#This Row],[Colunas15]]</f>
        <v>2</v>
      </c>
      <c r="GV33" s="63">
        <f>+Tabela13[[#This Row],[Colunas15]]</f>
        <v>2</v>
      </c>
      <c r="GW33" s="63">
        <f>+Tabela13[[#This Row],[Colunas15]]</f>
        <v>2</v>
      </c>
      <c r="GX33" s="63">
        <f>+Tabela13[[#This Row],[Colunas15]]</f>
        <v>2</v>
      </c>
      <c r="GY33" s="63">
        <f>+Tabela13[[#This Row],[Colunas15]]</f>
        <v>2</v>
      </c>
      <c r="GZ33" s="63">
        <f>+Tabela13[[#This Row],[Colunas15]]</f>
        <v>2</v>
      </c>
      <c r="HA33" s="63">
        <f>+Tabela13[[#This Row],[Colunas15]]</f>
        <v>2</v>
      </c>
      <c r="HB33" s="63">
        <f>+Tabela13[[#This Row],[Colunas15]]</f>
        <v>2</v>
      </c>
      <c r="HC33" s="63">
        <f>+Tabela13[[#This Row],[Colunas15]]</f>
        <v>2</v>
      </c>
      <c r="HD33" s="63">
        <f>+Tabela13[[#This Row],[Colunas15]]</f>
        <v>2</v>
      </c>
      <c r="HE33" s="63">
        <f>+Tabela13[[#This Row],[Colunas15]]</f>
        <v>2</v>
      </c>
      <c r="HF33" s="63">
        <f>+Tabela13[[#This Row],[Colunas15]]</f>
        <v>2</v>
      </c>
      <c r="HG33" s="63">
        <f>+Tabela13[[#This Row],[Colunas15]]</f>
        <v>2</v>
      </c>
      <c r="HH33" s="63">
        <f>+Tabela13[[#This Row],[Colunas15]]</f>
        <v>2</v>
      </c>
      <c r="HI33" s="63">
        <f>+Tabela13[[#This Row],[Colunas15]]</f>
        <v>2</v>
      </c>
      <c r="HJ33" s="63">
        <f>+Tabela13[[#This Row],[Colunas15]]</f>
        <v>2</v>
      </c>
      <c r="HK33" s="63">
        <f>+Tabela13[[#This Row],[Colunas15]]</f>
        <v>2</v>
      </c>
      <c r="HL33" s="63">
        <f>+Tabela13[[#This Row],[Colunas15]]</f>
        <v>2</v>
      </c>
      <c r="HM33" s="63">
        <f>+Tabela13[[#This Row],[Colunas15]]</f>
        <v>2</v>
      </c>
      <c r="HN33" s="63">
        <f>+Tabela13[[#This Row],[Colunas15]]</f>
        <v>2</v>
      </c>
      <c r="HO33" s="63">
        <f>+Tabela13[[#This Row],[Colunas15]]</f>
        <v>2</v>
      </c>
      <c r="HP33" s="63">
        <f>+Tabela13[[#This Row],[Colunas15]]</f>
        <v>2</v>
      </c>
      <c r="HQ33" s="63">
        <f>+Tabela13[[#This Row],[Colunas15]]</f>
        <v>2</v>
      </c>
      <c r="HR33" s="63">
        <f>+Tabela13[[#This Row],[Colunas15]]</f>
        <v>2</v>
      </c>
      <c r="HS33" s="63">
        <f>+Tabela13[[#This Row],[Colunas15]]</f>
        <v>2</v>
      </c>
      <c r="HT33" s="63">
        <f>+Tabela13[[#This Row],[Colunas15]]</f>
        <v>2</v>
      </c>
      <c r="HU33" s="63">
        <f>+Tabela13[[#This Row],[Colunas15]]</f>
        <v>2</v>
      </c>
      <c r="HV33" s="63">
        <f>+Tabela13[[#This Row],[Colunas15]]</f>
        <v>2</v>
      </c>
      <c r="HW33" s="63">
        <f>+Tabela13[[#This Row],[Colunas15]]</f>
        <v>2</v>
      </c>
      <c r="HX33" s="63">
        <f>+Tabela13[[#This Row],[Colunas15]]</f>
        <v>2</v>
      </c>
      <c r="HY33" s="63">
        <f>+Tabela13[[#This Row],[Colunas15]]</f>
        <v>2</v>
      </c>
      <c r="HZ33" s="63">
        <f>+Tabela13[[#This Row],[Colunas15]]</f>
        <v>2</v>
      </c>
      <c r="IA33" s="63">
        <f>+Tabela13[[#This Row],[Colunas15]]</f>
        <v>2</v>
      </c>
      <c r="IB33" s="63">
        <f>+Tabela13[[#This Row],[Colunas15]]</f>
        <v>2</v>
      </c>
      <c r="IC33" s="63">
        <f>+Tabela13[[#This Row],[Colunas15]]</f>
        <v>2</v>
      </c>
      <c r="ID33" s="63">
        <f>+Tabela13[[#This Row],[Colunas15]]</f>
        <v>2</v>
      </c>
      <c r="IE33" s="63">
        <f>+Tabela13[[#This Row],[Colunas15]]</f>
        <v>2</v>
      </c>
      <c r="IF33" s="63">
        <f>+Tabela13[[#This Row],[Colunas15]]</f>
        <v>2</v>
      </c>
      <c r="IG33" s="63">
        <f>+Tabela13[[#This Row],[Colunas15]]</f>
        <v>2</v>
      </c>
      <c r="IH33" s="63">
        <f>+Tabela13[[#This Row],[Colunas15]]</f>
        <v>2</v>
      </c>
      <c r="II33" s="63">
        <f>+Tabela13[[#This Row],[Colunas15]]</f>
        <v>2</v>
      </c>
      <c r="IJ33" s="63">
        <f>+Tabela13[[#This Row],[Colunas15]]</f>
        <v>2</v>
      </c>
      <c r="IK33" s="63">
        <f>+Tabela13[[#This Row],[Colunas15]]</f>
        <v>2</v>
      </c>
      <c r="IL33" s="63">
        <f>+Tabela13[[#This Row],[Colunas15]]</f>
        <v>2</v>
      </c>
    </row>
    <row r="34" spans="1:246" s="34" customFormat="1" x14ac:dyDescent="0.2">
      <c r="A34" s="128"/>
      <c r="B34" s="66" t="s">
        <v>387</v>
      </c>
      <c r="C34" s="67" t="s">
        <v>384</v>
      </c>
      <c r="D34" s="68" t="s">
        <v>370</v>
      </c>
      <c r="E34" s="68">
        <v>2</v>
      </c>
      <c r="F34" s="37"/>
      <c r="G34" s="67">
        <f>+Tabela13[[#This Row],[Colunas8]]</f>
        <v>2</v>
      </c>
      <c r="H34" s="67">
        <f>+Tabela13[[#This Row],[Colunas15]]</f>
        <v>2</v>
      </c>
      <c r="I34" s="67">
        <f>+Tabela13[[#This Row],[Colunas15]]</f>
        <v>2</v>
      </c>
      <c r="J34" s="67">
        <f>+Tabela13[[#This Row],[Colunas15]]</f>
        <v>2</v>
      </c>
      <c r="K34" s="67">
        <f>+Tabela13[[#This Row],[Colunas15]]</f>
        <v>2</v>
      </c>
      <c r="L34" s="67">
        <f>+Tabela13[[#This Row],[Colunas15]]</f>
        <v>2</v>
      </c>
      <c r="M34" s="67">
        <f>+Tabela13[[#This Row],[Colunas15]]</f>
        <v>2</v>
      </c>
      <c r="N34" s="67">
        <f>+Tabela13[[#This Row],[Colunas15]]</f>
        <v>2</v>
      </c>
      <c r="O34" s="67">
        <f>+Tabela13[[#This Row],[Colunas15]]</f>
        <v>2</v>
      </c>
      <c r="P34" s="67">
        <f>+Tabela13[[#This Row],[Colunas15]]</f>
        <v>2</v>
      </c>
      <c r="Q34" s="67">
        <f>+Tabela13[[#This Row],[Colunas15]]</f>
        <v>2</v>
      </c>
      <c r="R34" s="67">
        <f>+Tabela13[[#This Row],[Colunas15]]</f>
        <v>2</v>
      </c>
      <c r="S34" s="67">
        <f>+Tabela13[[#This Row],[Colunas15]]</f>
        <v>2</v>
      </c>
      <c r="T34" s="67">
        <f>+Tabela13[[#This Row],[Colunas15]]</f>
        <v>2</v>
      </c>
      <c r="U34" s="67">
        <f>+Tabela13[[#This Row],[Colunas15]]</f>
        <v>2</v>
      </c>
      <c r="V34" s="67">
        <f>+Tabela13[[#This Row],[Colunas15]]</f>
        <v>2</v>
      </c>
      <c r="W34" s="67">
        <f>+Tabela13[[#This Row],[Colunas15]]</f>
        <v>2</v>
      </c>
      <c r="X34" s="67">
        <f>+Tabela13[[#This Row],[Colunas15]]</f>
        <v>2</v>
      </c>
      <c r="Y34" s="67">
        <f>+Tabela13[[#This Row],[Colunas15]]</f>
        <v>2</v>
      </c>
      <c r="Z34" s="67">
        <f>+Tabela13[[#This Row],[Colunas15]]</f>
        <v>2</v>
      </c>
      <c r="AA34" s="67">
        <f>+Tabela13[[#This Row],[Colunas15]]</f>
        <v>2</v>
      </c>
      <c r="AB34" s="67">
        <f>+Tabela13[[#This Row],[Colunas15]]</f>
        <v>2</v>
      </c>
      <c r="AC34" s="67">
        <f>+Tabela13[[#This Row],[Colunas15]]</f>
        <v>2</v>
      </c>
      <c r="AD34" s="67">
        <f>+Tabela13[[#This Row],[Colunas15]]</f>
        <v>2</v>
      </c>
      <c r="AE34" s="67">
        <f>+Tabela13[[#This Row],[Colunas15]]</f>
        <v>2</v>
      </c>
      <c r="AF34" s="67">
        <f>+Tabela13[[#This Row],[Colunas15]]</f>
        <v>2</v>
      </c>
      <c r="AG34" s="67">
        <f>+Tabela13[[#This Row],[Colunas15]]</f>
        <v>2</v>
      </c>
      <c r="AH34" s="67">
        <f>+Tabela13[[#This Row],[Colunas15]]</f>
        <v>2</v>
      </c>
      <c r="AI34" s="67">
        <f>+Tabela13[[#This Row],[Colunas15]]</f>
        <v>2</v>
      </c>
      <c r="AJ34" s="67">
        <f>+Tabela13[[#This Row],[Colunas15]]</f>
        <v>2</v>
      </c>
      <c r="AK34" s="67">
        <f>+Tabela13[[#This Row],[Colunas15]]</f>
        <v>2</v>
      </c>
      <c r="AL34" s="67">
        <f>+Tabela13[[#This Row],[Colunas15]]</f>
        <v>2</v>
      </c>
      <c r="AM34" s="67">
        <f>+Tabela13[[#This Row],[Colunas15]]</f>
        <v>2</v>
      </c>
      <c r="AN34" s="67">
        <f>+Tabela13[[#This Row],[Colunas15]]</f>
        <v>2</v>
      </c>
      <c r="AO34" s="67">
        <f>+Tabela13[[#This Row],[Colunas15]]</f>
        <v>2</v>
      </c>
      <c r="AP34" s="67">
        <f>+Tabela13[[#This Row],[Colunas15]]</f>
        <v>2</v>
      </c>
      <c r="AQ34" s="67">
        <f>+Tabela13[[#This Row],[Colunas15]]</f>
        <v>2</v>
      </c>
      <c r="AR34" s="67">
        <f>+Tabela13[[#This Row],[Colunas15]]</f>
        <v>2</v>
      </c>
      <c r="AS34" s="67">
        <f>+Tabela13[[#This Row],[Colunas15]]</f>
        <v>2</v>
      </c>
      <c r="AT34" s="67">
        <f>+Tabela13[[#This Row],[Colunas15]]</f>
        <v>2</v>
      </c>
      <c r="AU34" s="67">
        <f>+Tabela13[[#This Row],[Colunas15]]</f>
        <v>2</v>
      </c>
      <c r="AV34" s="67">
        <f>+Tabela13[[#This Row],[Colunas15]]</f>
        <v>2</v>
      </c>
      <c r="AW34" s="67">
        <f>+Tabela13[[#This Row],[Colunas15]]</f>
        <v>2</v>
      </c>
      <c r="AX34" s="67">
        <f>+Tabela13[[#This Row],[Colunas15]]</f>
        <v>2</v>
      </c>
      <c r="AY34" s="67">
        <f>+Tabela13[[#This Row],[Colunas15]]</f>
        <v>2</v>
      </c>
      <c r="AZ34" s="67">
        <f>+Tabela13[[#This Row],[Colunas15]]</f>
        <v>2</v>
      </c>
      <c r="BA34" s="67">
        <f>+Tabela13[[#This Row],[Colunas15]]</f>
        <v>2</v>
      </c>
      <c r="BB34" s="67">
        <f>+Tabela13[[#This Row],[Colunas15]]</f>
        <v>2</v>
      </c>
      <c r="BC34" s="67">
        <f>+Tabela13[[#This Row],[Colunas15]]</f>
        <v>2</v>
      </c>
      <c r="BD34" s="67">
        <f>+Tabela13[[#This Row],[Colunas15]]</f>
        <v>2</v>
      </c>
      <c r="BE34" s="67">
        <f>+Tabela13[[#This Row],[Colunas15]]</f>
        <v>2</v>
      </c>
      <c r="BF34" s="67">
        <f>+Tabela13[[#This Row],[Colunas15]]</f>
        <v>2</v>
      </c>
      <c r="BG34" s="67">
        <f>+Tabela13[[#This Row],[Colunas15]]</f>
        <v>2</v>
      </c>
      <c r="BH34" s="67">
        <f>+Tabela13[[#This Row],[Colunas15]]</f>
        <v>2</v>
      </c>
      <c r="BI34" s="67">
        <f>+Tabela13[[#This Row],[Colunas15]]</f>
        <v>2</v>
      </c>
      <c r="BJ34" s="67">
        <f>+Tabela13[[#This Row],[Colunas15]]</f>
        <v>2</v>
      </c>
      <c r="BK34" s="67">
        <f>+Tabela13[[#This Row],[Colunas15]]</f>
        <v>2</v>
      </c>
      <c r="BL34" s="67">
        <f>+Tabela13[[#This Row],[Colunas15]]</f>
        <v>2</v>
      </c>
      <c r="BM34" s="67">
        <f>+Tabela13[[#This Row],[Colunas15]]</f>
        <v>2</v>
      </c>
      <c r="BN34" s="67">
        <f>+Tabela13[[#This Row],[Colunas15]]</f>
        <v>2</v>
      </c>
      <c r="BO34" s="67">
        <f>+Tabela13[[#This Row],[Colunas15]]</f>
        <v>2</v>
      </c>
      <c r="BP34" s="67">
        <f>+Tabela13[[#This Row],[Colunas15]]</f>
        <v>2</v>
      </c>
      <c r="BQ34" s="67">
        <f>+Tabela13[[#This Row],[Colunas15]]</f>
        <v>2</v>
      </c>
      <c r="BR34" s="67">
        <f>+Tabela13[[#This Row],[Colunas15]]</f>
        <v>2</v>
      </c>
      <c r="BS34" s="67">
        <f>+Tabela13[[#This Row],[Colunas15]]</f>
        <v>2</v>
      </c>
      <c r="BT34" s="67">
        <f>+Tabela13[[#This Row],[Colunas15]]</f>
        <v>2</v>
      </c>
      <c r="BU34" s="67">
        <f>+Tabela13[[#This Row],[Colunas15]]</f>
        <v>2</v>
      </c>
      <c r="BV34" s="67">
        <f>+Tabela13[[#This Row],[Colunas15]]</f>
        <v>2</v>
      </c>
      <c r="BW34" s="67">
        <f>+Tabela13[[#This Row],[Colunas15]]</f>
        <v>2</v>
      </c>
      <c r="BX34" s="67">
        <f>+Tabela13[[#This Row],[Colunas15]]</f>
        <v>2</v>
      </c>
      <c r="BY34" s="67">
        <f>+Tabela13[[#This Row],[Colunas15]]</f>
        <v>2</v>
      </c>
      <c r="BZ34" s="67">
        <f>+Tabela13[[#This Row],[Colunas15]]</f>
        <v>2</v>
      </c>
      <c r="CA34" s="67">
        <f>+Tabela13[[#This Row],[Colunas15]]</f>
        <v>2</v>
      </c>
      <c r="CB34" s="67">
        <f>+Tabela13[[#This Row],[Colunas15]]</f>
        <v>2</v>
      </c>
      <c r="CC34" s="67">
        <f>+Tabela13[[#This Row],[Colunas15]]</f>
        <v>2</v>
      </c>
      <c r="CD34" s="67">
        <f>+Tabela13[[#This Row],[Colunas15]]</f>
        <v>2</v>
      </c>
      <c r="CE34" s="67">
        <f>+Tabela13[[#This Row],[Colunas15]]</f>
        <v>2</v>
      </c>
      <c r="CF34" s="67">
        <f>+Tabela13[[#This Row],[Colunas15]]</f>
        <v>2</v>
      </c>
      <c r="CG34" s="67">
        <f>+Tabela13[[#This Row],[Colunas15]]</f>
        <v>2</v>
      </c>
      <c r="CH34" s="67">
        <f>+Tabela13[[#This Row],[Colunas15]]</f>
        <v>2</v>
      </c>
      <c r="CI34" s="67">
        <f>+Tabela13[[#This Row],[Colunas15]]</f>
        <v>2</v>
      </c>
      <c r="CJ34" s="67">
        <f>+Tabela13[[#This Row],[Colunas15]]</f>
        <v>2</v>
      </c>
      <c r="CK34" s="67">
        <f>+Tabela13[[#This Row],[Colunas15]]</f>
        <v>2</v>
      </c>
      <c r="CL34" s="67">
        <f>+Tabela13[[#This Row],[Colunas15]]</f>
        <v>2</v>
      </c>
      <c r="CM34" s="67">
        <f>+Tabela13[[#This Row],[Colunas15]]</f>
        <v>2</v>
      </c>
      <c r="CN34" s="67">
        <f>+Tabela13[[#This Row],[Colunas15]]</f>
        <v>2</v>
      </c>
      <c r="CO34" s="67">
        <f>+Tabela13[[#This Row],[Colunas15]]</f>
        <v>2</v>
      </c>
      <c r="CP34" s="67">
        <f>+Tabela13[[#This Row],[Colunas15]]</f>
        <v>2</v>
      </c>
      <c r="CQ34" s="67">
        <f>+Tabela13[[#This Row],[Colunas15]]</f>
        <v>2</v>
      </c>
      <c r="CR34" s="67">
        <f>+Tabela13[[#This Row],[Colunas15]]</f>
        <v>2</v>
      </c>
      <c r="CS34" s="67">
        <f>+Tabela13[[#This Row],[Colunas15]]</f>
        <v>2</v>
      </c>
      <c r="CT34" s="67">
        <f>+Tabela13[[#This Row],[Colunas15]]</f>
        <v>2</v>
      </c>
      <c r="CU34" s="67">
        <f>+Tabela13[[#This Row],[Colunas15]]</f>
        <v>2</v>
      </c>
      <c r="CV34" s="67">
        <f>+Tabela13[[#This Row],[Colunas15]]</f>
        <v>2</v>
      </c>
      <c r="CW34" s="67">
        <f>+Tabela13[[#This Row],[Colunas15]]</f>
        <v>2</v>
      </c>
      <c r="CX34" s="67">
        <f>+Tabela13[[#This Row],[Colunas15]]</f>
        <v>2</v>
      </c>
      <c r="CY34" s="67">
        <f>+Tabela13[[#This Row],[Colunas15]]</f>
        <v>2</v>
      </c>
      <c r="CZ34" s="67">
        <f>+Tabela13[[#This Row],[Colunas15]]</f>
        <v>2</v>
      </c>
      <c r="DA34" s="67">
        <f>+Tabela13[[#This Row],[Colunas15]]</f>
        <v>2</v>
      </c>
      <c r="DB34" s="67">
        <f>+Tabela13[[#This Row],[Colunas15]]</f>
        <v>2</v>
      </c>
      <c r="DC34" s="67">
        <f>+Tabela13[[#This Row],[Colunas15]]</f>
        <v>2</v>
      </c>
      <c r="DD34" s="67">
        <f>+Tabela13[[#This Row],[Colunas15]]</f>
        <v>2</v>
      </c>
      <c r="DE34" s="67">
        <f>+Tabela13[[#This Row],[Colunas15]]</f>
        <v>2</v>
      </c>
      <c r="DF34" s="67">
        <f>+Tabela13[[#This Row],[Colunas15]]</f>
        <v>2</v>
      </c>
      <c r="DG34" s="67">
        <f>+Tabela13[[#This Row],[Colunas15]]</f>
        <v>2</v>
      </c>
      <c r="DH34" s="67">
        <f>+Tabela13[[#This Row],[Colunas15]]</f>
        <v>2</v>
      </c>
      <c r="DI34" s="67">
        <f>+Tabela13[[#This Row],[Colunas15]]</f>
        <v>2</v>
      </c>
      <c r="DJ34" s="67">
        <f>+Tabela13[[#This Row],[Colunas15]]</f>
        <v>2</v>
      </c>
      <c r="DK34" s="67">
        <f>+Tabela13[[#This Row],[Colunas15]]</f>
        <v>2</v>
      </c>
      <c r="DL34" s="67">
        <f>+Tabela13[[#This Row],[Colunas15]]</f>
        <v>2</v>
      </c>
      <c r="DM34" s="67">
        <f>+Tabela13[[#This Row],[Colunas15]]</f>
        <v>2</v>
      </c>
      <c r="DN34" s="67">
        <f>+Tabela13[[#This Row],[Colunas15]]</f>
        <v>2</v>
      </c>
      <c r="DO34" s="67">
        <f>+Tabela13[[#This Row],[Colunas15]]</f>
        <v>2</v>
      </c>
      <c r="DP34" s="67">
        <f>+Tabela13[[#This Row],[Colunas15]]</f>
        <v>2</v>
      </c>
      <c r="DQ34" s="67">
        <f>+Tabela13[[#This Row],[Colunas15]]</f>
        <v>2</v>
      </c>
      <c r="DR34" s="67">
        <f>+Tabela13[[#This Row],[Colunas15]]</f>
        <v>2</v>
      </c>
      <c r="DS34" s="67">
        <f>+Tabela13[[#This Row],[Colunas15]]</f>
        <v>2</v>
      </c>
      <c r="DT34" s="67">
        <f>+Tabela13[[#This Row],[Colunas15]]</f>
        <v>2</v>
      </c>
      <c r="DU34" s="67">
        <f>+Tabela13[[#This Row],[Colunas15]]</f>
        <v>2</v>
      </c>
      <c r="DV34" s="67">
        <f>+Tabela13[[#This Row],[Colunas15]]</f>
        <v>2</v>
      </c>
      <c r="DW34" s="67">
        <f>+Tabela13[[#This Row],[Colunas15]]</f>
        <v>2</v>
      </c>
      <c r="DX34" s="67">
        <f>+Tabela13[[#This Row],[Colunas15]]</f>
        <v>2</v>
      </c>
      <c r="DY34" s="67">
        <f>+Tabela13[[#This Row],[Colunas15]]</f>
        <v>2</v>
      </c>
      <c r="DZ34" s="67">
        <f>+Tabela13[[#This Row],[Colunas15]]</f>
        <v>2</v>
      </c>
      <c r="EA34" s="67">
        <f>+Tabela13[[#This Row],[Colunas15]]</f>
        <v>2</v>
      </c>
      <c r="EB34" s="67">
        <f>+Tabela13[[#This Row],[Colunas15]]</f>
        <v>2</v>
      </c>
      <c r="EC34" s="67">
        <f>+Tabela13[[#This Row],[Colunas15]]</f>
        <v>2</v>
      </c>
      <c r="ED34" s="67">
        <f>+Tabela13[[#This Row],[Colunas15]]</f>
        <v>2</v>
      </c>
      <c r="EE34" s="67">
        <f>+Tabela13[[#This Row],[Colunas15]]</f>
        <v>2</v>
      </c>
      <c r="EF34" s="67">
        <f>+Tabela13[[#This Row],[Colunas15]]</f>
        <v>2</v>
      </c>
      <c r="EG34" s="67">
        <f>+Tabela13[[#This Row],[Colunas15]]</f>
        <v>2</v>
      </c>
      <c r="EH34" s="67">
        <f>+Tabela13[[#This Row],[Colunas15]]</f>
        <v>2</v>
      </c>
      <c r="EI34" s="67">
        <f>+Tabela13[[#This Row],[Colunas15]]</f>
        <v>2</v>
      </c>
      <c r="EJ34" s="67">
        <f>+Tabela13[[#This Row],[Colunas15]]</f>
        <v>2</v>
      </c>
      <c r="EK34" s="67">
        <f>+Tabela13[[#This Row],[Colunas15]]</f>
        <v>2</v>
      </c>
      <c r="EL34" s="67">
        <f>+Tabela13[[#This Row],[Colunas15]]</f>
        <v>2</v>
      </c>
      <c r="EM34" s="67">
        <f>+Tabela13[[#This Row],[Colunas15]]</f>
        <v>2</v>
      </c>
      <c r="EN34" s="67">
        <f>+Tabela13[[#This Row],[Colunas15]]</f>
        <v>2</v>
      </c>
      <c r="EO34" s="67">
        <f>+Tabela13[[#This Row],[Colunas15]]</f>
        <v>2</v>
      </c>
      <c r="EP34" s="67">
        <f>+Tabela13[[#This Row],[Colunas15]]</f>
        <v>2</v>
      </c>
      <c r="EQ34" s="67">
        <f>+Tabela13[[#This Row],[Colunas15]]</f>
        <v>2</v>
      </c>
      <c r="ER34" s="67">
        <f>+Tabela13[[#This Row],[Colunas15]]</f>
        <v>2</v>
      </c>
      <c r="ES34" s="67">
        <f>+Tabela13[[#This Row],[Colunas15]]</f>
        <v>2</v>
      </c>
      <c r="ET34" s="67">
        <f>+Tabela13[[#This Row],[Colunas15]]</f>
        <v>2</v>
      </c>
      <c r="EU34" s="67">
        <f>+Tabela13[[#This Row],[Colunas15]]</f>
        <v>2</v>
      </c>
      <c r="EV34" s="67">
        <f>+Tabela13[[#This Row],[Colunas15]]</f>
        <v>2</v>
      </c>
      <c r="EW34" s="67">
        <f>+Tabela13[[#This Row],[Colunas15]]</f>
        <v>2</v>
      </c>
      <c r="EX34" s="67">
        <f>+Tabela13[[#This Row],[Colunas15]]</f>
        <v>2</v>
      </c>
      <c r="EY34" s="67">
        <f>+Tabela13[[#This Row],[Colunas15]]</f>
        <v>2</v>
      </c>
      <c r="EZ34" s="67">
        <f>+Tabela13[[#This Row],[Colunas15]]</f>
        <v>2</v>
      </c>
      <c r="FA34" s="67">
        <f>+Tabela13[[#This Row],[Colunas15]]</f>
        <v>2</v>
      </c>
      <c r="FB34" s="67">
        <f>+Tabela13[[#This Row],[Colunas15]]</f>
        <v>2</v>
      </c>
      <c r="FC34" s="67">
        <f>+Tabela13[[#This Row],[Colunas15]]</f>
        <v>2</v>
      </c>
      <c r="FD34" s="67">
        <f>+Tabela13[[#This Row],[Colunas15]]</f>
        <v>2</v>
      </c>
      <c r="FE34" s="67">
        <f>+Tabela13[[#This Row],[Colunas15]]</f>
        <v>2</v>
      </c>
      <c r="FF34" s="67">
        <f>+Tabela13[[#This Row],[Colunas15]]</f>
        <v>2</v>
      </c>
      <c r="FG34" s="67">
        <f>+Tabela13[[#This Row],[Colunas15]]</f>
        <v>2</v>
      </c>
      <c r="FH34" s="67">
        <f>+Tabela13[[#This Row],[Colunas15]]</f>
        <v>2</v>
      </c>
      <c r="FI34" s="67">
        <f>+Tabela13[[#This Row],[Colunas15]]</f>
        <v>2</v>
      </c>
      <c r="FJ34" s="67">
        <f>+Tabela13[[#This Row],[Colunas15]]</f>
        <v>2</v>
      </c>
      <c r="FK34" s="67">
        <f>+Tabela13[[#This Row],[Colunas15]]</f>
        <v>2</v>
      </c>
      <c r="FL34" s="67">
        <f>+Tabela13[[#This Row],[Colunas15]]</f>
        <v>2</v>
      </c>
      <c r="FM34" s="67">
        <f>+Tabela13[[#This Row],[Colunas15]]</f>
        <v>2</v>
      </c>
      <c r="FN34" s="67">
        <f>+Tabela13[[#This Row],[Colunas15]]</f>
        <v>2</v>
      </c>
      <c r="FO34" s="67">
        <f>+Tabela13[[#This Row],[Colunas15]]</f>
        <v>2</v>
      </c>
      <c r="FP34" s="67">
        <f>+Tabela13[[#This Row],[Colunas15]]</f>
        <v>2</v>
      </c>
      <c r="FQ34" s="67">
        <f>+Tabela13[[#This Row],[Colunas15]]</f>
        <v>2</v>
      </c>
      <c r="FR34" s="67">
        <f>+Tabela13[[#This Row],[Colunas15]]</f>
        <v>2</v>
      </c>
      <c r="FS34" s="67">
        <f>+Tabela13[[#This Row],[Colunas15]]</f>
        <v>2</v>
      </c>
      <c r="FT34" s="67">
        <f>+Tabela13[[#This Row],[Colunas15]]</f>
        <v>2</v>
      </c>
      <c r="FU34" s="67">
        <f>+Tabela13[[#This Row],[Colunas15]]</f>
        <v>2</v>
      </c>
      <c r="FV34" s="67">
        <f>+Tabela13[[#This Row],[Colunas15]]</f>
        <v>2</v>
      </c>
      <c r="FW34" s="67">
        <f>+Tabela13[[#This Row],[Colunas15]]</f>
        <v>2</v>
      </c>
      <c r="FX34" s="67">
        <f>+Tabela13[[#This Row],[Colunas15]]</f>
        <v>2</v>
      </c>
      <c r="FY34" s="67">
        <f>+Tabela13[[#This Row],[Colunas15]]</f>
        <v>2</v>
      </c>
      <c r="FZ34" s="67">
        <f>+Tabela13[[#This Row],[Colunas15]]</f>
        <v>2</v>
      </c>
      <c r="GA34" s="67">
        <f>+Tabela13[[#This Row],[Colunas15]]</f>
        <v>2</v>
      </c>
      <c r="GB34" s="67">
        <f>+Tabela13[[#This Row],[Colunas15]]</f>
        <v>2</v>
      </c>
      <c r="GC34" s="67">
        <f>+Tabela13[[#This Row],[Colunas15]]</f>
        <v>2</v>
      </c>
      <c r="GD34" s="67">
        <f>+Tabela13[[#This Row],[Colunas15]]</f>
        <v>2</v>
      </c>
      <c r="GE34" s="67">
        <f>+Tabela13[[#This Row],[Colunas15]]</f>
        <v>2</v>
      </c>
      <c r="GF34" s="67">
        <f>+Tabela13[[#This Row],[Colunas15]]</f>
        <v>2</v>
      </c>
      <c r="GG34" s="67">
        <f>+Tabela13[[#This Row],[Colunas15]]</f>
        <v>2</v>
      </c>
      <c r="GH34" s="67">
        <f>+Tabela13[[#This Row],[Colunas15]]</f>
        <v>2</v>
      </c>
      <c r="GI34" s="67">
        <f>+Tabela13[[#This Row],[Colunas15]]</f>
        <v>2</v>
      </c>
      <c r="GJ34" s="67">
        <f>+Tabela13[[#This Row],[Colunas15]]</f>
        <v>2</v>
      </c>
      <c r="GK34" s="67">
        <f>+Tabela13[[#This Row],[Colunas15]]</f>
        <v>2</v>
      </c>
      <c r="GL34" s="67">
        <f>+Tabela13[[#This Row],[Colunas15]]</f>
        <v>2</v>
      </c>
      <c r="GM34" s="67">
        <f>+Tabela13[[#This Row],[Colunas15]]</f>
        <v>2</v>
      </c>
      <c r="GN34" s="67">
        <f>+Tabela13[[#This Row],[Colunas15]]</f>
        <v>2</v>
      </c>
      <c r="GO34" s="67">
        <f>+Tabela13[[#This Row],[Colunas15]]</f>
        <v>2</v>
      </c>
      <c r="GP34" s="67">
        <f>+Tabela13[[#This Row],[Colunas15]]</f>
        <v>2</v>
      </c>
      <c r="GQ34" s="67">
        <f>+Tabela13[[#This Row],[Colunas15]]</f>
        <v>2</v>
      </c>
      <c r="GR34" s="67">
        <f>+Tabela13[[#This Row],[Colunas15]]</f>
        <v>2</v>
      </c>
      <c r="GS34" s="67">
        <f>+Tabela13[[#This Row],[Colunas15]]</f>
        <v>2</v>
      </c>
      <c r="GT34" s="67">
        <f>+Tabela13[[#This Row],[Colunas15]]</f>
        <v>2</v>
      </c>
      <c r="GU34" s="67">
        <f>+Tabela13[[#This Row],[Colunas15]]</f>
        <v>2</v>
      </c>
      <c r="GV34" s="67">
        <f>+Tabela13[[#This Row],[Colunas15]]</f>
        <v>2</v>
      </c>
      <c r="GW34" s="67">
        <f>+Tabela13[[#This Row],[Colunas15]]</f>
        <v>2</v>
      </c>
      <c r="GX34" s="67">
        <f>+Tabela13[[#This Row],[Colunas15]]</f>
        <v>2</v>
      </c>
      <c r="GY34" s="67">
        <f>+Tabela13[[#This Row],[Colunas15]]</f>
        <v>2</v>
      </c>
      <c r="GZ34" s="67">
        <f>+Tabela13[[#This Row],[Colunas15]]</f>
        <v>2</v>
      </c>
      <c r="HA34" s="67">
        <f>+Tabela13[[#This Row],[Colunas15]]</f>
        <v>2</v>
      </c>
      <c r="HB34" s="67">
        <f>+Tabela13[[#This Row],[Colunas15]]</f>
        <v>2</v>
      </c>
      <c r="HC34" s="67">
        <f>+Tabela13[[#This Row],[Colunas15]]</f>
        <v>2</v>
      </c>
      <c r="HD34" s="67">
        <f>+Tabela13[[#This Row],[Colunas15]]</f>
        <v>2</v>
      </c>
      <c r="HE34" s="67">
        <f>+Tabela13[[#This Row],[Colunas15]]</f>
        <v>2</v>
      </c>
      <c r="HF34" s="67">
        <f>+Tabela13[[#This Row],[Colunas15]]</f>
        <v>2</v>
      </c>
      <c r="HG34" s="67">
        <f>+Tabela13[[#This Row],[Colunas15]]</f>
        <v>2</v>
      </c>
      <c r="HH34" s="67">
        <f>+Tabela13[[#This Row],[Colunas15]]</f>
        <v>2</v>
      </c>
      <c r="HI34" s="67">
        <f>+Tabela13[[#This Row],[Colunas15]]</f>
        <v>2</v>
      </c>
      <c r="HJ34" s="67">
        <f>+Tabela13[[#This Row],[Colunas15]]</f>
        <v>2</v>
      </c>
      <c r="HK34" s="67">
        <f>+Tabela13[[#This Row],[Colunas15]]</f>
        <v>2</v>
      </c>
      <c r="HL34" s="67">
        <f>+Tabela13[[#This Row],[Colunas15]]</f>
        <v>2</v>
      </c>
      <c r="HM34" s="67">
        <f>+Tabela13[[#This Row],[Colunas15]]</f>
        <v>2</v>
      </c>
      <c r="HN34" s="67">
        <f>+Tabela13[[#This Row],[Colunas15]]</f>
        <v>2</v>
      </c>
      <c r="HO34" s="67">
        <f>+Tabela13[[#This Row],[Colunas15]]</f>
        <v>2</v>
      </c>
      <c r="HP34" s="67">
        <f>+Tabela13[[#This Row],[Colunas15]]</f>
        <v>2</v>
      </c>
      <c r="HQ34" s="67">
        <f>+Tabela13[[#This Row],[Colunas15]]</f>
        <v>2</v>
      </c>
      <c r="HR34" s="67">
        <f>+Tabela13[[#This Row],[Colunas15]]</f>
        <v>2</v>
      </c>
      <c r="HS34" s="67">
        <f>+Tabela13[[#This Row],[Colunas15]]</f>
        <v>2</v>
      </c>
      <c r="HT34" s="67">
        <f>+Tabela13[[#This Row],[Colunas15]]</f>
        <v>2</v>
      </c>
      <c r="HU34" s="67">
        <f>+Tabela13[[#This Row],[Colunas15]]</f>
        <v>2</v>
      </c>
      <c r="HV34" s="67">
        <f>+Tabela13[[#This Row],[Colunas15]]</f>
        <v>2</v>
      </c>
      <c r="HW34" s="67">
        <f>+Tabela13[[#This Row],[Colunas15]]</f>
        <v>2</v>
      </c>
      <c r="HX34" s="67">
        <f>+Tabela13[[#This Row],[Colunas15]]</f>
        <v>2</v>
      </c>
      <c r="HY34" s="67">
        <f>+Tabela13[[#This Row],[Colunas15]]</f>
        <v>2</v>
      </c>
      <c r="HZ34" s="67">
        <f>+Tabela13[[#This Row],[Colunas15]]</f>
        <v>2</v>
      </c>
      <c r="IA34" s="67">
        <f>+Tabela13[[#This Row],[Colunas15]]</f>
        <v>2</v>
      </c>
      <c r="IB34" s="67">
        <f>+Tabela13[[#This Row],[Colunas15]]</f>
        <v>2</v>
      </c>
      <c r="IC34" s="67">
        <f>+Tabela13[[#This Row],[Colunas15]]</f>
        <v>2</v>
      </c>
      <c r="ID34" s="67">
        <f>+Tabela13[[#This Row],[Colunas15]]</f>
        <v>2</v>
      </c>
      <c r="IE34" s="67">
        <f>+Tabela13[[#This Row],[Colunas15]]</f>
        <v>2</v>
      </c>
      <c r="IF34" s="67">
        <f>+Tabela13[[#This Row],[Colunas15]]</f>
        <v>2</v>
      </c>
      <c r="IG34" s="67">
        <f>+Tabela13[[#This Row],[Colunas15]]</f>
        <v>2</v>
      </c>
      <c r="IH34" s="67">
        <f>+Tabela13[[#This Row],[Colunas15]]</f>
        <v>2</v>
      </c>
      <c r="II34" s="67">
        <f>+Tabela13[[#This Row],[Colunas15]]</f>
        <v>2</v>
      </c>
      <c r="IJ34" s="67">
        <f>+Tabela13[[#This Row],[Colunas15]]</f>
        <v>2</v>
      </c>
      <c r="IK34" s="67">
        <f>+Tabela13[[#This Row],[Colunas15]]</f>
        <v>2</v>
      </c>
      <c r="IL34" s="67">
        <f>+Tabela13[[#This Row],[Colunas15]]</f>
        <v>2</v>
      </c>
    </row>
    <row r="35" spans="1:246" s="34" customFormat="1" x14ac:dyDescent="0.2">
      <c r="A35" s="128"/>
      <c r="B35" s="69" t="s">
        <v>392</v>
      </c>
      <c r="C35" s="63" t="s">
        <v>384</v>
      </c>
      <c r="D35" s="64" t="s">
        <v>370</v>
      </c>
      <c r="E35" s="64">
        <v>1</v>
      </c>
      <c r="F35" s="37"/>
      <c r="G35" s="63">
        <f>+Tabela13[[#This Row],[Colunas8]]</f>
        <v>1</v>
      </c>
      <c r="H35" s="63">
        <f>+Tabela13[[#This Row],[Colunas15]]</f>
        <v>1</v>
      </c>
      <c r="I35" s="63">
        <f>+Tabela13[[#This Row],[Colunas15]]</f>
        <v>1</v>
      </c>
      <c r="J35" s="63">
        <f>+Tabela13[[#This Row],[Colunas15]]</f>
        <v>1</v>
      </c>
      <c r="K35" s="63">
        <f>+Tabela13[[#This Row],[Colunas15]]</f>
        <v>1</v>
      </c>
      <c r="L35" s="63">
        <f>+Tabela13[[#This Row],[Colunas15]]</f>
        <v>1</v>
      </c>
      <c r="M35" s="63">
        <f>+Tabela13[[#This Row],[Colunas15]]</f>
        <v>1</v>
      </c>
      <c r="N35" s="63">
        <f>+Tabela13[[#This Row],[Colunas15]]</f>
        <v>1</v>
      </c>
      <c r="O35" s="63">
        <f>+Tabela13[[#This Row],[Colunas15]]</f>
        <v>1</v>
      </c>
      <c r="P35" s="63">
        <f>+Tabela13[[#This Row],[Colunas15]]</f>
        <v>1</v>
      </c>
      <c r="Q35" s="63">
        <f>+Tabela13[[#This Row],[Colunas15]]</f>
        <v>1</v>
      </c>
      <c r="R35" s="63">
        <f>+Tabela13[[#This Row],[Colunas15]]</f>
        <v>1</v>
      </c>
      <c r="S35" s="63">
        <f>+Tabela13[[#This Row],[Colunas15]]</f>
        <v>1</v>
      </c>
      <c r="T35" s="63">
        <f>+Tabela13[[#This Row],[Colunas15]]</f>
        <v>1</v>
      </c>
      <c r="U35" s="63">
        <f>+Tabela13[[#This Row],[Colunas15]]</f>
        <v>1</v>
      </c>
      <c r="V35" s="63">
        <f>+Tabela13[[#This Row],[Colunas15]]</f>
        <v>1</v>
      </c>
      <c r="W35" s="63">
        <f>+Tabela13[[#This Row],[Colunas15]]</f>
        <v>1</v>
      </c>
      <c r="X35" s="63">
        <f>+Tabela13[[#This Row],[Colunas15]]</f>
        <v>1</v>
      </c>
      <c r="Y35" s="63">
        <f>+Tabela13[[#This Row],[Colunas15]]</f>
        <v>1</v>
      </c>
      <c r="Z35" s="63">
        <f>+Tabela13[[#This Row],[Colunas15]]</f>
        <v>1</v>
      </c>
      <c r="AA35" s="63">
        <f>+Tabela13[[#This Row],[Colunas15]]</f>
        <v>1</v>
      </c>
      <c r="AB35" s="63">
        <f>+Tabela13[[#This Row],[Colunas15]]</f>
        <v>1</v>
      </c>
      <c r="AC35" s="63">
        <f>+Tabela13[[#This Row],[Colunas15]]</f>
        <v>1</v>
      </c>
      <c r="AD35" s="63">
        <f>+Tabela13[[#This Row],[Colunas15]]</f>
        <v>1</v>
      </c>
      <c r="AE35" s="63">
        <f>+Tabela13[[#This Row],[Colunas15]]</f>
        <v>1</v>
      </c>
      <c r="AF35" s="63">
        <f>+Tabela13[[#This Row],[Colunas15]]</f>
        <v>1</v>
      </c>
      <c r="AG35" s="63">
        <f>+Tabela13[[#This Row],[Colunas15]]</f>
        <v>1</v>
      </c>
      <c r="AH35" s="63">
        <f>+Tabela13[[#This Row],[Colunas15]]</f>
        <v>1</v>
      </c>
      <c r="AI35" s="63">
        <f>+Tabela13[[#This Row],[Colunas15]]</f>
        <v>1</v>
      </c>
      <c r="AJ35" s="63">
        <f>+Tabela13[[#This Row],[Colunas15]]</f>
        <v>1</v>
      </c>
      <c r="AK35" s="63">
        <f>+Tabela13[[#This Row],[Colunas15]]</f>
        <v>1</v>
      </c>
      <c r="AL35" s="63">
        <f>+Tabela13[[#This Row],[Colunas15]]</f>
        <v>1</v>
      </c>
      <c r="AM35" s="63">
        <f>+Tabela13[[#This Row],[Colunas15]]</f>
        <v>1</v>
      </c>
      <c r="AN35" s="63">
        <f>+Tabela13[[#This Row],[Colunas15]]</f>
        <v>1</v>
      </c>
      <c r="AO35" s="63">
        <f>+Tabela13[[#This Row],[Colunas15]]</f>
        <v>1</v>
      </c>
      <c r="AP35" s="63">
        <f>+Tabela13[[#This Row],[Colunas15]]</f>
        <v>1</v>
      </c>
      <c r="AQ35" s="63">
        <f>+Tabela13[[#This Row],[Colunas15]]</f>
        <v>1</v>
      </c>
      <c r="AR35" s="63">
        <f>+Tabela13[[#This Row],[Colunas15]]</f>
        <v>1</v>
      </c>
      <c r="AS35" s="63">
        <f>+Tabela13[[#This Row],[Colunas15]]</f>
        <v>1</v>
      </c>
      <c r="AT35" s="63">
        <f>+Tabela13[[#This Row],[Colunas15]]</f>
        <v>1</v>
      </c>
      <c r="AU35" s="63">
        <f>+Tabela13[[#This Row],[Colunas15]]</f>
        <v>1</v>
      </c>
      <c r="AV35" s="63">
        <f>+Tabela13[[#This Row],[Colunas15]]</f>
        <v>1</v>
      </c>
      <c r="AW35" s="63">
        <f>+Tabela13[[#This Row],[Colunas15]]</f>
        <v>1</v>
      </c>
      <c r="AX35" s="63">
        <f>+Tabela13[[#This Row],[Colunas15]]</f>
        <v>1</v>
      </c>
      <c r="AY35" s="63">
        <f>+Tabela13[[#This Row],[Colunas15]]</f>
        <v>1</v>
      </c>
      <c r="AZ35" s="63">
        <f>+Tabela13[[#This Row],[Colunas15]]</f>
        <v>1</v>
      </c>
      <c r="BA35" s="63">
        <f>+Tabela13[[#This Row],[Colunas15]]</f>
        <v>1</v>
      </c>
      <c r="BB35" s="63">
        <f>+Tabela13[[#This Row],[Colunas15]]</f>
        <v>1</v>
      </c>
      <c r="BC35" s="63">
        <f>+Tabela13[[#This Row],[Colunas15]]</f>
        <v>1</v>
      </c>
      <c r="BD35" s="63">
        <f>+Tabela13[[#This Row],[Colunas15]]</f>
        <v>1</v>
      </c>
      <c r="BE35" s="63">
        <f>+Tabela13[[#This Row],[Colunas15]]</f>
        <v>1</v>
      </c>
      <c r="BF35" s="63">
        <f>+Tabela13[[#This Row],[Colunas15]]</f>
        <v>1</v>
      </c>
      <c r="BG35" s="63">
        <f>+Tabela13[[#This Row],[Colunas15]]</f>
        <v>1</v>
      </c>
      <c r="BH35" s="63">
        <f>+Tabela13[[#This Row],[Colunas15]]</f>
        <v>1</v>
      </c>
      <c r="BI35" s="63">
        <f>+Tabela13[[#This Row],[Colunas15]]</f>
        <v>1</v>
      </c>
      <c r="BJ35" s="63">
        <f>+Tabela13[[#This Row],[Colunas15]]</f>
        <v>1</v>
      </c>
      <c r="BK35" s="63">
        <f>+Tabela13[[#This Row],[Colunas15]]</f>
        <v>1</v>
      </c>
      <c r="BL35" s="63">
        <f>+Tabela13[[#This Row],[Colunas15]]</f>
        <v>1</v>
      </c>
      <c r="BM35" s="63">
        <f>+Tabela13[[#This Row],[Colunas15]]</f>
        <v>1</v>
      </c>
      <c r="BN35" s="63">
        <f>+Tabela13[[#This Row],[Colunas15]]</f>
        <v>1</v>
      </c>
      <c r="BO35" s="63">
        <f>+Tabela13[[#This Row],[Colunas15]]</f>
        <v>1</v>
      </c>
      <c r="BP35" s="63">
        <f>+Tabela13[[#This Row],[Colunas15]]</f>
        <v>1</v>
      </c>
      <c r="BQ35" s="63">
        <f>+Tabela13[[#This Row],[Colunas15]]</f>
        <v>1</v>
      </c>
      <c r="BR35" s="63">
        <f>+Tabela13[[#This Row],[Colunas15]]</f>
        <v>1</v>
      </c>
      <c r="BS35" s="63">
        <f>+Tabela13[[#This Row],[Colunas15]]</f>
        <v>1</v>
      </c>
      <c r="BT35" s="63">
        <f>+Tabela13[[#This Row],[Colunas15]]</f>
        <v>1</v>
      </c>
      <c r="BU35" s="63">
        <f>+Tabela13[[#This Row],[Colunas15]]</f>
        <v>1</v>
      </c>
      <c r="BV35" s="63">
        <f>+Tabela13[[#This Row],[Colunas15]]</f>
        <v>1</v>
      </c>
      <c r="BW35" s="63">
        <f>+Tabela13[[#This Row],[Colunas15]]</f>
        <v>1</v>
      </c>
      <c r="BX35" s="63">
        <f>+Tabela13[[#This Row],[Colunas15]]</f>
        <v>1</v>
      </c>
      <c r="BY35" s="63">
        <f>+Tabela13[[#This Row],[Colunas15]]</f>
        <v>1</v>
      </c>
      <c r="BZ35" s="63">
        <f>+Tabela13[[#This Row],[Colunas15]]</f>
        <v>1</v>
      </c>
      <c r="CA35" s="63">
        <f>+Tabela13[[#This Row],[Colunas15]]</f>
        <v>1</v>
      </c>
      <c r="CB35" s="63">
        <f>+Tabela13[[#This Row],[Colunas15]]</f>
        <v>1</v>
      </c>
      <c r="CC35" s="63">
        <f>+Tabela13[[#This Row],[Colunas15]]</f>
        <v>1</v>
      </c>
      <c r="CD35" s="63">
        <f>+Tabela13[[#This Row],[Colunas15]]</f>
        <v>1</v>
      </c>
      <c r="CE35" s="63">
        <f>+Tabela13[[#This Row],[Colunas15]]</f>
        <v>1</v>
      </c>
      <c r="CF35" s="63">
        <f>+Tabela13[[#This Row],[Colunas15]]</f>
        <v>1</v>
      </c>
      <c r="CG35" s="63">
        <f>+Tabela13[[#This Row],[Colunas15]]</f>
        <v>1</v>
      </c>
      <c r="CH35" s="63">
        <f>+Tabela13[[#This Row],[Colunas15]]</f>
        <v>1</v>
      </c>
      <c r="CI35" s="63">
        <f>+Tabela13[[#This Row],[Colunas15]]</f>
        <v>1</v>
      </c>
      <c r="CJ35" s="63">
        <f>+Tabela13[[#This Row],[Colunas15]]</f>
        <v>1</v>
      </c>
      <c r="CK35" s="63">
        <f>+Tabela13[[#This Row],[Colunas15]]</f>
        <v>1</v>
      </c>
      <c r="CL35" s="63">
        <f>+Tabela13[[#This Row],[Colunas15]]</f>
        <v>1</v>
      </c>
      <c r="CM35" s="63">
        <f>+Tabela13[[#This Row],[Colunas15]]</f>
        <v>1</v>
      </c>
      <c r="CN35" s="63">
        <f>+Tabela13[[#This Row],[Colunas15]]</f>
        <v>1</v>
      </c>
      <c r="CO35" s="63">
        <f>+Tabela13[[#This Row],[Colunas15]]</f>
        <v>1</v>
      </c>
      <c r="CP35" s="63">
        <f>+Tabela13[[#This Row],[Colunas15]]</f>
        <v>1</v>
      </c>
      <c r="CQ35" s="63">
        <f>+Tabela13[[#This Row],[Colunas15]]</f>
        <v>1</v>
      </c>
      <c r="CR35" s="63">
        <f>+Tabela13[[#This Row],[Colunas15]]</f>
        <v>1</v>
      </c>
      <c r="CS35" s="63">
        <f>+Tabela13[[#This Row],[Colunas15]]</f>
        <v>1</v>
      </c>
      <c r="CT35" s="63">
        <f>+Tabela13[[#This Row],[Colunas15]]</f>
        <v>1</v>
      </c>
      <c r="CU35" s="63">
        <f>+Tabela13[[#This Row],[Colunas15]]</f>
        <v>1</v>
      </c>
      <c r="CV35" s="63">
        <f>+Tabela13[[#This Row],[Colunas15]]</f>
        <v>1</v>
      </c>
      <c r="CW35" s="63">
        <f>+Tabela13[[#This Row],[Colunas15]]</f>
        <v>1</v>
      </c>
      <c r="CX35" s="63">
        <f>+Tabela13[[#This Row],[Colunas15]]</f>
        <v>1</v>
      </c>
      <c r="CY35" s="63">
        <f>+Tabela13[[#This Row],[Colunas15]]</f>
        <v>1</v>
      </c>
      <c r="CZ35" s="63">
        <f>+Tabela13[[#This Row],[Colunas15]]</f>
        <v>1</v>
      </c>
      <c r="DA35" s="63">
        <f>+Tabela13[[#This Row],[Colunas15]]</f>
        <v>1</v>
      </c>
      <c r="DB35" s="63">
        <f>+Tabela13[[#This Row],[Colunas15]]</f>
        <v>1</v>
      </c>
      <c r="DC35" s="63">
        <f>+Tabela13[[#This Row],[Colunas15]]</f>
        <v>1</v>
      </c>
      <c r="DD35" s="63">
        <f>+Tabela13[[#This Row],[Colunas15]]</f>
        <v>1</v>
      </c>
      <c r="DE35" s="63">
        <f>+Tabela13[[#This Row],[Colunas15]]</f>
        <v>1</v>
      </c>
      <c r="DF35" s="63">
        <f>+Tabela13[[#This Row],[Colunas15]]</f>
        <v>1</v>
      </c>
      <c r="DG35" s="63">
        <f>+Tabela13[[#This Row],[Colunas15]]</f>
        <v>1</v>
      </c>
      <c r="DH35" s="63">
        <f>+Tabela13[[#This Row],[Colunas15]]</f>
        <v>1</v>
      </c>
      <c r="DI35" s="63">
        <f>+Tabela13[[#This Row],[Colunas15]]</f>
        <v>1</v>
      </c>
      <c r="DJ35" s="63">
        <f>+Tabela13[[#This Row],[Colunas15]]</f>
        <v>1</v>
      </c>
      <c r="DK35" s="63">
        <f>+Tabela13[[#This Row],[Colunas15]]</f>
        <v>1</v>
      </c>
      <c r="DL35" s="63">
        <f>+Tabela13[[#This Row],[Colunas15]]</f>
        <v>1</v>
      </c>
      <c r="DM35" s="63">
        <f>+Tabela13[[#This Row],[Colunas15]]</f>
        <v>1</v>
      </c>
      <c r="DN35" s="63">
        <f>+Tabela13[[#This Row],[Colunas15]]</f>
        <v>1</v>
      </c>
      <c r="DO35" s="63">
        <f>+Tabela13[[#This Row],[Colunas15]]</f>
        <v>1</v>
      </c>
      <c r="DP35" s="63">
        <f>+Tabela13[[#This Row],[Colunas15]]</f>
        <v>1</v>
      </c>
      <c r="DQ35" s="63">
        <f>+Tabela13[[#This Row],[Colunas15]]</f>
        <v>1</v>
      </c>
      <c r="DR35" s="63">
        <f>+Tabela13[[#This Row],[Colunas15]]</f>
        <v>1</v>
      </c>
      <c r="DS35" s="63">
        <f>+Tabela13[[#This Row],[Colunas15]]</f>
        <v>1</v>
      </c>
      <c r="DT35" s="63">
        <f>+Tabela13[[#This Row],[Colunas15]]</f>
        <v>1</v>
      </c>
      <c r="DU35" s="63">
        <f>+Tabela13[[#This Row],[Colunas15]]</f>
        <v>1</v>
      </c>
      <c r="DV35" s="63">
        <f>+Tabela13[[#This Row],[Colunas15]]</f>
        <v>1</v>
      </c>
      <c r="DW35" s="63">
        <f>+Tabela13[[#This Row],[Colunas15]]</f>
        <v>1</v>
      </c>
      <c r="DX35" s="63">
        <f>+Tabela13[[#This Row],[Colunas15]]</f>
        <v>1</v>
      </c>
      <c r="DY35" s="63">
        <f>+Tabela13[[#This Row],[Colunas15]]</f>
        <v>1</v>
      </c>
      <c r="DZ35" s="63">
        <f>+Tabela13[[#This Row],[Colunas15]]</f>
        <v>1</v>
      </c>
      <c r="EA35" s="63">
        <f>+Tabela13[[#This Row],[Colunas15]]</f>
        <v>1</v>
      </c>
      <c r="EB35" s="63">
        <f>+Tabela13[[#This Row],[Colunas15]]</f>
        <v>1</v>
      </c>
      <c r="EC35" s="63">
        <f>+Tabela13[[#This Row],[Colunas15]]</f>
        <v>1</v>
      </c>
      <c r="ED35" s="63">
        <f>+Tabela13[[#This Row],[Colunas15]]</f>
        <v>1</v>
      </c>
      <c r="EE35" s="63">
        <f>+Tabela13[[#This Row],[Colunas15]]</f>
        <v>1</v>
      </c>
      <c r="EF35" s="63">
        <f>+Tabela13[[#This Row],[Colunas15]]</f>
        <v>1</v>
      </c>
      <c r="EG35" s="63">
        <f>+Tabela13[[#This Row],[Colunas15]]</f>
        <v>1</v>
      </c>
      <c r="EH35" s="63">
        <f>+Tabela13[[#This Row],[Colunas15]]</f>
        <v>1</v>
      </c>
      <c r="EI35" s="63">
        <f>+Tabela13[[#This Row],[Colunas15]]</f>
        <v>1</v>
      </c>
      <c r="EJ35" s="63">
        <f>+Tabela13[[#This Row],[Colunas15]]</f>
        <v>1</v>
      </c>
      <c r="EK35" s="63">
        <f>+Tabela13[[#This Row],[Colunas15]]</f>
        <v>1</v>
      </c>
      <c r="EL35" s="63">
        <f>+Tabela13[[#This Row],[Colunas15]]</f>
        <v>1</v>
      </c>
      <c r="EM35" s="63">
        <f>+Tabela13[[#This Row],[Colunas15]]</f>
        <v>1</v>
      </c>
      <c r="EN35" s="63">
        <f>+Tabela13[[#This Row],[Colunas15]]</f>
        <v>1</v>
      </c>
      <c r="EO35" s="63">
        <f>+Tabela13[[#This Row],[Colunas15]]</f>
        <v>1</v>
      </c>
      <c r="EP35" s="63">
        <f>+Tabela13[[#This Row],[Colunas15]]</f>
        <v>1</v>
      </c>
      <c r="EQ35" s="63">
        <f>+Tabela13[[#This Row],[Colunas15]]</f>
        <v>1</v>
      </c>
      <c r="ER35" s="63">
        <f>+Tabela13[[#This Row],[Colunas15]]</f>
        <v>1</v>
      </c>
      <c r="ES35" s="63">
        <f>+Tabela13[[#This Row],[Colunas15]]</f>
        <v>1</v>
      </c>
      <c r="ET35" s="63">
        <f>+Tabela13[[#This Row],[Colunas15]]</f>
        <v>1</v>
      </c>
      <c r="EU35" s="63">
        <f>+Tabela13[[#This Row],[Colunas15]]</f>
        <v>1</v>
      </c>
      <c r="EV35" s="63">
        <f>+Tabela13[[#This Row],[Colunas15]]</f>
        <v>1</v>
      </c>
      <c r="EW35" s="63">
        <f>+Tabela13[[#This Row],[Colunas15]]</f>
        <v>1</v>
      </c>
      <c r="EX35" s="63">
        <f>+Tabela13[[#This Row],[Colunas15]]</f>
        <v>1</v>
      </c>
      <c r="EY35" s="63">
        <f>+Tabela13[[#This Row],[Colunas15]]</f>
        <v>1</v>
      </c>
      <c r="EZ35" s="63">
        <f>+Tabela13[[#This Row],[Colunas15]]</f>
        <v>1</v>
      </c>
      <c r="FA35" s="63">
        <f>+Tabela13[[#This Row],[Colunas15]]</f>
        <v>1</v>
      </c>
      <c r="FB35" s="63">
        <f>+Tabela13[[#This Row],[Colunas15]]</f>
        <v>1</v>
      </c>
      <c r="FC35" s="63">
        <f>+Tabela13[[#This Row],[Colunas15]]</f>
        <v>1</v>
      </c>
      <c r="FD35" s="63">
        <f>+Tabela13[[#This Row],[Colunas15]]</f>
        <v>1</v>
      </c>
      <c r="FE35" s="63">
        <f>+Tabela13[[#This Row],[Colunas15]]</f>
        <v>1</v>
      </c>
      <c r="FF35" s="63">
        <f>+Tabela13[[#This Row],[Colunas15]]</f>
        <v>1</v>
      </c>
      <c r="FG35" s="63">
        <f>+Tabela13[[#This Row],[Colunas15]]</f>
        <v>1</v>
      </c>
      <c r="FH35" s="63">
        <f>+Tabela13[[#This Row],[Colunas15]]</f>
        <v>1</v>
      </c>
      <c r="FI35" s="63">
        <f>+Tabela13[[#This Row],[Colunas15]]</f>
        <v>1</v>
      </c>
      <c r="FJ35" s="63">
        <f>+Tabela13[[#This Row],[Colunas15]]</f>
        <v>1</v>
      </c>
      <c r="FK35" s="63">
        <f>+Tabela13[[#This Row],[Colunas15]]</f>
        <v>1</v>
      </c>
      <c r="FL35" s="63">
        <f>+Tabela13[[#This Row],[Colunas15]]</f>
        <v>1</v>
      </c>
      <c r="FM35" s="63">
        <f>+Tabela13[[#This Row],[Colunas15]]</f>
        <v>1</v>
      </c>
      <c r="FN35" s="63">
        <f>+Tabela13[[#This Row],[Colunas15]]</f>
        <v>1</v>
      </c>
      <c r="FO35" s="63">
        <f>+Tabela13[[#This Row],[Colunas15]]</f>
        <v>1</v>
      </c>
      <c r="FP35" s="63">
        <f>+Tabela13[[#This Row],[Colunas15]]</f>
        <v>1</v>
      </c>
      <c r="FQ35" s="63">
        <f>+Tabela13[[#This Row],[Colunas15]]</f>
        <v>1</v>
      </c>
      <c r="FR35" s="63">
        <f>+Tabela13[[#This Row],[Colunas15]]</f>
        <v>1</v>
      </c>
      <c r="FS35" s="63">
        <f>+Tabela13[[#This Row],[Colunas15]]</f>
        <v>1</v>
      </c>
      <c r="FT35" s="63">
        <f>+Tabela13[[#This Row],[Colunas15]]</f>
        <v>1</v>
      </c>
      <c r="FU35" s="63">
        <f>+Tabela13[[#This Row],[Colunas15]]</f>
        <v>1</v>
      </c>
      <c r="FV35" s="63">
        <f>+Tabela13[[#This Row],[Colunas15]]</f>
        <v>1</v>
      </c>
      <c r="FW35" s="63">
        <f>+Tabela13[[#This Row],[Colunas15]]</f>
        <v>1</v>
      </c>
      <c r="FX35" s="63">
        <f>+Tabela13[[#This Row],[Colunas15]]</f>
        <v>1</v>
      </c>
      <c r="FY35" s="63">
        <f>+Tabela13[[#This Row],[Colunas15]]</f>
        <v>1</v>
      </c>
      <c r="FZ35" s="63">
        <f>+Tabela13[[#This Row],[Colunas15]]</f>
        <v>1</v>
      </c>
      <c r="GA35" s="63">
        <f>+Tabela13[[#This Row],[Colunas15]]</f>
        <v>1</v>
      </c>
      <c r="GB35" s="63">
        <f>+Tabela13[[#This Row],[Colunas15]]</f>
        <v>1</v>
      </c>
      <c r="GC35" s="63">
        <f>+Tabela13[[#This Row],[Colunas15]]</f>
        <v>1</v>
      </c>
      <c r="GD35" s="63">
        <f>+Tabela13[[#This Row],[Colunas15]]</f>
        <v>1</v>
      </c>
      <c r="GE35" s="63">
        <f>+Tabela13[[#This Row],[Colunas15]]</f>
        <v>1</v>
      </c>
      <c r="GF35" s="63">
        <f>+Tabela13[[#This Row],[Colunas15]]</f>
        <v>1</v>
      </c>
      <c r="GG35" s="63">
        <f>+Tabela13[[#This Row],[Colunas15]]</f>
        <v>1</v>
      </c>
      <c r="GH35" s="63">
        <f>+Tabela13[[#This Row],[Colunas15]]</f>
        <v>1</v>
      </c>
      <c r="GI35" s="63">
        <f>+Tabela13[[#This Row],[Colunas15]]</f>
        <v>1</v>
      </c>
      <c r="GJ35" s="63">
        <f>+Tabela13[[#This Row],[Colunas15]]</f>
        <v>1</v>
      </c>
      <c r="GK35" s="63">
        <f>+Tabela13[[#This Row],[Colunas15]]</f>
        <v>1</v>
      </c>
      <c r="GL35" s="63">
        <f>+Tabela13[[#This Row],[Colunas15]]</f>
        <v>1</v>
      </c>
      <c r="GM35" s="63">
        <f>+Tabela13[[#This Row],[Colunas15]]</f>
        <v>1</v>
      </c>
      <c r="GN35" s="63">
        <f>+Tabela13[[#This Row],[Colunas15]]</f>
        <v>1</v>
      </c>
      <c r="GO35" s="63">
        <f>+Tabela13[[#This Row],[Colunas15]]</f>
        <v>1</v>
      </c>
      <c r="GP35" s="63">
        <f>+Tabela13[[#This Row],[Colunas15]]</f>
        <v>1</v>
      </c>
      <c r="GQ35" s="63">
        <f>+Tabela13[[#This Row],[Colunas15]]</f>
        <v>1</v>
      </c>
      <c r="GR35" s="63">
        <f>+Tabela13[[#This Row],[Colunas15]]</f>
        <v>1</v>
      </c>
      <c r="GS35" s="63">
        <f>+Tabela13[[#This Row],[Colunas15]]</f>
        <v>1</v>
      </c>
      <c r="GT35" s="63">
        <f>+Tabela13[[#This Row],[Colunas15]]</f>
        <v>1</v>
      </c>
      <c r="GU35" s="63">
        <f>+Tabela13[[#This Row],[Colunas15]]</f>
        <v>1</v>
      </c>
      <c r="GV35" s="63">
        <f>+Tabela13[[#This Row],[Colunas15]]</f>
        <v>1</v>
      </c>
      <c r="GW35" s="63">
        <f>+Tabela13[[#This Row],[Colunas15]]</f>
        <v>1</v>
      </c>
      <c r="GX35" s="63">
        <f>+Tabela13[[#This Row],[Colunas15]]</f>
        <v>1</v>
      </c>
      <c r="GY35" s="63">
        <f>+Tabela13[[#This Row],[Colunas15]]</f>
        <v>1</v>
      </c>
      <c r="GZ35" s="63">
        <f>+Tabela13[[#This Row],[Colunas15]]</f>
        <v>1</v>
      </c>
      <c r="HA35" s="63">
        <f>+Tabela13[[#This Row],[Colunas15]]</f>
        <v>1</v>
      </c>
      <c r="HB35" s="63">
        <f>+Tabela13[[#This Row],[Colunas15]]</f>
        <v>1</v>
      </c>
      <c r="HC35" s="63">
        <f>+Tabela13[[#This Row],[Colunas15]]</f>
        <v>1</v>
      </c>
      <c r="HD35" s="63">
        <f>+Tabela13[[#This Row],[Colunas15]]</f>
        <v>1</v>
      </c>
      <c r="HE35" s="63">
        <f>+Tabela13[[#This Row],[Colunas15]]</f>
        <v>1</v>
      </c>
      <c r="HF35" s="63">
        <f>+Tabela13[[#This Row],[Colunas15]]</f>
        <v>1</v>
      </c>
      <c r="HG35" s="63">
        <f>+Tabela13[[#This Row],[Colunas15]]</f>
        <v>1</v>
      </c>
      <c r="HH35" s="63">
        <f>+Tabela13[[#This Row],[Colunas15]]</f>
        <v>1</v>
      </c>
      <c r="HI35" s="63">
        <f>+Tabela13[[#This Row],[Colunas15]]</f>
        <v>1</v>
      </c>
      <c r="HJ35" s="63">
        <f>+Tabela13[[#This Row],[Colunas15]]</f>
        <v>1</v>
      </c>
      <c r="HK35" s="63">
        <f>+Tabela13[[#This Row],[Colunas15]]</f>
        <v>1</v>
      </c>
      <c r="HL35" s="63">
        <f>+Tabela13[[#This Row],[Colunas15]]</f>
        <v>1</v>
      </c>
      <c r="HM35" s="63">
        <f>+Tabela13[[#This Row],[Colunas15]]</f>
        <v>1</v>
      </c>
      <c r="HN35" s="63">
        <f>+Tabela13[[#This Row],[Colunas15]]</f>
        <v>1</v>
      </c>
      <c r="HO35" s="63">
        <f>+Tabela13[[#This Row],[Colunas15]]</f>
        <v>1</v>
      </c>
      <c r="HP35" s="63">
        <f>+Tabela13[[#This Row],[Colunas15]]</f>
        <v>1</v>
      </c>
      <c r="HQ35" s="63">
        <f>+Tabela13[[#This Row],[Colunas15]]</f>
        <v>1</v>
      </c>
      <c r="HR35" s="63">
        <f>+Tabela13[[#This Row],[Colunas15]]</f>
        <v>1</v>
      </c>
      <c r="HS35" s="63">
        <f>+Tabela13[[#This Row],[Colunas15]]</f>
        <v>1</v>
      </c>
      <c r="HT35" s="63">
        <f>+Tabela13[[#This Row],[Colunas15]]</f>
        <v>1</v>
      </c>
      <c r="HU35" s="63">
        <f>+Tabela13[[#This Row],[Colunas15]]</f>
        <v>1</v>
      </c>
      <c r="HV35" s="63">
        <f>+Tabela13[[#This Row],[Colunas15]]</f>
        <v>1</v>
      </c>
      <c r="HW35" s="63">
        <f>+Tabela13[[#This Row],[Colunas15]]</f>
        <v>1</v>
      </c>
      <c r="HX35" s="63">
        <f>+Tabela13[[#This Row],[Colunas15]]</f>
        <v>1</v>
      </c>
      <c r="HY35" s="63">
        <f>+Tabela13[[#This Row],[Colunas15]]</f>
        <v>1</v>
      </c>
      <c r="HZ35" s="63">
        <f>+Tabela13[[#This Row],[Colunas15]]</f>
        <v>1</v>
      </c>
      <c r="IA35" s="63">
        <f>+Tabela13[[#This Row],[Colunas15]]</f>
        <v>1</v>
      </c>
      <c r="IB35" s="63">
        <f>+Tabela13[[#This Row],[Colunas15]]</f>
        <v>1</v>
      </c>
      <c r="IC35" s="63">
        <f>+Tabela13[[#This Row],[Colunas15]]</f>
        <v>1</v>
      </c>
      <c r="ID35" s="63">
        <f>+Tabela13[[#This Row],[Colunas15]]</f>
        <v>1</v>
      </c>
      <c r="IE35" s="63">
        <f>+Tabela13[[#This Row],[Colunas15]]</f>
        <v>1</v>
      </c>
      <c r="IF35" s="63">
        <f>+Tabela13[[#This Row],[Colunas15]]</f>
        <v>1</v>
      </c>
      <c r="IG35" s="63">
        <f>+Tabela13[[#This Row],[Colunas15]]</f>
        <v>1</v>
      </c>
      <c r="IH35" s="63">
        <f>+Tabela13[[#This Row],[Colunas15]]</f>
        <v>1</v>
      </c>
      <c r="II35" s="63">
        <f>+Tabela13[[#This Row],[Colunas15]]</f>
        <v>1</v>
      </c>
      <c r="IJ35" s="63">
        <f>+Tabela13[[#This Row],[Colunas15]]</f>
        <v>1</v>
      </c>
      <c r="IK35" s="63">
        <f>+Tabela13[[#This Row],[Colunas15]]</f>
        <v>1</v>
      </c>
      <c r="IL35" s="63">
        <f>+Tabela13[[#This Row],[Colunas15]]</f>
        <v>1</v>
      </c>
    </row>
    <row r="36" spans="1:246" s="34" customFormat="1" x14ac:dyDescent="0.2">
      <c r="A36" s="128"/>
      <c r="B36" s="66" t="s">
        <v>388</v>
      </c>
      <c r="C36" s="67" t="s">
        <v>384</v>
      </c>
      <c r="D36" s="68" t="s">
        <v>389</v>
      </c>
      <c r="E36" s="68">
        <v>15</v>
      </c>
      <c r="F36" s="37"/>
      <c r="G36" s="67">
        <f>+Tabela13[[#This Row],[Colunas8]]</f>
        <v>15</v>
      </c>
      <c r="H36" s="67">
        <f>+Tabela13[[#This Row],[Colunas8]]</f>
        <v>15</v>
      </c>
      <c r="I36" s="67">
        <f>+Tabela13[[#This Row],[Colunas8]]</f>
        <v>15</v>
      </c>
      <c r="J36" s="67">
        <f>+Tabela13[[#This Row],[Colunas8]]</f>
        <v>15</v>
      </c>
      <c r="K36" s="67">
        <f>+Tabela13[[#This Row],[Colunas8]]</f>
        <v>15</v>
      </c>
      <c r="L36" s="67">
        <f>+Tabela13[[#This Row],[Colunas8]]</f>
        <v>15</v>
      </c>
      <c r="M36" s="67">
        <f>+Tabela13[[#This Row],[Colunas8]]</f>
        <v>15</v>
      </c>
      <c r="N36" s="67">
        <f>+Tabela13[[#This Row],[Colunas8]]</f>
        <v>15</v>
      </c>
      <c r="O36" s="67">
        <f>+Tabela13[[#This Row],[Colunas8]]</f>
        <v>15</v>
      </c>
      <c r="P36" s="67">
        <f>+Tabela13[[#This Row],[Colunas8]]</f>
        <v>15</v>
      </c>
      <c r="Q36" s="67">
        <f>+Tabela13[[#This Row],[Colunas8]]</f>
        <v>15</v>
      </c>
      <c r="R36" s="67">
        <f>+Tabela13[[#This Row],[Colunas8]]</f>
        <v>15</v>
      </c>
      <c r="S36" s="67">
        <f>+Tabela13[[#This Row],[Colunas8]]</f>
        <v>15</v>
      </c>
      <c r="T36" s="67">
        <f>+Tabela13[[#This Row],[Colunas8]]</f>
        <v>15</v>
      </c>
      <c r="U36" s="67">
        <f>+Tabela13[[#This Row],[Colunas8]]</f>
        <v>15</v>
      </c>
      <c r="V36" s="67">
        <f>+Tabela13[[#This Row],[Colunas8]]</f>
        <v>15</v>
      </c>
      <c r="W36" s="67">
        <f>+Tabela13[[#This Row],[Colunas8]]</f>
        <v>15</v>
      </c>
      <c r="X36" s="67">
        <f>+Tabela13[[#This Row],[Colunas8]]</f>
        <v>15</v>
      </c>
      <c r="Y36" s="67">
        <f>+Tabela13[[#This Row],[Colunas8]]</f>
        <v>15</v>
      </c>
      <c r="Z36" s="67">
        <f>+Tabela13[[#This Row],[Colunas8]]</f>
        <v>15</v>
      </c>
      <c r="AA36" s="67">
        <f>+Tabela13[[#This Row],[Colunas8]]</f>
        <v>15</v>
      </c>
      <c r="AB36" s="67">
        <f>+Tabela13[[#This Row],[Colunas8]]</f>
        <v>15</v>
      </c>
      <c r="AC36" s="67">
        <f>+Tabela13[[#This Row],[Colunas8]]</f>
        <v>15</v>
      </c>
      <c r="AD36" s="67">
        <f>+Tabela13[[#This Row],[Colunas8]]</f>
        <v>15</v>
      </c>
      <c r="AE36" s="67">
        <f>+Tabela13[[#This Row],[Colunas8]]</f>
        <v>15</v>
      </c>
      <c r="AF36" s="67">
        <f>+Tabela13[[#This Row],[Colunas8]]</f>
        <v>15</v>
      </c>
      <c r="AG36" s="67">
        <f>+Tabela13[[#This Row],[Colunas8]]</f>
        <v>15</v>
      </c>
      <c r="AH36" s="67">
        <f>+Tabela13[[#This Row],[Colunas8]]</f>
        <v>15</v>
      </c>
      <c r="AI36" s="67">
        <f>+Tabela13[[#This Row],[Colunas8]]</f>
        <v>15</v>
      </c>
      <c r="AJ36" s="67">
        <f>+Tabela13[[#This Row],[Colunas8]]</f>
        <v>15</v>
      </c>
      <c r="AK36" s="67">
        <f>+Tabela13[[#This Row],[Colunas8]]</f>
        <v>15</v>
      </c>
      <c r="AL36" s="67">
        <f>+Tabela13[[#This Row],[Colunas8]]</f>
        <v>15</v>
      </c>
      <c r="AM36" s="67">
        <f>+Tabela13[[#This Row],[Colunas8]]</f>
        <v>15</v>
      </c>
      <c r="AN36" s="67">
        <f>+Tabela13[[#This Row],[Colunas8]]</f>
        <v>15</v>
      </c>
      <c r="AO36" s="67">
        <f>+Tabela13[[#This Row],[Colunas8]]</f>
        <v>15</v>
      </c>
      <c r="AP36" s="67">
        <f>+Tabela13[[#This Row],[Colunas8]]</f>
        <v>15</v>
      </c>
      <c r="AQ36" s="67">
        <f>+Tabela13[[#This Row],[Colunas8]]</f>
        <v>15</v>
      </c>
      <c r="AR36" s="67">
        <f>+Tabela13[[#This Row],[Colunas8]]</f>
        <v>15</v>
      </c>
      <c r="AS36" s="67">
        <f>+Tabela13[[#This Row],[Colunas8]]</f>
        <v>15</v>
      </c>
      <c r="AT36" s="67">
        <f>+Tabela13[[#This Row],[Colunas8]]</f>
        <v>15</v>
      </c>
      <c r="AU36" s="67">
        <f>+Tabela13[[#This Row],[Colunas8]]</f>
        <v>15</v>
      </c>
      <c r="AV36" s="67">
        <f>+Tabela13[[#This Row],[Colunas8]]</f>
        <v>15</v>
      </c>
      <c r="AW36" s="67">
        <f>+Tabela13[[#This Row],[Colunas8]]</f>
        <v>15</v>
      </c>
      <c r="AX36" s="67">
        <f>+Tabela13[[#This Row],[Colunas8]]</f>
        <v>15</v>
      </c>
      <c r="AY36" s="67">
        <f>+Tabela13[[#This Row],[Colunas8]]</f>
        <v>15</v>
      </c>
      <c r="AZ36" s="67">
        <f>+Tabela13[[#This Row],[Colunas8]]</f>
        <v>15</v>
      </c>
      <c r="BA36" s="67">
        <f>+Tabela13[[#This Row],[Colunas8]]</f>
        <v>15</v>
      </c>
      <c r="BB36" s="67">
        <f>+Tabela13[[#This Row],[Colunas8]]</f>
        <v>15</v>
      </c>
      <c r="BC36" s="67">
        <f>+Tabela13[[#This Row],[Colunas8]]</f>
        <v>15</v>
      </c>
      <c r="BD36" s="67">
        <f>+Tabela13[[#This Row],[Colunas8]]</f>
        <v>15</v>
      </c>
      <c r="BE36" s="67">
        <f>+Tabela13[[#This Row],[Colunas8]]</f>
        <v>15</v>
      </c>
      <c r="BF36" s="67">
        <f>+Tabela13[[#This Row],[Colunas8]]</f>
        <v>15</v>
      </c>
      <c r="BG36" s="67">
        <f>+Tabela13[[#This Row],[Colunas8]]</f>
        <v>15</v>
      </c>
      <c r="BH36" s="67">
        <f>+Tabela13[[#This Row],[Colunas8]]</f>
        <v>15</v>
      </c>
      <c r="BI36" s="67">
        <f>+Tabela13[[#This Row],[Colunas8]]</f>
        <v>15</v>
      </c>
      <c r="BJ36" s="67">
        <f>+Tabela13[[#This Row],[Colunas8]]</f>
        <v>15</v>
      </c>
      <c r="BK36" s="67">
        <f>+Tabela13[[#This Row],[Colunas8]]</f>
        <v>15</v>
      </c>
      <c r="BL36" s="67">
        <f>+Tabela13[[#This Row],[Colunas8]]</f>
        <v>15</v>
      </c>
      <c r="BM36" s="67">
        <f>+Tabela13[[#This Row],[Colunas8]]</f>
        <v>15</v>
      </c>
      <c r="BN36" s="67">
        <f>+Tabela13[[#This Row],[Colunas8]]</f>
        <v>15</v>
      </c>
      <c r="BO36" s="67">
        <f>+Tabela13[[#This Row],[Colunas8]]</f>
        <v>15</v>
      </c>
      <c r="BP36" s="67">
        <f>+Tabela13[[#This Row],[Colunas8]]</f>
        <v>15</v>
      </c>
      <c r="BQ36" s="67">
        <f>+Tabela13[[#This Row],[Colunas8]]</f>
        <v>15</v>
      </c>
      <c r="BR36" s="67">
        <f>+Tabela13[[#This Row],[Colunas8]]</f>
        <v>15</v>
      </c>
      <c r="BS36" s="67">
        <f>+Tabela13[[#This Row],[Colunas8]]</f>
        <v>15</v>
      </c>
      <c r="BT36" s="67">
        <f>+Tabela13[[#This Row],[Colunas8]]</f>
        <v>15</v>
      </c>
      <c r="BU36" s="67">
        <f>+Tabela13[[#This Row],[Colunas8]]</f>
        <v>15</v>
      </c>
      <c r="BV36" s="67">
        <f>+Tabela13[[#This Row],[Colunas8]]</f>
        <v>15</v>
      </c>
      <c r="BW36" s="67">
        <f>+Tabela13[[#This Row],[Colunas8]]</f>
        <v>15</v>
      </c>
      <c r="BX36" s="67">
        <f>+Tabela13[[#This Row],[Colunas8]]</f>
        <v>15</v>
      </c>
      <c r="BY36" s="67">
        <f>+Tabela13[[#This Row],[Colunas8]]</f>
        <v>15</v>
      </c>
      <c r="BZ36" s="67">
        <f>+Tabela13[[#This Row],[Colunas8]]</f>
        <v>15</v>
      </c>
      <c r="CA36" s="67">
        <v>20</v>
      </c>
      <c r="CB36" s="67">
        <v>20</v>
      </c>
      <c r="CC36" s="67">
        <v>20</v>
      </c>
      <c r="CD36" s="67">
        <v>20</v>
      </c>
      <c r="CE36" s="67">
        <v>20</v>
      </c>
      <c r="CF36" s="67">
        <v>20</v>
      </c>
      <c r="CG36" s="67">
        <v>20</v>
      </c>
      <c r="CH36" s="67">
        <v>20</v>
      </c>
      <c r="CI36" s="67">
        <v>20</v>
      </c>
      <c r="CJ36" s="67">
        <v>20</v>
      </c>
      <c r="CK36" s="67">
        <v>20</v>
      </c>
      <c r="CL36" s="67">
        <v>20</v>
      </c>
      <c r="CM36" s="67">
        <v>20</v>
      </c>
      <c r="CN36" s="67">
        <v>20</v>
      </c>
      <c r="CO36" s="67">
        <v>20</v>
      </c>
      <c r="CP36" s="67">
        <v>20</v>
      </c>
      <c r="CQ36" s="67">
        <v>20</v>
      </c>
      <c r="CR36" s="67">
        <v>20</v>
      </c>
      <c r="CS36" s="67">
        <v>20</v>
      </c>
      <c r="CT36" s="67">
        <v>20</v>
      </c>
      <c r="CU36" s="67">
        <v>20</v>
      </c>
      <c r="CV36" s="67">
        <v>20</v>
      </c>
      <c r="CW36" s="67">
        <v>20</v>
      </c>
      <c r="CX36" s="67">
        <v>20</v>
      </c>
      <c r="CY36" s="67">
        <v>20</v>
      </c>
      <c r="CZ36" s="67">
        <v>20</v>
      </c>
      <c r="DA36" s="67">
        <v>20</v>
      </c>
      <c r="DB36" s="67">
        <v>20</v>
      </c>
      <c r="DC36" s="67">
        <v>20</v>
      </c>
      <c r="DD36" s="67">
        <v>20</v>
      </c>
      <c r="DE36" s="67">
        <v>20</v>
      </c>
      <c r="DF36" s="67">
        <v>20</v>
      </c>
      <c r="DG36" s="67">
        <v>20</v>
      </c>
      <c r="DH36" s="67">
        <v>20</v>
      </c>
      <c r="DI36" s="67">
        <v>20</v>
      </c>
      <c r="DJ36" s="67">
        <v>20</v>
      </c>
      <c r="DK36" s="67">
        <v>20</v>
      </c>
      <c r="DL36" s="67">
        <v>20</v>
      </c>
      <c r="DM36" s="67">
        <v>20</v>
      </c>
      <c r="DN36" s="67">
        <v>20</v>
      </c>
      <c r="DO36" s="67">
        <v>20</v>
      </c>
      <c r="DP36" s="67">
        <v>20</v>
      </c>
      <c r="DQ36" s="67">
        <v>20</v>
      </c>
      <c r="DR36" s="67">
        <v>20</v>
      </c>
      <c r="DS36" s="67">
        <v>20</v>
      </c>
      <c r="DT36" s="67">
        <v>20</v>
      </c>
      <c r="DU36" s="67">
        <v>20</v>
      </c>
      <c r="DV36" s="67">
        <v>20</v>
      </c>
      <c r="DW36" s="67">
        <v>20</v>
      </c>
      <c r="DX36" s="67">
        <v>20</v>
      </c>
      <c r="DY36" s="67">
        <v>20</v>
      </c>
      <c r="DZ36" s="67">
        <v>20</v>
      </c>
      <c r="EA36" s="67">
        <v>20</v>
      </c>
      <c r="EB36" s="67">
        <v>20</v>
      </c>
      <c r="EC36" s="67">
        <v>20</v>
      </c>
      <c r="ED36" s="67">
        <v>20</v>
      </c>
      <c r="EE36" s="67">
        <v>20</v>
      </c>
      <c r="EF36" s="67">
        <v>20</v>
      </c>
      <c r="EG36" s="67">
        <v>20</v>
      </c>
      <c r="EH36" s="67">
        <v>20</v>
      </c>
      <c r="EI36" s="67">
        <v>20</v>
      </c>
      <c r="EJ36" s="67">
        <v>20</v>
      </c>
      <c r="EK36" s="67">
        <v>20</v>
      </c>
      <c r="EL36" s="67">
        <v>20</v>
      </c>
      <c r="EM36" s="67">
        <v>20</v>
      </c>
      <c r="EN36" s="67">
        <v>20</v>
      </c>
      <c r="EO36" s="67">
        <v>20</v>
      </c>
      <c r="EP36" s="67">
        <v>20</v>
      </c>
      <c r="EQ36" s="67">
        <v>20</v>
      </c>
      <c r="ER36" s="67">
        <v>20</v>
      </c>
      <c r="ES36" s="67">
        <v>20</v>
      </c>
      <c r="ET36" s="67">
        <v>20</v>
      </c>
      <c r="EU36" s="67">
        <v>20</v>
      </c>
      <c r="EV36" s="67">
        <v>20</v>
      </c>
      <c r="EW36" s="67">
        <v>20</v>
      </c>
      <c r="EX36" s="67">
        <v>20</v>
      </c>
      <c r="EY36" s="67">
        <v>20</v>
      </c>
      <c r="EZ36" s="67">
        <v>20</v>
      </c>
      <c r="FA36" s="67">
        <v>20</v>
      </c>
      <c r="FB36" s="67">
        <v>20</v>
      </c>
      <c r="FC36" s="67">
        <v>20</v>
      </c>
      <c r="FD36" s="67">
        <v>20</v>
      </c>
      <c r="FE36" s="67">
        <v>20</v>
      </c>
      <c r="FF36" s="67">
        <v>20</v>
      </c>
      <c r="FG36" s="67">
        <v>20</v>
      </c>
      <c r="FH36" s="67">
        <v>20</v>
      </c>
      <c r="FI36" s="67">
        <v>20</v>
      </c>
      <c r="FJ36" s="67">
        <v>20</v>
      </c>
      <c r="FK36" s="67">
        <v>20</v>
      </c>
      <c r="FL36" s="67">
        <v>20</v>
      </c>
      <c r="FM36" s="67">
        <v>20</v>
      </c>
      <c r="FN36" s="67">
        <v>20</v>
      </c>
      <c r="FO36" s="67">
        <v>20</v>
      </c>
      <c r="FP36" s="67">
        <v>20</v>
      </c>
      <c r="FQ36" s="67">
        <v>20</v>
      </c>
      <c r="FR36" s="67">
        <v>20</v>
      </c>
      <c r="FS36" s="67">
        <v>20</v>
      </c>
      <c r="FT36" s="67">
        <v>20</v>
      </c>
      <c r="FU36" s="67">
        <v>20</v>
      </c>
      <c r="FV36" s="67">
        <v>20</v>
      </c>
      <c r="FW36" s="67">
        <v>20</v>
      </c>
      <c r="FX36" s="67">
        <v>20</v>
      </c>
      <c r="FY36" s="67">
        <v>20</v>
      </c>
      <c r="FZ36" s="67">
        <v>20</v>
      </c>
      <c r="GA36" s="67">
        <v>20</v>
      </c>
      <c r="GB36" s="67">
        <v>20</v>
      </c>
      <c r="GC36" s="67">
        <v>20</v>
      </c>
      <c r="GD36" s="67">
        <v>20</v>
      </c>
      <c r="GE36" s="67">
        <v>20</v>
      </c>
      <c r="GF36" s="67">
        <v>20</v>
      </c>
      <c r="GG36" s="67">
        <v>20</v>
      </c>
      <c r="GH36" s="67">
        <v>20</v>
      </c>
      <c r="GI36" s="67">
        <v>20</v>
      </c>
      <c r="GJ36" s="67">
        <v>20</v>
      </c>
      <c r="GK36" s="67">
        <v>20</v>
      </c>
      <c r="GL36" s="67">
        <v>20</v>
      </c>
      <c r="GM36" s="67">
        <v>20</v>
      </c>
      <c r="GN36" s="67">
        <v>20</v>
      </c>
      <c r="GO36" s="67">
        <v>20</v>
      </c>
      <c r="GP36" s="67">
        <v>20</v>
      </c>
      <c r="GQ36" s="67">
        <v>20</v>
      </c>
      <c r="GR36" s="67">
        <v>20</v>
      </c>
      <c r="GS36" s="67">
        <v>20</v>
      </c>
      <c r="GT36" s="67">
        <v>20</v>
      </c>
      <c r="GU36" s="67">
        <v>20</v>
      </c>
      <c r="GV36" s="67">
        <v>20</v>
      </c>
      <c r="GW36" s="67">
        <v>20</v>
      </c>
      <c r="GX36" s="67">
        <v>20</v>
      </c>
      <c r="GY36" s="67">
        <v>20</v>
      </c>
      <c r="GZ36" s="67">
        <v>20</v>
      </c>
      <c r="HA36" s="67">
        <v>20</v>
      </c>
      <c r="HB36" s="67">
        <v>20</v>
      </c>
      <c r="HC36" s="67">
        <v>20</v>
      </c>
      <c r="HD36" s="67">
        <v>20</v>
      </c>
      <c r="HE36" s="67">
        <v>20</v>
      </c>
      <c r="HF36" s="67">
        <v>20</v>
      </c>
      <c r="HG36" s="67">
        <v>20</v>
      </c>
      <c r="HH36" s="67">
        <v>20</v>
      </c>
      <c r="HI36" s="67">
        <v>20</v>
      </c>
      <c r="HJ36" s="67">
        <v>20</v>
      </c>
      <c r="HK36" s="67">
        <v>20</v>
      </c>
      <c r="HL36" s="67">
        <v>20</v>
      </c>
      <c r="HM36" s="67">
        <v>20</v>
      </c>
      <c r="HN36" s="67">
        <v>20</v>
      </c>
      <c r="HO36" s="67">
        <v>20</v>
      </c>
      <c r="HP36" s="67">
        <v>20</v>
      </c>
      <c r="HQ36" s="67">
        <v>20</v>
      </c>
      <c r="HR36" s="67">
        <v>20</v>
      </c>
      <c r="HS36" s="67">
        <v>20</v>
      </c>
      <c r="HT36" s="67">
        <v>20</v>
      </c>
      <c r="HU36" s="67">
        <v>20</v>
      </c>
      <c r="HV36" s="67">
        <v>20</v>
      </c>
      <c r="HW36" s="67">
        <v>20</v>
      </c>
      <c r="HX36" s="67">
        <v>20</v>
      </c>
      <c r="HY36" s="67">
        <v>20</v>
      </c>
      <c r="HZ36" s="67">
        <v>20</v>
      </c>
      <c r="IA36" s="67">
        <v>20</v>
      </c>
      <c r="IB36" s="67">
        <v>20</v>
      </c>
      <c r="IC36" s="67">
        <v>20</v>
      </c>
      <c r="ID36" s="67">
        <v>20</v>
      </c>
      <c r="IE36" s="67">
        <v>20</v>
      </c>
      <c r="IF36" s="67">
        <v>20</v>
      </c>
      <c r="IG36" s="67">
        <v>20</v>
      </c>
      <c r="IH36" s="67">
        <v>20</v>
      </c>
      <c r="II36" s="67">
        <v>20</v>
      </c>
      <c r="IJ36" s="67">
        <v>20</v>
      </c>
      <c r="IK36" s="67">
        <v>20</v>
      </c>
      <c r="IL36" s="67">
        <v>20</v>
      </c>
    </row>
    <row r="37" spans="1:246" s="34" customFormat="1" x14ac:dyDescent="0.2">
      <c r="A37" s="128"/>
      <c r="B37" s="69" t="s">
        <v>390</v>
      </c>
      <c r="C37" s="63" t="s">
        <v>384</v>
      </c>
      <c r="D37" s="64" t="s">
        <v>391</v>
      </c>
      <c r="E37" s="64">
        <v>5</v>
      </c>
      <c r="F37" s="37"/>
      <c r="G37" s="63">
        <f>+Tabela13[[#This Row],[Colunas8]]</f>
        <v>5</v>
      </c>
      <c r="H37" s="63">
        <f>+Tabela13[[#This Row],[Colunas15]]</f>
        <v>5</v>
      </c>
      <c r="I37" s="63">
        <f>+Tabela13[[#This Row],[Colunas15]]</f>
        <v>5</v>
      </c>
      <c r="J37" s="63">
        <f>+Tabela13[[#This Row],[Colunas15]]</f>
        <v>5</v>
      </c>
      <c r="K37" s="63">
        <f>+Tabela13[[#This Row],[Colunas15]]</f>
        <v>5</v>
      </c>
      <c r="L37" s="63">
        <f>+Tabela13[[#This Row],[Colunas15]]</f>
        <v>5</v>
      </c>
      <c r="M37" s="63">
        <v>6</v>
      </c>
      <c r="N37" s="63">
        <v>6</v>
      </c>
      <c r="O37" s="63">
        <v>6</v>
      </c>
      <c r="P37" s="63">
        <v>6</v>
      </c>
      <c r="Q37" s="63">
        <v>6</v>
      </c>
      <c r="R37" s="63">
        <v>6</v>
      </c>
      <c r="S37" s="63">
        <v>6</v>
      </c>
      <c r="T37" s="63">
        <v>6</v>
      </c>
      <c r="U37" s="63">
        <v>6</v>
      </c>
      <c r="V37" s="63">
        <v>6</v>
      </c>
      <c r="W37" s="63">
        <v>6</v>
      </c>
      <c r="X37" s="63">
        <v>6</v>
      </c>
      <c r="Y37" s="63">
        <v>6</v>
      </c>
      <c r="Z37" s="63">
        <v>6</v>
      </c>
      <c r="AA37" s="63">
        <v>6</v>
      </c>
      <c r="AB37" s="63">
        <v>6</v>
      </c>
      <c r="AC37" s="63">
        <v>6</v>
      </c>
      <c r="AD37" s="63">
        <v>6</v>
      </c>
      <c r="AE37" s="63">
        <v>6</v>
      </c>
      <c r="AF37" s="63">
        <v>6</v>
      </c>
      <c r="AG37" s="63">
        <v>6</v>
      </c>
      <c r="AH37" s="63">
        <v>6</v>
      </c>
      <c r="AI37" s="63">
        <v>6</v>
      </c>
      <c r="AJ37" s="63">
        <v>6</v>
      </c>
      <c r="AK37" s="63">
        <v>6</v>
      </c>
      <c r="AL37" s="63">
        <v>6</v>
      </c>
      <c r="AM37" s="63">
        <v>6</v>
      </c>
      <c r="AN37" s="63">
        <v>6</v>
      </c>
      <c r="AO37" s="63">
        <v>6</v>
      </c>
      <c r="AP37" s="63">
        <v>6</v>
      </c>
      <c r="AQ37" s="63">
        <v>6</v>
      </c>
      <c r="AR37" s="63">
        <v>6</v>
      </c>
      <c r="AS37" s="63">
        <v>6</v>
      </c>
      <c r="AT37" s="63">
        <v>7</v>
      </c>
      <c r="AU37" s="63">
        <v>7</v>
      </c>
      <c r="AV37" s="63">
        <v>7</v>
      </c>
      <c r="AW37" s="63">
        <v>7</v>
      </c>
      <c r="AX37" s="63">
        <v>7</v>
      </c>
      <c r="AY37" s="63">
        <v>7</v>
      </c>
      <c r="AZ37" s="63">
        <v>7</v>
      </c>
      <c r="BA37" s="63">
        <v>7</v>
      </c>
      <c r="BB37" s="63">
        <v>7</v>
      </c>
      <c r="BC37" s="63">
        <v>7</v>
      </c>
      <c r="BD37" s="63">
        <v>7</v>
      </c>
      <c r="BE37" s="63">
        <v>7</v>
      </c>
      <c r="BF37" s="63">
        <v>7</v>
      </c>
      <c r="BG37" s="63">
        <v>7</v>
      </c>
      <c r="BH37" s="63">
        <v>7</v>
      </c>
      <c r="BI37" s="63">
        <v>7</v>
      </c>
      <c r="BJ37" s="63">
        <v>7</v>
      </c>
      <c r="BK37" s="63">
        <v>7</v>
      </c>
      <c r="BL37" s="63">
        <v>7</v>
      </c>
      <c r="BM37" s="63">
        <v>7</v>
      </c>
      <c r="BN37" s="63">
        <v>7</v>
      </c>
      <c r="BO37" s="63">
        <v>7</v>
      </c>
      <c r="BP37" s="63">
        <v>7</v>
      </c>
      <c r="BQ37" s="63">
        <v>7</v>
      </c>
      <c r="BR37" s="63">
        <v>7</v>
      </c>
      <c r="BS37" s="63">
        <v>7</v>
      </c>
      <c r="BT37" s="63">
        <v>7</v>
      </c>
      <c r="BU37" s="63">
        <v>7</v>
      </c>
      <c r="BV37" s="63">
        <v>7</v>
      </c>
      <c r="BW37" s="63">
        <v>7</v>
      </c>
      <c r="BX37" s="63">
        <v>7</v>
      </c>
      <c r="BY37" s="63">
        <v>7</v>
      </c>
      <c r="BZ37" s="63">
        <v>7</v>
      </c>
      <c r="CA37" s="63">
        <v>7</v>
      </c>
      <c r="CB37" s="63">
        <v>7</v>
      </c>
      <c r="CC37" s="63">
        <v>7</v>
      </c>
      <c r="CD37" s="63">
        <v>7</v>
      </c>
      <c r="CE37" s="63">
        <v>7</v>
      </c>
      <c r="CF37" s="63">
        <v>7</v>
      </c>
      <c r="CG37" s="63">
        <v>7</v>
      </c>
      <c r="CH37" s="63">
        <v>7</v>
      </c>
      <c r="CI37" s="63">
        <v>7</v>
      </c>
      <c r="CJ37" s="63">
        <v>7</v>
      </c>
      <c r="CK37" s="63">
        <v>7</v>
      </c>
      <c r="CL37" s="63">
        <v>7</v>
      </c>
      <c r="CM37" s="63">
        <v>7</v>
      </c>
      <c r="CN37" s="63">
        <v>7</v>
      </c>
      <c r="CO37" s="63">
        <v>7</v>
      </c>
      <c r="CP37" s="63">
        <v>7</v>
      </c>
      <c r="CQ37" s="63">
        <v>7</v>
      </c>
      <c r="CR37" s="63">
        <v>7</v>
      </c>
      <c r="CS37" s="63">
        <v>7</v>
      </c>
      <c r="CT37" s="63">
        <v>7</v>
      </c>
      <c r="CU37" s="63">
        <v>7</v>
      </c>
      <c r="CV37" s="63">
        <v>7</v>
      </c>
      <c r="CW37" s="63">
        <v>7</v>
      </c>
      <c r="CX37" s="63">
        <v>7</v>
      </c>
      <c r="CY37" s="63">
        <v>7</v>
      </c>
      <c r="CZ37" s="63">
        <v>7</v>
      </c>
      <c r="DA37" s="63">
        <v>7</v>
      </c>
      <c r="DB37" s="63">
        <v>7</v>
      </c>
      <c r="DC37" s="63">
        <v>7</v>
      </c>
      <c r="DD37" s="63">
        <v>7</v>
      </c>
      <c r="DE37" s="63">
        <v>7</v>
      </c>
      <c r="DF37" s="63">
        <v>7</v>
      </c>
      <c r="DG37" s="63">
        <v>7</v>
      </c>
      <c r="DH37" s="63">
        <v>7</v>
      </c>
      <c r="DI37" s="63">
        <v>7</v>
      </c>
      <c r="DJ37" s="63">
        <v>7</v>
      </c>
      <c r="DK37" s="63">
        <v>7</v>
      </c>
      <c r="DL37" s="63">
        <v>7</v>
      </c>
      <c r="DM37" s="63">
        <v>7</v>
      </c>
      <c r="DN37" s="63">
        <v>7</v>
      </c>
      <c r="DO37" s="63">
        <v>7</v>
      </c>
      <c r="DP37" s="63">
        <v>7</v>
      </c>
      <c r="DQ37" s="63">
        <v>7</v>
      </c>
      <c r="DR37" s="63">
        <v>7</v>
      </c>
      <c r="DS37" s="63">
        <v>7</v>
      </c>
      <c r="DT37" s="63">
        <v>7</v>
      </c>
      <c r="DU37" s="63">
        <v>7</v>
      </c>
      <c r="DV37" s="63">
        <v>7</v>
      </c>
      <c r="DW37" s="63">
        <v>7</v>
      </c>
      <c r="DX37" s="63">
        <v>7</v>
      </c>
      <c r="DY37" s="63">
        <v>7</v>
      </c>
      <c r="DZ37" s="63">
        <v>7</v>
      </c>
      <c r="EA37" s="63">
        <v>7</v>
      </c>
      <c r="EB37" s="63">
        <v>7</v>
      </c>
      <c r="EC37" s="63">
        <v>7</v>
      </c>
      <c r="ED37" s="63">
        <v>7</v>
      </c>
      <c r="EE37" s="63">
        <v>7</v>
      </c>
      <c r="EF37" s="63">
        <v>7</v>
      </c>
      <c r="EG37" s="63">
        <v>7</v>
      </c>
      <c r="EH37" s="63">
        <v>7</v>
      </c>
      <c r="EI37" s="63">
        <v>7</v>
      </c>
      <c r="EJ37" s="63">
        <v>7</v>
      </c>
      <c r="EK37" s="63">
        <v>7</v>
      </c>
      <c r="EL37" s="63">
        <v>7</v>
      </c>
      <c r="EM37" s="63">
        <v>7</v>
      </c>
      <c r="EN37" s="63">
        <v>7</v>
      </c>
      <c r="EO37" s="63">
        <v>7</v>
      </c>
      <c r="EP37" s="63">
        <v>7</v>
      </c>
      <c r="EQ37" s="63">
        <v>7</v>
      </c>
      <c r="ER37" s="63">
        <v>7</v>
      </c>
      <c r="ES37" s="63">
        <v>7</v>
      </c>
      <c r="ET37" s="63">
        <v>7</v>
      </c>
      <c r="EU37" s="63">
        <v>7</v>
      </c>
      <c r="EV37" s="63">
        <v>7</v>
      </c>
      <c r="EW37" s="63">
        <v>7</v>
      </c>
      <c r="EX37" s="63">
        <v>7</v>
      </c>
      <c r="EY37" s="63">
        <v>7</v>
      </c>
      <c r="EZ37" s="63">
        <v>7</v>
      </c>
      <c r="FA37" s="63">
        <v>7</v>
      </c>
      <c r="FB37" s="63">
        <v>7</v>
      </c>
      <c r="FC37" s="63">
        <v>7</v>
      </c>
      <c r="FD37" s="63">
        <v>7</v>
      </c>
      <c r="FE37" s="63">
        <v>7</v>
      </c>
      <c r="FF37" s="63">
        <v>7</v>
      </c>
      <c r="FG37" s="63">
        <v>7</v>
      </c>
      <c r="FH37" s="63">
        <v>7</v>
      </c>
      <c r="FI37" s="63">
        <v>7</v>
      </c>
      <c r="FJ37" s="63">
        <v>7</v>
      </c>
      <c r="FK37" s="63">
        <v>7</v>
      </c>
      <c r="FL37" s="63">
        <v>7</v>
      </c>
      <c r="FM37" s="63">
        <v>7</v>
      </c>
      <c r="FN37" s="63">
        <v>7</v>
      </c>
      <c r="FO37" s="63">
        <v>7</v>
      </c>
      <c r="FP37" s="63">
        <v>7</v>
      </c>
      <c r="FQ37" s="63">
        <v>7</v>
      </c>
      <c r="FR37" s="63">
        <v>7</v>
      </c>
      <c r="FS37" s="63">
        <v>7</v>
      </c>
      <c r="FT37" s="63">
        <v>7</v>
      </c>
      <c r="FU37" s="63">
        <v>7</v>
      </c>
      <c r="FV37" s="63">
        <v>7</v>
      </c>
      <c r="FW37" s="63">
        <v>7</v>
      </c>
      <c r="FX37" s="63">
        <v>7</v>
      </c>
      <c r="FY37" s="63">
        <v>7</v>
      </c>
      <c r="FZ37" s="63">
        <v>7</v>
      </c>
      <c r="GA37" s="63">
        <v>7</v>
      </c>
      <c r="GB37" s="63">
        <v>7</v>
      </c>
      <c r="GC37" s="63">
        <v>7</v>
      </c>
      <c r="GD37" s="63">
        <v>7</v>
      </c>
      <c r="GE37" s="63">
        <v>7</v>
      </c>
      <c r="GF37" s="63">
        <v>7</v>
      </c>
      <c r="GG37" s="63">
        <v>7</v>
      </c>
      <c r="GH37" s="63">
        <v>7</v>
      </c>
      <c r="GI37" s="63">
        <v>7</v>
      </c>
      <c r="GJ37" s="63">
        <v>7</v>
      </c>
      <c r="GK37" s="63">
        <v>7</v>
      </c>
      <c r="GL37" s="63">
        <v>7</v>
      </c>
      <c r="GM37" s="63">
        <v>7</v>
      </c>
      <c r="GN37" s="63">
        <v>7</v>
      </c>
      <c r="GO37" s="63">
        <v>7</v>
      </c>
      <c r="GP37" s="63">
        <v>7</v>
      </c>
      <c r="GQ37" s="63">
        <v>7</v>
      </c>
      <c r="GR37" s="63">
        <v>7</v>
      </c>
      <c r="GS37" s="63">
        <v>7</v>
      </c>
      <c r="GT37" s="63">
        <v>7</v>
      </c>
      <c r="GU37" s="63">
        <v>7</v>
      </c>
      <c r="GV37" s="63">
        <v>7</v>
      </c>
      <c r="GW37" s="63">
        <v>7</v>
      </c>
      <c r="GX37" s="63">
        <v>7</v>
      </c>
      <c r="GY37" s="63">
        <v>7</v>
      </c>
      <c r="GZ37" s="63">
        <v>7</v>
      </c>
      <c r="HA37" s="63">
        <v>7</v>
      </c>
      <c r="HB37" s="63">
        <v>7</v>
      </c>
      <c r="HC37" s="63">
        <v>7</v>
      </c>
      <c r="HD37" s="63">
        <v>7</v>
      </c>
      <c r="HE37" s="63">
        <v>7</v>
      </c>
      <c r="HF37" s="63">
        <v>7</v>
      </c>
      <c r="HG37" s="63">
        <v>7</v>
      </c>
      <c r="HH37" s="63">
        <v>7</v>
      </c>
      <c r="HI37" s="63">
        <v>7</v>
      </c>
      <c r="HJ37" s="63">
        <v>7</v>
      </c>
      <c r="HK37" s="63">
        <v>7</v>
      </c>
      <c r="HL37" s="63">
        <v>7</v>
      </c>
      <c r="HM37" s="63">
        <v>7</v>
      </c>
      <c r="HN37" s="63">
        <v>7</v>
      </c>
      <c r="HO37" s="63">
        <v>7</v>
      </c>
      <c r="HP37" s="63">
        <v>7</v>
      </c>
      <c r="HQ37" s="63">
        <v>7</v>
      </c>
      <c r="HR37" s="63">
        <v>7</v>
      </c>
      <c r="HS37" s="63">
        <v>7</v>
      </c>
      <c r="HT37" s="63">
        <v>7</v>
      </c>
      <c r="HU37" s="63">
        <v>7</v>
      </c>
      <c r="HV37" s="63">
        <v>7</v>
      </c>
      <c r="HW37" s="63">
        <v>7</v>
      </c>
      <c r="HX37" s="63">
        <v>7</v>
      </c>
      <c r="HY37" s="63">
        <v>7</v>
      </c>
      <c r="HZ37" s="63">
        <v>7</v>
      </c>
      <c r="IA37" s="63">
        <v>7</v>
      </c>
      <c r="IB37" s="63">
        <v>7</v>
      </c>
      <c r="IC37" s="63">
        <v>7</v>
      </c>
      <c r="ID37" s="63">
        <v>7</v>
      </c>
      <c r="IE37" s="63">
        <v>7</v>
      </c>
      <c r="IF37" s="63">
        <v>7</v>
      </c>
      <c r="IG37" s="63">
        <v>7</v>
      </c>
      <c r="IH37" s="63">
        <v>7</v>
      </c>
      <c r="II37" s="63">
        <v>7</v>
      </c>
      <c r="IJ37" s="63">
        <v>7</v>
      </c>
      <c r="IK37" s="63">
        <v>7</v>
      </c>
      <c r="IL37" s="63">
        <v>7</v>
      </c>
    </row>
    <row r="38" spans="1:246" s="34" customFormat="1" x14ac:dyDescent="0.2">
      <c r="A38" s="128"/>
      <c r="B38" s="66" t="s">
        <v>403</v>
      </c>
      <c r="C38" s="67" t="s">
        <v>384</v>
      </c>
      <c r="D38" s="68" t="s">
        <v>373</v>
      </c>
      <c r="E38" s="68">
        <v>3</v>
      </c>
      <c r="F38" s="37"/>
      <c r="G38" s="67">
        <f>+Tabela13[[#This Row],[Colunas8]]</f>
        <v>3</v>
      </c>
      <c r="H38" s="67">
        <f>+Tabela13[[#This Row],[Colunas15]]</f>
        <v>3</v>
      </c>
      <c r="I38" s="67">
        <f>+Tabela13[[#This Row],[Colunas15]]</f>
        <v>3</v>
      </c>
      <c r="J38" s="67">
        <v>4</v>
      </c>
      <c r="K38" s="67">
        <v>4</v>
      </c>
      <c r="L38" s="67">
        <v>4</v>
      </c>
      <c r="M38" s="67">
        <v>4</v>
      </c>
      <c r="N38" s="67">
        <v>4</v>
      </c>
      <c r="O38" s="67">
        <v>4</v>
      </c>
      <c r="P38" s="67">
        <v>4</v>
      </c>
      <c r="Q38" s="67">
        <v>4</v>
      </c>
      <c r="R38" s="67">
        <v>4</v>
      </c>
      <c r="S38" s="67">
        <v>4</v>
      </c>
      <c r="T38" s="67">
        <v>4</v>
      </c>
      <c r="U38" s="67">
        <v>4</v>
      </c>
      <c r="V38" s="67">
        <v>4</v>
      </c>
      <c r="W38" s="67">
        <v>4</v>
      </c>
      <c r="X38" s="67">
        <v>4</v>
      </c>
      <c r="Y38" s="67">
        <v>4</v>
      </c>
      <c r="Z38" s="67">
        <v>4</v>
      </c>
      <c r="AA38" s="67">
        <v>4</v>
      </c>
      <c r="AB38" s="67">
        <v>4</v>
      </c>
      <c r="AC38" s="67">
        <v>4</v>
      </c>
      <c r="AD38" s="67">
        <v>4</v>
      </c>
      <c r="AE38" s="67">
        <v>4</v>
      </c>
      <c r="AF38" s="67">
        <v>4</v>
      </c>
      <c r="AG38" s="67">
        <v>4</v>
      </c>
      <c r="AH38" s="67">
        <v>4</v>
      </c>
      <c r="AI38" s="67">
        <v>4</v>
      </c>
      <c r="AJ38" s="67">
        <v>4</v>
      </c>
      <c r="AK38" s="67">
        <v>4</v>
      </c>
      <c r="AL38" s="67">
        <v>4</v>
      </c>
      <c r="AM38" s="67">
        <v>4</v>
      </c>
      <c r="AN38" s="67">
        <v>4</v>
      </c>
      <c r="AO38" s="67">
        <v>4</v>
      </c>
      <c r="AP38" s="67">
        <v>4</v>
      </c>
      <c r="AQ38" s="67">
        <v>4</v>
      </c>
      <c r="AR38" s="67">
        <v>4</v>
      </c>
      <c r="AS38" s="67">
        <v>4</v>
      </c>
      <c r="AT38" s="67">
        <v>4</v>
      </c>
      <c r="AU38" s="67">
        <v>4</v>
      </c>
      <c r="AV38" s="67">
        <v>4</v>
      </c>
      <c r="AW38" s="67">
        <v>4</v>
      </c>
      <c r="AX38" s="67">
        <v>4</v>
      </c>
      <c r="AY38" s="67">
        <v>4</v>
      </c>
      <c r="AZ38" s="67">
        <v>4</v>
      </c>
      <c r="BA38" s="67">
        <v>4</v>
      </c>
      <c r="BB38" s="67">
        <v>4</v>
      </c>
      <c r="BC38" s="67">
        <v>4</v>
      </c>
      <c r="BD38" s="67">
        <v>4</v>
      </c>
      <c r="BE38" s="67">
        <v>4</v>
      </c>
      <c r="BF38" s="67">
        <v>4</v>
      </c>
      <c r="BG38" s="67">
        <v>4</v>
      </c>
      <c r="BH38" s="67">
        <v>4</v>
      </c>
      <c r="BI38" s="67">
        <v>4</v>
      </c>
      <c r="BJ38" s="67">
        <v>4</v>
      </c>
      <c r="BK38" s="67">
        <v>4</v>
      </c>
      <c r="BL38" s="67">
        <v>4</v>
      </c>
      <c r="BM38" s="67">
        <v>4</v>
      </c>
      <c r="BN38" s="67">
        <v>4</v>
      </c>
      <c r="BO38" s="67">
        <v>4</v>
      </c>
      <c r="BP38" s="67">
        <v>4</v>
      </c>
      <c r="BQ38" s="67">
        <v>4</v>
      </c>
      <c r="BR38" s="67">
        <v>4</v>
      </c>
      <c r="BS38" s="67">
        <v>4</v>
      </c>
      <c r="BT38" s="67">
        <v>4</v>
      </c>
      <c r="BU38" s="67">
        <v>4</v>
      </c>
      <c r="BV38" s="67">
        <v>4</v>
      </c>
      <c r="BW38" s="67">
        <v>4</v>
      </c>
      <c r="BX38" s="67">
        <v>4</v>
      </c>
      <c r="BY38" s="67">
        <v>4</v>
      </c>
      <c r="BZ38" s="67">
        <v>4</v>
      </c>
      <c r="CA38" s="67">
        <v>4</v>
      </c>
      <c r="CB38" s="67">
        <v>4</v>
      </c>
      <c r="CC38" s="67">
        <v>4</v>
      </c>
      <c r="CD38" s="67">
        <v>4</v>
      </c>
      <c r="CE38" s="67">
        <v>4</v>
      </c>
      <c r="CF38" s="67">
        <v>4</v>
      </c>
      <c r="CG38" s="67">
        <v>4</v>
      </c>
      <c r="CH38" s="67">
        <v>4</v>
      </c>
      <c r="CI38" s="67">
        <v>4</v>
      </c>
      <c r="CJ38" s="67">
        <v>4</v>
      </c>
      <c r="CK38" s="67">
        <v>4</v>
      </c>
      <c r="CL38" s="67">
        <v>4</v>
      </c>
      <c r="CM38" s="67">
        <v>4</v>
      </c>
      <c r="CN38" s="67">
        <v>4</v>
      </c>
      <c r="CO38" s="67">
        <v>4</v>
      </c>
      <c r="CP38" s="67">
        <v>4</v>
      </c>
      <c r="CQ38" s="67">
        <v>4</v>
      </c>
      <c r="CR38" s="67">
        <v>4</v>
      </c>
      <c r="CS38" s="67">
        <v>4</v>
      </c>
      <c r="CT38" s="67">
        <v>4</v>
      </c>
      <c r="CU38" s="67">
        <v>4</v>
      </c>
      <c r="CV38" s="67">
        <v>4</v>
      </c>
      <c r="CW38" s="67">
        <v>4</v>
      </c>
      <c r="CX38" s="67">
        <v>4</v>
      </c>
      <c r="CY38" s="67">
        <v>4</v>
      </c>
      <c r="CZ38" s="67">
        <v>4</v>
      </c>
      <c r="DA38" s="67">
        <v>4</v>
      </c>
      <c r="DB38" s="67">
        <v>4</v>
      </c>
      <c r="DC38" s="67">
        <v>4</v>
      </c>
      <c r="DD38" s="67">
        <v>4</v>
      </c>
      <c r="DE38" s="67">
        <v>4</v>
      </c>
      <c r="DF38" s="67">
        <v>4</v>
      </c>
      <c r="DG38" s="67">
        <v>4</v>
      </c>
      <c r="DH38" s="67">
        <v>4</v>
      </c>
      <c r="DI38" s="67">
        <v>4</v>
      </c>
      <c r="DJ38" s="67">
        <v>4</v>
      </c>
      <c r="DK38" s="67">
        <v>4</v>
      </c>
      <c r="DL38" s="67">
        <v>4</v>
      </c>
      <c r="DM38" s="67">
        <v>4</v>
      </c>
      <c r="DN38" s="67">
        <v>4</v>
      </c>
      <c r="DO38" s="67">
        <v>4</v>
      </c>
      <c r="DP38" s="67">
        <v>4</v>
      </c>
      <c r="DQ38" s="67">
        <v>4</v>
      </c>
      <c r="DR38" s="67">
        <v>4</v>
      </c>
      <c r="DS38" s="67">
        <v>4</v>
      </c>
      <c r="DT38" s="67">
        <v>4</v>
      </c>
      <c r="DU38" s="67">
        <v>4</v>
      </c>
      <c r="DV38" s="67">
        <v>4</v>
      </c>
      <c r="DW38" s="67">
        <v>4</v>
      </c>
      <c r="DX38" s="67">
        <v>4</v>
      </c>
      <c r="DY38" s="67">
        <v>4</v>
      </c>
      <c r="DZ38" s="67">
        <v>4</v>
      </c>
      <c r="EA38" s="67">
        <v>4</v>
      </c>
      <c r="EB38" s="67">
        <v>4</v>
      </c>
      <c r="EC38" s="67">
        <v>4</v>
      </c>
      <c r="ED38" s="67">
        <v>4</v>
      </c>
      <c r="EE38" s="67">
        <v>4</v>
      </c>
      <c r="EF38" s="67">
        <v>4</v>
      </c>
      <c r="EG38" s="67">
        <v>4</v>
      </c>
      <c r="EH38" s="67">
        <v>4</v>
      </c>
      <c r="EI38" s="67">
        <v>4</v>
      </c>
      <c r="EJ38" s="67">
        <v>4</v>
      </c>
      <c r="EK38" s="67">
        <v>4</v>
      </c>
      <c r="EL38" s="67">
        <v>4</v>
      </c>
      <c r="EM38" s="67">
        <v>4</v>
      </c>
      <c r="EN38" s="67">
        <v>4</v>
      </c>
      <c r="EO38" s="67">
        <v>4</v>
      </c>
      <c r="EP38" s="67">
        <v>4</v>
      </c>
      <c r="EQ38" s="67">
        <v>4</v>
      </c>
      <c r="ER38" s="67">
        <v>4</v>
      </c>
      <c r="ES38" s="67">
        <v>4</v>
      </c>
      <c r="ET38" s="67">
        <v>4</v>
      </c>
      <c r="EU38" s="67">
        <v>4</v>
      </c>
      <c r="EV38" s="67">
        <v>4</v>
      </c>
      <c r="EW38" s="67">
        <v>4</v>
      </c>
      <c r="EX38" s="67">
        <v>4</v>
      </c>
      <c r="EY38" s="67">
        <v>4</v>
      </c>
      <c r="EZ38" s="67">
        <v>4</v>
      </c>
      <c r="FA38" s="67">
        <v>4</v>
      </c>
      <c r="FB38" s="67">
        <v>4</v>
      </c>
      <c r="FC38" s="67">
        <v>4</v>
      </c>
      <c r="FD38" s="67">
        <v>4</v>
      </c>
      <c r="FE38" s="67">
        <v>4</v>
      </c>
      <c r="FF38" s="67">
        <v>4</v>
      </c>
      <c r="FG38" s="67">
        <v>4</v>
      </c>
      <c r="FH38" s="67">
        <v>4</v>
      </c>
      <c r="FI38" s="67">
        <v>4</v>
      </c>
      <c r="FJ38" s="67">
        <v>4</v>
      </c>
      <c r="FK38" s="67">
        <v>4</v>
      </c>
      <c r="FL38" s="67">
        <v>4</v>
      </c>
      <c r="FM38" s="67">
        <v>4</v>
      </c>
      <c r="FN38" s="67">
        <v>4</v>
      </c>
      <c r="FO38" s="67">
        <v>4</v>
      </c>
      <c r="FP38" s="67">
        <v>4</v>
      </c>
      <c r="FQ38" s="67">
        <v>4</v>
      </c>
      <c r="FR38" s="67">
        <v>4</v>
      </c>
      <c r="FS38" s="67">
        <v>4</v>
      </c>
      <c r="FT38" s="67">
        <v>4</v>
      </c>
      <c r="FU38" s="67">
        <v>4</v>
      </c>
      <c r="FV38" s="67">
        <v>4</v>
      </c>
      <c r="FW38" s="67">
        <v>4</v>
      </c>
      <c r="FX38" s="67">
        <v>4</v>
      </c>
      <c r="FY38" s="67">
        <v>4</v>
      </c>
      <c r="FZ38" s="67">
        <v>4</v>
      </c>
      <c r="GA38" s="67">
        <v>4</v>
      </c>
      <c r="GB38" s="67">
        <v>4</v>
      </c>
      <c r="GC38" s="67">
        <v>4</v>
      </c>
      <c r="GD38" s="67">
        <v>4</v>
      </c>
      <c r="GE38" s="67">
        <v>4</v>
      </c>
      <c r="GF38" s="67">
        <v>4</v>
      </c>
      <c r="GG38" s="67">
        <v>4</v>
      </c>
      <c r="GH38" s="67">
        <v>4</v>
      </c>
      <c r="GI38" s="67">
        <v>4</v>
      </c>
      <c r="GJ38" s="67">
        <v>4</v>
      </c>
      <c r="GK38" s="67">
        <v>4</v>
      </c>
      <c r="GL38" s="67">
        <v>4</v>
      </c>
      <c r="GM38" s="67">
        <v>4</v>
      </c>
      <c r="GN38" s="67">
        <v>4</v>
      </c>
      <c r="GO38" s="67">
        <v>4</v>
      </c>
      <c r="GP38" s="67">
        <v>4</v>
      </c>
      <c r="GQ38" s="67">
        <v>4</v>
      </c>
      <c r="GR38" s="67">
        <v>4</v>
      </c>
      <c r="GS38" s="67">
        <v>4</v>
      </c>
      <c r="GT38" s="67">
        <v>4</v>
      </c>
      <c r="GU38" s="67">
        <v>4</v>
      </c>
      <c r="GV38" s="67">
        <v>4</v>
      </c>
      <c r="GW38" s="67">
        <v>4</v>
      </c>
      <c r="GX38" s="67">
        <v>4</v>
      </c>
      <c r="GY38" s="67">
        <v>4</v>
      </c>
      <c r="GZ38" s="67">
        <v>4</v>
      </c>
      <c r="HA38" s="67">
        <v>4</v>
      </c>
      <c r="HB38" s="67">
        <v>4</v>
      </c>
      <c r="HC38" s="67">
        <v>4</v>
      </c>
      <c r="HD38" s="67">
        <v>4</v>
      </c>
      <c r="HE38" s="67">
        <v>4</v>
      </c>
      <c r="HF38" s="67">
        <v>4</v>
      </c>
      <c r="HG38" s="67">
        <v>4</v>
      </c>
      <c r="HH38" s="67">
        <v>4</v>
      </c>
      <c r="HI38" s="67">
        <v>4</v>
      </c>
      <c r="HJ38" s="67">
        <v>4</v>
      </c>
      <c r="HK38" s="67">
        <v>4</v>
      </c>
      <c r="HL38" s="67">
        <v>4</v>
      </c>
      <c r="HM38" s="67">
        <v>4</v>
      </c>
      <c r="HN38" s="67">
        <v>4</v>
      </c>
      <c r="HO38" s="67">
        <v>4</v>
      </c>
      <c r="HP38" s="67">
        <v>4</v>
      </c>
      <c r="HQ38" s="67">
        <v>4</v>
      </c>
      <c r="HR38" s="67">
        <v>4</v>
      </c>
      <c r="HS38" s="67">
        <v>4</v>
      </c>
      <c r="HT38" s="67">
        <v>4</v>
      </c>
      <c r="HU38" s="67">
        <v>4</v>
      </c>
      <c r="HV38" s="67">
        <v>4</v>
      </c>
      <c r="HW38" s="67">
        <v>4</v>
      </c>
      <c r="HX38" s="67">
        <v>4</v>
      </c>
      <c r="HY38" s="67">
        <v>4</v>
      </c>
      <c r="HZ38" s="67">
        <v>4</v>
      </c>
      <c r="IA38" s="67">
        <v>4</v>
      </c>
      <c r="IB38" s="67">
        <v>4</v>
      </c>
      <c r="IC38" s="67">
        <v>4</v>
      </c>
      <c r="ID38" s="67">
        <v>4</v>
      </c>
      <c r="IE38" s="67">
        <v>4</v>
      </c>
      <c r="IF38" s="67">
        <v>4</v>
      </c>
      <c r="IG38" s="67">
        <v>4</v>
      </c>
      <c r="IH38" s="67">
        <v>4</v>
      </c>
      <c r="II38" s="67">
        <v>4</v>
      </c>
      <c r="IJ38" s="67">
        <v>4</v>
      </c>
      <c r="IK38" s="67">
        <v>4</v>
      </c>
      <c r="IL38" s="67">
        <v>4</v>
      </c>
    </row>
    <row r="39" spans="1:246" s="34" customFormat="1" x14ac:dyDescent="0.2">
      <c r="A39" s="128"/>
      <c r="B39" s="69" t="s">
        <v>393</v>
      </c>
      <c r="C39" s="63" t="s">
        <v>394</v>
      </c>
      <c r="D39" s="64" t="s">
        <v>375</v>
      </c>
      <c r="E39" s="64">
        <v>1</v>
      </c>
      <c r="F39" s="37"/>
      <c r="G39" s="63">
        <f>+Tabela13[[#This Row],[Colunas8]]</f>
        <v>1</v>
      </c>
      <c r="H39" s="63">
        <f>+Tabela13[[#This Row],[Colunas15]]</f>
        <v>1</v>
      </c>
      <c r="I39" s="63">
        <f>+Tabela13[[#This Row],[Colunas15]]</f>
        <v>1</v>
      </c>
      <c r="J39" s="63">
        <f>+Tabela13[[#This Row],[Colunas15]]</f>
        <v>1</v>
      </c>
      <c r="K39" s="63">
        <f>+Tabela13[[#This Row],[Colunas15]]</f>
        <v>1</v>
      </c>
      <c r="L39" s="63">
        <f>+Tabela13[[#This Row],[Colunas15]]</f>
        <v>1</v>
      </c>
      <c r="M39" s="63">
        <f>+Tabela13[[#This Row],[Colunas15]]</f>
        <v>1</v>
      </c>
      <c r="N39" s="63">
        <f>+Tabela13[[#This Row],[Colunas15]]</f>
        <v>1</v>
      </c>
      <c r="O39" s="63">
        <f>+Tabela13[[#This Row],[Colunas15]]</f>
        <v>1</v>
      </c>
      <c r="P39" s="63">
        <f>+Tabela13[[#This Row],[Colunas15]]</f>
        <v>1</v>
      </c>
      <c r="Q39" s="63">
        <f>+Tabela13[[#This Row],[Colunas15]]</f>
        <v>1</v>
      </c>
      <c r="R39" s="63">
        <f>+Tabela13[[#This Row],[Colunas15]]</f>
        <v>1</v>
      </c>
      <c r="S39" s="63">
        <f>+Tabela13[[#This Row],[Colunas15]]</f>
        <v>1</v>
      </c>
      <c r="T39" s="63">
        <f>+Tabela13[[#This Row],[Colunas15]]</f>
        <v>1</v>
      </c>
      <c r="U39" s="63">
        <f>+Tabela13[[#This Row],[Colunas15]]</f>
        <v>1</v>
      </c>
      <c r="V39" s="63">
        <f>+Tabela13[[#This Row],[Colunas15]]</f>
        <v>1</v>
      </c>
      <c r="W39" s="63">
        <f>+Tabela13[[#This Row],[Colunas15]]</f>
        <v>1</v>
      </c>
      <c r="X39" s="63">
        <f>+Tabela13[[#This Row],[Colunas15]]</f>
        <v>1</v>
      </c>
      <c r="Y39" s="63">
        <f>+Tabela13[[#This Row],[Colunas15]]</f>
        <v>1</v>
      </c>
      <c r="Z39" s="63">
        <f>+Tabela13[[#This Row],[Colunas15]]</f>
        <v>1</v>
      </c>
      <c r="AA39" s="63">
        <f>+Tabela13[[#This Row],[Colunas15]]</f>
        <v>1</v>
      </c>
      <c r="AB39" s="63">
        <f>+Tabela13[[#This Row],[Colunas15]]</f>
        <v>1</v>
      </c>
      <c r="AC39" s="63">
        <f>+Tabela13[[#This Row],[Colunas15]]</f>
        <v>1</v>
      </c>
      <c r="AD39" s="63">
        <f>+Tabela13[[#This Row],[Colunas15]]</f>
        <v>1</v>
      </c>
      <c r="AE39" s="63">
        <f>+Tabela13[[#This Row],[Colunas15]]</f>
        <v>1</v>
      </c>
      <c r="AF39" s="63">
        <f>+Tabela13[[#This Row],[Colunas15]]</f>
        <v>1</v>
      </c>
      <c r="AG39" s="63">
        <f>+Tabela13[[#This Row],[Colunas15]]</f>
        <v>1</v>
      </c>
      <c r="AH39" s="63">
        <f>+Tabela13[[#This Row],[Colunas15]]</f>
        <v>1</v>
      </c>
      <c r="AI39" s="63">
        <f>+Tabela13[[#This Row],[Colunas15]]</f>
        <v>1</v>
      </c>
      <c r="AJ39" s="63">
        <f>+Tabela13[[#This Row],[Colunas15]]</f>
        <v>1</v>
      </c>
      <c r="AK39" s="63">
        <f>+Tabela13[[#This Row],[Colunas15]]</f>
        <v>1</v>
      </c>
      <c r="AL39" s="63">
        <f>+Tabela13[[#This Row],[Colunas15]]</f>
        <v>1</v>
      </c>
      <c r="AM39" s="63">
        <f>+Tabela13[[#This Row],[Colunas15]]</f>
        <v>1</v>
      </c>
      <c r="AN39" s="63">
        <f>+Tabela13[[#This Row],[Colunas15]]</f>
        <v>1</v>
      </c>
      <c r="AO39" s="63">
        <f>+Tabela13[[#This Row],[Colunas15]]</f>
        <v>1</v>
      </c>
      <c r="AP39" s="63">
        <f>+Tabela13[[#This Row],[Colunas15]]</f>
        <v>1</v>
      </c>
      <c r="AQ39" s="63">
        <f>+Tabela13[[#This Row],[Colunas15]]</f>
        <v>1</v>
      </c>
      <c r="AR39" s="63">
        <f>+Tabela13[[#This Row],[Colunas15]]</f>
        <v>1</v>
      </c>
      <c r="AS39" s="63">
        <f>+Tabela13[[#This Row],[Colunas15]]</f>
        <v>1</v>
      </c>
      <c r="AT39" s="63">
        <f>+Tabela13[[#This Row],[Colunas15]]</f>
        <v>1</v>
      </c>
      <c r="AU39" s="63">
        <f>+Tabela13[[#This Row],[Colunas15]]</f>
        <v>1</v>
      </c>
      <c r="AV39" s="63">
        <f>+Tabela13[[#This Row],[Colunas15]]</f>
        <v>1</v>
      </c>
      <c r="AW39" s="63">
        <f>+Tabela13[[#This Row],[Colunas15]]</f>
        <v>1</v>
      </c>
      <c r="AX39" s="63">
        <f>+Tabela13[[#This Row],[Colunas15]]</f>
        <v>1</v>
      </c>
      <c r="AY39" s="63">
        <f>+Tabela13[[#This Row],[Colunas15]]</f>
        <v>1</v>
      </c>
      <c r="AZ39" s="63">
        <f>+Tabela13[[#This Row],[Colunas15]]</f>
        <v>1</v>
      </c>
      <c r="BA39" s="63">
        <f>+Tabela13[[#This Row],[Colunas15]]</f>
        <v>1</v>
      </c>
      <c r="BB39" s="63">
        <f>+Tabela13[[#This Row],[Colunas15]]</f>
        <v>1</v>
      </c>
      <c r="BC39" s="63">
        <f>+Tabela13[[#This Row],[Colunas15]]</f>
        <v>1</v>
      </c>
      <c r="BD39" s="63">
        <f>+Tabela13[[#This Row],[Colunas15]]</f>
        <v>1</v>
      </c>
      <c r="BE39" s="63">
        <f>+Tabela13[[#This Row],[Colunas15]]</f>
        <v>1</v>
      </c>
      <c r="BF39" s="63">
        <f>+Tabela13[[#This Row],[Colunas15]]</f>
        <v>1</v>
      </c>
      <c r="BG39" s="63">
        <f>+Tabela13[[#This Row],[Colunas15]]</f>
        <v>1</v>
      </c>
      <c r="BH39" s="63">
        <f>+Tabela13[[#This Row],[Colunas15]]</f>
        <v>1</v>
      </c>
      <c r="BI39" s="63">
        <f>+Tabela13[[#This Row],[Colunas15]]</f>
        <v>1</v>
      </c>
      <c r="BJ39" s="63">
        <f>+Tabela13[[#This Row],[Colunas15]]</f>
        <v>1</v>
      </c>
      <c r="BK39" s="63">
        <f>+Tabela13[[#This Row],[Colunas15]]</f>
        <v>1</v>
      </c>
      <c r="BL39" s="63">
        <f>+Tabela13[[#This Row],[Colunas15]]</f>
        <v>1</v>
      </c>
      <c r="BM39" s="63">
        <f>+Tabela13[[#This Row],[Colunas15]]</f>
        <v>1</v>
      </c>
      <c r="BN39" s="63">
        <f>+Tabela13[[#This Row],[Colunas15]]</f>
        <v>1</v>
      </c>
      <c r="BO39" s="63">
        <f>+Tabela13[[#This Row],[Colunas15]]</f>
        <v>1</v>
      </c>
      <c r="BP39" s="63">
        <f>+Tabela13[[#This Row],[Colunas15]]</f>
        <v>1</v>
      </c>
      <c r="BQ39" s="63">
        <f>+Tabela13[[#This Row],[Colunas15]]</f>
        <v>1</v>
      </c>
      <c r="BR39" s="63">
        <f>+Tabela13[[#This Row],[Colunas15]]</f>
        <v>1</v>
      </c>
      <c r="BS39" s="63">
        <f>+Tabela13[[#This Row],[Colunas15]]</f>
        <v>1</v>
      </c>
      <c r="BT39" s="63">
        <f>+Tabela13[[#This Row],[Colunas15]]</f>
        <v>1</v>
      </c>
      <c r="BU39" s="63">
        <f>+Tabela13[[#This Row],[Colunas15]]</f>
        <v>1</v>
      </c>
      <c r="BV39" s="63">
        <f>+Tabela13[[#This Row],[Colunas15]]</f>
        <v>1</v>
      </c>
      <c r="BW39" s="63">
        <f>+Tabela13[[#This Row],[Colunas15]]</f>
        <v>1</v>
      </c>
      <c r="BX39" s="63">
        <f>+Tabela13[[#This Row],[Colunas15]]</f>
        <v>1</v>
      </c>
      <c r="BY39" s="63">
        <f>+Tabela13[[#This Row],[Colunas15]]</f>
        <v>1</v>
      </c>
      <c r="BZ39" s="63">
        <f>+Tabela13[[#This Row],[Colunas15]]</f>
        <v>1</v>
      </c>
      <c r="CA39" s="63">
        <f>+Tabela13[[#This Row],[Colunas15]]</f>
        <v>1</v>
      </c>
      <c r="CB39" s="63">
        <f>+Tabela13[[#This Row],[Colunas15]]</f>
        <v>1</v>
      </c>
      <c r="CC39" s="63">
        <f>+Tabela13[[#This Row],[Colunas15]]</f>
        <v>1</v>
      </c>
      <c r="CD39" s="63">
        <f>+Tabela13[[#This Row],[Colunas15]]</f>
        <v>1</v>
      </c>
      <c r="CE39" s="63">
        <f>+Tabela13[[#This Row],[Colunas15]]</f>
        <v>1</v>
      </c>
      <c r="CF39" s="63">
        <f>+Tabela13[[#This Row],[Colunas15]]</f>
        <v>1</v>
      </c>
      <c r="CG39" s="63">
        <f>+Tabela13[[#This Row],[Colunas15]]</f>
        <v>1</v>
      </c>
      <c r="CH39" s="63">
        <f>+Tabela13[[#This Row],[Colunas15]]</f>
        <v>1</v>
      </c>
      <c r="CI39" s="63">
        <f>+Tabela13[[#This Row],[Colunas15]]</f>
        <v>1</v>
      </c>
      <c r="CJ39" s="63">
        <f>+Tabela13[[#This Row],[Colunas15]]</f>
        <v>1</v>
      </c>
      <c r="CK39" s="63">
        <f>+Tabela13[[#This Row],[Colunas15]]</f>
        <v>1</v>
      </c>
      <c r="CL39" s="63">
        <f>+Tabela13[[#This Row],[Colunas15]]</f>
        <v>1</v>
      </c>
      <c r="CM39" s="63">
        <f>+Tabela13[[#This Row],[Colunas15]]</f>
        <v>1</v>
      </c>
      <c r="CN39" s="63">
        <f>+Tabela13[[#This Row],[Colunas15]]</f>
        <v>1</v>
      </c>
      <c r="CO39" s="63">
        <f>+Tabela13[[#This Row],[Colunas15]]</f>
        <v>1</v>
      </c>
      <c r="CP39" s="63">
        <f>+Tabela13[[#This Row],[Colunas15]]</f>
        <v>1</v>
      </c>
      <c r="CQ39" s="63">
        <f>+Tabela13[[#This Row],[Colunas15]]</f>
        <v>1</v>
      </c>
      <c r="CR39" s="63">
        <f>+Tabela13[[#This Row],[Colunas15]]</f>
        <v>1</v>
      </c>
      <c r="CS39" s="63">
        <f>+Tabela13[[#This Row],[Colunas15]]</f>
        <v>1</v>
      </c>
      <c r="CT39" s="63">
        <f>+Tabela13[[#This Row],[Colunas15]]</f>
        <v>1</v>
      </c>
      <c r="CU39" s="63">
        <f>+Tabela13[[#This Row],[Colunas15]]</f>
        <v>1</v>
      </c>
      <c r="CV39" s="63">
        <f>+Tabela13[[#This Row],[Colunas15]]</f>
        <v>1</v>
      </c>
      <c r="CW39" s="63">
        <f>+Tabela13[[#This Row],[Colunas15]]</f>
        <v>1</v>
      </c>
      <c r="CX39" s="63">
        <f>+Tabela13[[#This Row],[Colunas15]]</f>
        <v>1</v>
      </c>
      <c r="CY39" s="63">
        <f>+Tabela13[[#This Row],[Colunas15]]</f>
        <v>1</v>
      </c>
      <c r="CZ39" s="63">
        <f>+Tabela13[[#This Row],[Colunas15]]</f>
        <v>1</v>
      </c>
      <c r="DA39" s="63">
        <f>+Tabela13[[#This Row],[Colunas15]]</f>
        <v>1</v>
      </c>
      <c r="DB39" s="63">
        <f>+Tabela13[[#This Row],[Colunas15]]</f>
        <v>1</v>
      </c>
      <c r="DC39" s="63">
        <f>+Tabela13[[#This Row],[Colunas15]]</f>
        <v>1</v>
      </c>
      <c r="DD39" s="63">
        <f>+Tabela13[[#This Row],[Colunas15]]</f>
        <v>1</v>
      </c>
      <c r="DE39" s="63">
        <f>+Tabela13[[#This Row],[Colunas15]]</f>
        <v>1</v>
      </c>
      <c r="DF39" s="63">
        <f>+Tabela13[[#This Row],[Colunas15]]</f>
        <v>1</v>
      </c>
      <c r="DG39" s="63">
        <f>+Tabela13[[#This Row],[Colunas15]]</f>
        <v>1</v>
      </c>
      <c r="DH39" s="63">
        <f>+Tabela13[[#This Row],[Colunas15]]</f>
        <v>1</v>
      </c>
      <c r="DI39" s="63">
        <f>+Tabela13[[#This Row],[Colunas15]]</f>
        <v>1</v>
      </c>
      <c r="DJ39" s="63">
        <f>+Tabela13[[#This Row],[Colunas15]]</f>
        <v>1</v>
      </c>
      <c r="DK39" s="63">
        <f>+Tabela13[[#This Row],[Colunas15]]</f>
        <v>1</v>
      </c>
      <c r="DL39" s="63">
        <f>+Tabela13[[#This Row],[Colunas15]]</f>
        <v>1</v>
      </c>
      <c r="DM39" s="63">
        <f>+Tabela13[[#This Row],[Colunas15]]</f>
        <v>1</v>
      </c>
      <c r="DN39" s="63">
        <f>+Tabela13[[#This Row],[Colunas15]]</f>
        <v>1</v>
      </c>
      <c r="DO39" s="63">
        <f>+Tabela13[[#This Row],[Colunas15]]</f>
        <v>1</v>
      </c>
      <c r="DP39" s="63">
        <f>+Tabela13[[#This Row],[Colunas15]]</f>
        <v>1</v>
      </c>
      <c r="DQ39" s="63">
        <f>+Tabela13[[#This Row],[Colunas15]]</f>
        <v>1</v>
      </c>
      <c r="DR39" s="63">
        <f>+Tabela13[[#This Row],[Colunas15]]</f>
        <v>1</v>
      </c>
      <c r="DS39" s="63">
        <f>+Tabela13[[#This Row],[Colunas15]]</f>
        <v>1</v>
      </c>
      <c r="DT39" s="63">
        <f>+Tabela13[[#This Row],[Colunas15]]</f>
        <v>1</v>
      </c>
      <c r="DU39" s="63">
        <f>+Tabela13[[#This Row],[Colunas15]]</f>
        <v>1</v>
      </c>
      <c r="DV39" s="63">
        <f>+Tabela13[[#This Row],[Colunas15]]</f>
        <v>1</v>
      </c>
      <c r="DW39" s="63">
        <f>+Tabela13[[#This Row],[Colunas15]]</f>
        <v>1</v>
      </c>
      <c r="DX39" s="63">
        <f>+Tabela13[[#This Row],[Colunas15]]</f>
        <v>1</v>
      </c>
      <c r="DY39" s="63">
        <f>+Tabela13[[#This Row],[Colunas15]]</f>
        <v>1</v>
      </c>
      <c r="DZ39" s="63">
        <f>+Tabela13[[#This Row],[Colunas15]]</f>
        <v>1</v>
      </c>
      <c r="EA39" s="63">
        <f>+Tabela13[[#This Row],[Colunas15]]</f>
        <v>1</v>
      </c>
      <c r="EB39" s="63">
        <f>+Tabela13[[#This Row],[Colunas15]]</f>
        <v>1</v>
      </c>
      <c r="EC39" s="63">
        <f>+Tabela13[[#This Row],[Colunas15]]</f>
        <v>1</v>
      </c>
      <c r="ED39" s="63">
        <f>+Tabela13[[#This Row],[Colunas15]]</f>
        <v>1</v>
      </c>
      <c r="EE39" s="63">
        <f>+Tabela13[[#This Row],[Colunas15]]</f>
        <v>1</v>
      </c>
      <c r="EF39" s="63">
        <f>+Tabela13[[#This Row],[Colunas15]]</f>
        <v>1</v>
      </c>
      <c r="EG39" s="63">
        <f>+Tabela13[[#This Row],[Colunas15]]</f>
        <v>1</v>
      </c>
      <c r="EH39" s="63">
        <f>+Tabela13[[#This Row],[Colunas15]]</f>
        <v>1</v>
      </c>
      <c r="EI39" s="63">
        <f>+Tabela13[[#This Row],[Colunas15]]</f>
        <v>1</v>
      </c>
      <c r="EJ39" s="63">
        <f>+Tabela13[[#This Row],[Colunas15]]</f>
        <v>1</v>
      </c>
      <c r="EK39" s="63">
        <f>+Tabela13[[#This Row],[Colunas15]]</f>
        <v>1</v>
      </c>
      <c r="EL39" s="63">
        <f>+Tabela13[[#This Row],[Colunas15]]</f>
        <v>1</v>
      </c>
      <c r="EM39" s="63">
        <f>+Tabela13[[#This Row],[Colunas15]]</f>
        <v>1</v>
      </c>
      <c r="EN39" s="63">
        <f>+Tabela13[[#This Row],[Colunas15]]</f>
        <v>1</v>
      </c>
      <c r="EO39" s="63">
        <f>+Tabela13[[#This Row],[Colunas15]]</f>
        <v>1</v>
      </c>
      <c r="EP39" s="63">
        <f>+Tabela13[[#This Row],[Colunas15]]</f>
        <v>1</v>
      </c>
      <c r="EQ39" s="63">
        <f>+Tabela13[[#This Row],[Colunas15]]</f>
        <v>1</v>
      </c>
      <c r="ER39" s="63">
        <f>+Tabela13[[#This Row],[Colunas15]]</f>
        <v>1</v>
      </c>
      <c r="ES39" s="63">
        <f>+Tabela13[[#This Row],[Colunas15]]</f>
        <v>1</v>
      </c>
      <c r="ET39" s="63">
        <f>+Tabela13[[#This Row],[Colunas15]]</f>
        <v>1</v>
      </c>
      <c r="EU39" s="63">
        <f>+Tabela13[[#This Row],[Colunas15]]</f>
        <v>1</v>
      </c>
      <c r="EV39" s="63">
        <f>+Tabela13[[#This Row],[Colunas15]]</f>
        <v>1</v>
      </c>
      <c r="EW39" s="63">
        <f>+Tabela13[[#This Row],[Colunas15]]</f>
        <v>1</v>
      </c>
      <c r="EX39" s="63">
        <f>+Tabela13[[#This Row],[Colunas15]]</f>
        <v>1</v>
      </c>
      <c r="EY39" s="63">
        <f>+Tabela13[[#This Row],[Colunas15]]</f>
        <v>1</v>
      </c>
      <c r="EZ39" s="63">
        <f>+Tabela13[[#This Row],[Colunas15]]</f>
        <v>1</v>
      </c>
      <c r="FA39" s="63">
        <f>+Tabela13[[#This Row],[Colunas15]]</f>
        <v>1</v>
      </c>
      <c r="FB39" s="63">
        <f>+Tabela13[[#This Row],[Colunas15]]</f>
        <v>1</v>
      </c>
      <c r="FC39" s="63">
        <f>+Tabela13[[#This Row],[Colunas15]]</f>
        <v>1</v>
      </c>
      <c r="FD39" s="63">
        <f>+Tabela13[[#This Row],[Colunas15]]</f>
        <v>1</v>
      </c>
      <c r="FE39" s="63">
        <f>+Tabela13[[#This Row],[Colunas15]]</f>
        <v>1</v>
      </c>
      <c r="FF39" s="63">
        <f>+Tabela13[[#This Row],[Colunas15]]</f>
        <v>1</v>
      </c>
      <c r="FG39" s="63">
        <f>+Tabela13[[#This Row],[Colunas15]]</f>
        <v>1</v>
      </c>
      <c r="FH39" s="63">
        <f>+Tabela13[[#This Row],[Colunas15]]</f>
        <v>1</v>
      </c>
      <c r="FI39" s="63">
        <f>+Tabela13[[#This Row],[Colunas15]]</f>
        <v>1</v>
      </c>
      <c r="FJ39" s="63">
        <f>+Tabela13[[#This Row],[Colunas15]]</f>
        <v>1</v>
      </c>
      <c r="FK39" s="63">
        <f>+Tabela13[[#This Row],[Colunas15]]</f>
        <v>1</v>
      </c>
      <c r="FL39" s="63">
        <f>+Tabela13[[#This Row],[Colunas15]]</f>
        <v>1</v>
      </c>
      <c r="FM39" s="63">
        <f>+Tabela13[[#This Row],[Colunas15]]</f>
        <v>1</v>
      </c>
      <c r="FN39" s="63">
        <f>+Tabela13[[#This Row],[Colunas15]]</f>
        <v>1</v>
      </c>
      <c r="FO39" s="63">
        <f>+Tabela13[[#This Row],[Colunas15]]</f>
        <v>1</v>
      </c>
      <c r="FP39" s="63">
        <f>+Tabela13[[#This Row],[Colunas15]]</f>
        <v>1</v>
      </c>
      <c r="FQ39" s="63">
        <f>+Tabela13[[#This Row],[Colunas15]]</f>
        <v>1</v>
      </c>
      <c r="FR39" s="63">
        <f>+Tabela13[[#This Row],[Colunas15]]</f>
        <v>1</v>
      </c>
      <c r="FS39" s="63">
        <f>+Tabela13[[#This Row],[Colunas15]]</f>
        <v>1</v>
      </c>
      <c r="FT39" s="63">
        <f>+Tabela13[[#This Row],[Colunas15]]</f>
        <v>1</v>
      </c>
      <c r="FU39" s="63">
        <f>+Tabela13[[#This Row],[Colunas15]]</f>
        <v>1</v>
      </c>
      <c r="FV39" s="63">
        <f>+Tabela13[[#This Row],[Colunas15]]</f>
        <v>1</v>
      </c>
      <c r="FW39" s="63">
        <f>+Tabela13[[#This Row],[Colunas15]]</f>
        <v>1</v>
      </c>
      <c r="FX39" s="63">
        <f>+Tabela13[[#This Row],[Colunas15]]</f>
        <v>1</v>
      </c>
      <c r="FY39" s="63">
        <f>+Tabela13[[#This Row],[Colunas15]]</f>
        <v>1</v>
      </c>
      <c r="FZ39" s="63">
        <f>+Tabela13[[#This Row],[Colunas15]]</f>
        <v>1</v>
      </c>
      <c r="GA39" s="63">
        <f>+Tabela13[[#This Row],[Colunas15]]</f>
        <v>1</v>
      </c>
      <c r="GB39" s="63">
        <f>+Tabela13[[#This Row],[Colunas15]]</f>
        <v>1</v>
      </c>
      <c r="GC39" s="63">
        <f>+Tabela13[[#This Row],[Colunas15]]</f>
        <v>1</v>
      </c>
      <c r="GD39" s="63">
        <f>+Tabela13[[#This Row],[Colunas15]]</f>
        <v>1</v>
      </c>
      <c r="GE39" s="63">
        <f>+Tabela13[[#This Row],[Colunas15]]</f>
        <v>1</v>
      </c>
      <c r="GF39" s="63">
        <f>+Tabela13[[#This Row],[Colunas15]]</f>
        <v>1</v>
      </c>
      <c r="GG39" s="63">
        <f>+Tabela13[[#This Row],[Colunas15]]</f>
        <v>1</v>
      </c>
      <c r="GH39" s="63">
        <f>+Tabela13[[#This Row],[Colunas15]]</f>
        <v>1</v>
      </c>
      <c r="GI39" s="63">
        <f>+Tabela13[[#This Row],[Colunas15]]</f>
        <v>1</v>
      </c>
      <c r="GJ39" s="63">
        <f>+Tabela13[[#This Row],[Colunas15]]</f>
        <v>1</v>
      </c>
      <c r="GK39" s="63">
        <f>+Tabela13[[#This Row],[Colunas15]]</f>
        <v>1</v>
      </c>
      <c r="GL39" s="63">
        <f>+Tabela13[[#This Row],[Colunas15]]</f>
        <v>1</v>
      </c>
      <c r="GM39" s="63">
        <f>+Tabela13[[#This Row],[Colunas15]]</f>
        <v>1</v>
      </c>
      <c r="GN39" s="63">
        <f>+Tabela13[[#This Row],[Colunas15]]</f>
        <v>1</v>
      </c>
      <c r="GO39" s="63">
        <f>+Tabela13[[#This Row],[Colunas15]]</f>
        <v>1</v>
      </c>
      <c r="GP39" s="63">
        <f>+Tabela13[[#This Row],[Colunas15]]</f>
        <v>1</v>
      </c>
      <c r="GQ39" s="63">
        <f>+Tabela13[[#This Row],[Colunas15]]</f>
        <v>1</v>
      </c>
      <c r="GR39" s="63">
        <f>+Tabela13[[#This Row],[Colunas15]]</f>
        <v>1</v>
      </c>
      <c r="GS39" s="63">
        <f>+Tabela13[[#This Row],[Colunas15]]</f>
        <v>1</v>
      </c>
      <c r="GT39" s="63">
        <f>+Tabela13[[#This Row],[Colunas15]]</f>
        <v>1</v>
      </c>
      <c r="GU39" s="63">
        <f>+Tabela13[[#This Row],[Colunas15]]</f>
        <v>1</v>
      </c>
      <c r="GV39" s="63">
        <f>+Tabela13[[#This Row],[Colunas15]]</f>
        <v>1</v>
      </c>
      <c r="GW39" s="63">
        <f>+Tabela13[[#This Row],[Colunas15]]</f>
        <v>1</v>
      </c>
      <c r="GX39" s="63">
        <f>+Tabela13[[#This Row],[Colunas15]]</f>
        <v>1</v>
      </c>
      <c r="GY39" s="63">
        <f>+Tabela13[[#This Row],[Colunas15]]</f>
        <v>1</v>
      </c>
      <c r="GZ39" s="63">
        <f>+Tabela13[[#This Row],[Colunas15]]</f>
        <v>1</v>
      </c>
      <c r="HA39" s="63">
        <f>+Tabela13[[#This Row],[Colunas15]]</f>
        <v>1</v>
      </c>
      <c r="HB39" s="63">
        <f>+Tabela13[[#This Row],[Colunas15]]</f>
        <v>1</v>
      </c>
      <c r="HC39" s="63">
        <f>+Tabela13[[#This Row],[Colunas15]]</f>
        <v>1</v>
      </c>
      <c r="HD39" s="63">
        <f>+Tabela13[[#This Row],[Colunas15]]</f>
        <v>1</v>
      </c>
      <c r="HE39" s="63">
        <f>+Tabela13[[#This Row],[Colunas15]]</f>
        <v>1</v>
      </c>
      <c r="HF39" s="63">
        <f>+Tabela13[[#This Row],[Colunas15]]</f>
        <v>1</v>
      </c>
      <c r="HG39" s="63">
        <f>+Tabela13[[#This Row],[Colunas15]]</f>
        <v>1</v>
      </c>
      <c r="HH39" s="63">
        <f>+Tabela13[[#This Row],[Colunas15]]</f>
        <v>1</v>
      </c>
      <c r="HI39" s="63">
        <f>+Tabela13[[#This Row],[Colunas15]]</f>
        <v>1</v>
      </c>
      <c r="HJ39" s="63">
        <f>+Tabela13[[#This Row],[Colunas15]]</f>
        <v>1</v>
      </c>
      <c r="HK39" s="63">
        <f>+Tabela13[[#This Row],[Colunas15]]</f>
        <v>1</v>
      </c>
      <c r="HL39" s="63">
        <f>+Tabela13[[#This Row],[Colunas15]]</f>
        <v>1</v>
      </c>
      <c r="HM39" s="63">
        <f>+Tabela13[[#This Row],[Colunas15]]</f>
        <v>1</v>
      </c>
      <c r="HN39" s="63">
        <f>+Tabela13[[#This Row],[Colunas15]]</f>
        <v>1</v>
      </c>
      <c r="HO39" s="63">
        <f>+Tabela13[[#This Row],[Colunas15]]</f>
        <v>1</v>
      </c>
      <c r="HP39" s="63">
        <f>+Tabela13[[#This Row],[Colunas15]]</f>
        <v>1</v>
      </c>
      <c r="HQ39" s="63">
        <f>+Tabela13[[#This Row],[Colunas15]]</f>
        <v>1</v>
      </c>
      <c r="HR39" s="63">
        <f>+Tabela13[[#This Row],[Colunas15]]</f>
        <v>1</v>
      </c>
      <c r="HS39" s="63">
        <f>+Tabela13[[#This Row],[Colunas15]]</f>
        <v>1</v>
      </c>
      <c r="HT39" s="63">
        <f>+Tabela13[[#This Row],[Colunas15]]</f>
        <v>1</v>
      </c>
      <c r="HU39" s="63">
        <f>+Tabela13[[#This Row],[Colunas15]]</f>
        <v>1</v>
      </c>
      <c r="HV39" s="63">
        <f>+Tabela13[[#This Row],[Colunas15]]</f>
        <v>1</v>
      </c>
      <c r="HW39" s="63">
        <f>+Tabela13[[#This Row],[Colunas15]]</f>
        <v>1</v>
      </c>
      <c r="HX39" s="63">
        <f>+Tabela13[[#This Row],[Colunas15]]</f>
        <v>1</v>
      </c>
      <c r="HY39" s="63">
        <f>+Tabela13[[#This Row],[Colunas15]]</f>
        <v>1</v>
      </c>
      <c r="HZ39" s="63">
        <f>+Tabela13[[#This Row],[Colunas15]]</f>
        <v>1</v>
      </c>
      <c r="IA39" s="63">
        <f>+Tabela13[[#This Row],[Colunas15]]</f>
        <v>1</v>
      </c>
      <c r="IB39" s="63">
        <f>+Tabela13[[#This Row],[Colunas15]]</f>
        <v>1</v>
      </c>
      <c r="IC39" s="63">
        <f>+Tabela13[[#This Row],[Colunas15]]</f>
        <v>1</v>
      </c>
      <c r="ID39" s="63">
        <f>+Tabela13[[#This Row],[Colunas15]]</f>
        <v>1</v>
      </c>
      <c r="IE39" s="63">
        <f>+Tabela13[[#This Row],[Colunas15]]</f>
        <v>1</v>
      </c>
      <c r="IF39" s="63">
        <f>+Tabela13[[#This Row],[Colunas15]]</f>
        <v>1</v>
      </c>
      <c r="IG39" s="63">
        <f>+Tabela13[[#This Row],[Colunas15]]</f>
        <v>1</v>
      </c>
      <c r="IH39" s="63">
        <f>+Tabela13[[#This Row],[Colunas15]]</f>
        <v>1</v>
      </c>
      <c r="II39" s="63">
        <f>+Tabela13[[#This Row],[Colunas15]]</f>
        <v>1</v>
      </c>
      <c r="IJ39" s="63">
        <f>+Tabela13[[#This Row],[Colunas15]]</f>
        <v>1</v>
      </c>
      <c r="IK39" s="63">
        <f>+Tabela13[[#This Row],[Colunas15]]</f>
        <v>1</v>
      </c>
      <c r="IL39" s="63">
        <f>+Tabela13[[#This Row],[Colunas15]]</f>
        <v>1</v>
      </c>
    </row>
    <row r="40" spans="1:246" s="34" customFormat="1" x14ac:dyDescent="0.2">
      <c r="A40" s="128"/>
      <c r="B40" s="66" t="s">
        <v>395</v>
      </c>
      <c r="C40" s="67" t="s">
        <v>394</v>
      </c>
      <c r="D40" s="68" t="s">
        <v>370</v>
      </c>
      <c r="E40" s="68">
        <v>1</v>
      </c>
      <c r="F40" s="37"/>
      <c r="G40" s="67">
        <f>+Tabela13[[#This Row],[Colunas8]]</f>
        <v>1</v>
      </c>
      <c r="H40" s="67">
        <f>+Tabela13[[#This Row],[Colunas15]]</f>
        <v>1</v>
      </c>
      <c r="I40" s="67">
        <f>+Tabela13[[#This Row],[Colunas15]]</f>
        <v>1</v>
      </c>
      <c r="J40" s="67">
        <f>+Tabela13[[#This Row],[Colunas15]]</f>
        <v>1</v>
      </c>
      <c r="K40" s="67">
        <f>+Tabela13[[#This Row],[Colunas15]]</f>
        <v>1</v>
      </c>
      <c r="L40" s="67">
        <f>+Tabela13[[#This Row],[Colunas15]]</f>
        <v>1</v>
      </c>
      <c r="M40" s="67">
        <f>+Tabela13[[#This Row],[Colunas15]]</f>
        <v>1</v>
      </c>
      <c r="N40" s="67">
        <f>+Tabela13[[#This Row],[Colunas15]]</f>
        <v>1</v>
      </c>
      <c r="O40" s="67">
        <f>+Tabela13[[#This Row],[Colunas15]]</f>
        <v>1</v>
      </c>
      <c r="P40" s="67">
        <f>+Tabela13[[#This Row],[Colunas15]]</f>
        <v>1</v>
      </c>
      <c r="Q40" s="67">
        <f>+Tabela13[[#This Row],[Colunas15]]</f>
        <v>1</v>
      </c>
      <c r="R40" s="67">
        <f>+Tabela13[[#This Row],[Colunas15]]</f>
        <v>1</v>
      </c>
      <c r="S40" s="67">
        <f>+Tabela13[[#This Row],[Colunas15]]</f>
        <v>1</v>
      </c>
      <c r="T40" s="67">
        <f>+Tabela13[[#This Row],[Colunas15]]</f>
        <v>1</v>
      </c>
      <c r="U40" s="67">
        <f>+Tabela13[[#This Row],[Colunas15]]</f>
        <v>1</v>
      </c>
      <c r="V40" s="67">
        <f>+Tabela13[[#This Row],[Colunas15]]</f>
        <v>1</v>
      </c>
      <c r="W40" s="67">
        <f>+Tabela13[[#This Row],[Colunas15]]</f>
        <v>1</v>
      </c>
      <c r="X40" s="67">
        <f>+Tabela13[[#This Row],[Colunas15]]</f>
        <v>1</v>
      </c>
      <c r="Y40" s="67">
        <f>+Tabela13[[#This Row],[Colunas15]]</f>
        <v>1</v>
      </c>
      <c r="Z40" s="67">
        <f>+Tabela13[[#This Row],[Colunas15]]</f>
        <v>1</v>
      </c>
      <c r="AA40" s="67">
        <f>+Tabela13[[#This Row],[Colunas15]]</f>
        <v>1</v>
      </c>
      <c r="AB40" s="67">
        <f>+Tabela13[[#This Row],[Colunas15]]</f>
        <v>1</v>
      </c>
      <c r="AC40" s="67">
        <f>+Tabela13[[#This Row],[Colunas15]]</f>
        <v>1</v>
      </c>
      <c r="AD40" s="67">
        <f>+Tabela13[[#This Row],[Colunas15]]</f>
        <v>1</v>
      </c>
      <c r="AE40" s="67">
        <f>+Tabela13[[#This Row],[Colunas15]]</f>
        <v>1</v>
      </c>
      <c r="AF40" s="67">
        <f>+Tabela13[[#This Row],[Colunas15]]</f>
        <v>1</v>
      </c>
      <c r="AG40" s="67">
        <f>+Tabela13[[#This Row],[Colunas15]]</f>
        <v>1</v>
      </c>
      <c r="AH40" s="67">
        <f>+Tabela13[[#This Row],[Colunas15]]</f>
        <v>1</v>
      </c>
      <c r="AI40" s="67">
        <f>+Tabela13[[#This Row],[Colunas15]]</f>
        <v>1</v>
      </c>
      <c r="AJ40" s="67">
        <f>+Tabela13[[#This Row],[Colunas15]]</f>
        <v>1</v>
      </c>
      <c r="AK40" s="67">
        <f>+Tabela13[[#This Row],[Colunas15]]</f>
        <v>1</v>
      </c>
      <c r="AL40" s="67">
        <f>+Tabela13[[#This Row],[Colunas15]]</f>
        <v>1</v>
      </c>
      <c r="AM40" s="67">
        <f>+Tabela13[[#This Row],[Colunas15]]</f>
        <v>1</v>
      </c>
      <c r="AN40" s="67">
        <f>+Tabela13[[#This Row],[Colunas15]]</f>
        <v>1</v>
      </c>
      <c r="AO40" s="67">
        <f>+Tabela13[[#This Row],[Colunas15]]</f>
        <v>1</v>
      </c>
      <c r="AP40" s="67">
        <f>+Tabela13[[#This Row],[Colunas15]]</f>
        <v>1</v>
      </c>
      <c r="AQ40" s="67">
        <f>+Tabela13[[#This Row],[Colunas15]]</f>
        <v>1</v>
      </c>
      <c r="AR40" s="67">
        <f>+Tabela13[[#This Row],[Colunas15]]</f>
        <v>1</v>
      </c>
      <c r="AS40" s="67">
        <f>+Tabela13[[#This Row],[Colunas15]]</f>
        <v>1</v>
      </c>
      <c r="AT40" s="67">
        <f>+Tabela13[[#This Row],[Colunas15]]</f>
        <v>1</v>
      </c>
      <c r="AU40" s="67">
        <f>+Tabela13[[#This Row],[Colunas15]]</f>
        <v>1</v>
      </c>
      <c r="AV40" s="67">
        <f>+Tabela13[[#This Row],[Colunas15]]</f>
        <v>1</v>
      </c>
      <c r="AW40" s="67">
        <f>+Tabela13[[#This Row],[Colunas15]]</f>
        <v>1</v>
      </c>
      <c r="AX40" s="67">
        <f>+Tabela13[[#This Row],[Colunas15]]</f>
        <v>1</v>
      </c>
      <c r="AY40" s="67">
        <f>+Tabela13[[#This Row],[Colunas15]]</f>
        <v>1</v>
      </c>
      <c r="AZ40" s="67">
        <f>+Tabela13[[#This Row],[Colunas15]]</f>
        <v>1</v>
      </c>
      <c r="BA40" s="67">
        <f>+Tabela13[[#This Row],[Colunas15]]</f>
        <v>1</v>
      </c>
      <c r="BB40" s="67">
        <f>+Tabela13[[#This Row],[Colunas15]]</f>
        <v>1</v>
      </c>
      <c r="BC40" s="67">
        <f>+Tabela13[[#This Row],[Colunas15]]</f>
        <v>1</v>
      </c>
      <c r="BD40" s="67">
        <f>+Tabela13[[#This Row],[Colunas15]]</f>
        <v>1</v>
      </c>
      <c r="BE40" s="67">
        <f>+Tabela13[[#This Row],[Colunas15]]</f>
        <v>1</v>
      </c>
      <c r="BF40" s="67">
        <f>+Tabela13[[#This Row],[Colunas15]]</f>
        <v>1</v>
      </c>
      <c r="BG40" s="67">
        <f>+Tabela13[[#This Row],[Colunas15]]</f>
        <v>1</v>
      </c>
      <c r="BH40" s="67">
        <f>+Tabela13[[#This Row],[Colunas15]]</f>
        <v>1</v>
      </c>
      <c r="BI40" s="67">
        <f>+Tabela13[[#This Row],[Colunas15]]</f>
        <v>1</v>
      </c>
      <c r="BJ40" s="67">
        <f>+Tabela13[[#This Row],[Colunas15]]</f>
        <v>1</v>
      </c>
      <c r="BK40" s="67">
        <f>+Tabela13[[#This Row],[Colunas15]]</f>
        <v>1</v>
      </c>
      <c r="BL40" s="67">
        <f>+Tabela13[[#This Row],[Colunas15]]</f>
        <v>1</v>
      </c>
      <c r="BM40" s="67">
        <f>+Tabela13[[#This Row],[Colunas15]]</f>
        <v>1</v>
      </c>
      <c r="BN40" s="67">
        <f>+Tabela13[[#This Row],[Colunas15]]</f>
        <v>1</v>
      </c>
      <c r="BO40" s="67">
        <f>+Tabela13[[#This Row],[Colunas15]]</f>
        <v>1</v>
      </c>
      <c r="BP40" s="67">
        <f>+Tabela13[[#This Row],[Colunas15]]</f>
        <v>1</v>
      </c>
      <c r="BQ40" s="67">
        <f>+Tabela13[[#This Row],[Colunas15]]</f>
        <v>1</v>
      </c>
      <c r="BR40" s="67">
        <f>+Tabela13[[#This Row],[Colunas15]]</f>
        <v>1</v>
      </c>
      <c r="BS40" s="67">
        <f>+Tabela13[[#This Row],[Colunas15]]</f>
        <v>1</v>
      </c>
      <c r="BT40" s="67">
        <f>+Tabela13[[#This Row],[Colunas15]]</f>
        <v>1</v>
      </c>
      <c r="BU40" s="67">
        <f>+Tabela13[[#This Row],[Colunas15]]</f>
        <v>1</v>
      </c>
      <c r="BV40" s="67">
        <f>+Tabela13[[#This Row],[Colunas15]]</f>
        <v>1</v>
      </c>
      <c r="BW40" s="67">
        <f>+Tabela13[[#This Row],[Colunas15]]</f>
        <v>1</v>
      </c>
      <c r="BX40" s="67">
        <f>+Tabela13[[#This Row],[Colunas15]]</f>
        <v>1</v>
      </c>
      <c r="BY40" s="67">
        <f>+Tabela13[[#This Row],[Colunas15]]</f>
        <v>1</v>
      </c>
      <c r="BZ40" s="67">
        <f>+Tabela13[[#This Row],[Colunas15]]</f>
        <v>1</v>
      </c>
      <c r="CA40" s="67">
        <f>+Tabela13[[#This Row],[Colunas15]]</f>
        <v>1</v>
      </c>
      <c r="CB40" s="67">
        <f>+Tabela13[[#This Row],[Colunas15]]</f>
        <v>1</v>
      </c>
      <c r="CC40" s="67">
        <f>+Tabela13[[#This Row],[Colunas15]]</f>
        <v>1</v>
      </c>
      <c r="CD40" s="67">
        <f>+Tabela13[[#This Row],[Colunas15]]</f>
        <v>1</v>
      </c>
      <c r="CE40" s="67">
        <f>+Tabela13[[#This Row],[Colunas15]]</f>
        <v>1</v>
      </c>
      <c r="CF40" s="67">
        <f>+Tabela13[[#This Row],[Colunas15]]</f>
        <v>1</v>
      </c>
      <c r="CG40" s="67">
        <f>+Tabela13[[#This Row],[Colunas15]]</f>
        <v>1</v>
      </c>
      <c r="CH40" s="67">
        <f>+Tabela13[[#This Row],[Colunas15]]</f>
        <v>1</v>
      </c>
      <c r="CI40" s="67">
        <f>+Tabela13[[#This Row],[Colunas15]]</f>
        <v>1</v>
      </c>
      <c r="CJ40" s="67">
        <f>+Tabela13[[#This Row],[Colunas15]]</f>
        <v>1</v>
      </c>
      <c r="CK40" s="67">
        <f>+Tabela13[[#This Row],[Colunas15]]</f>
        <v>1</v>
      </c>
      <c r="CL40" s="67">
        <f>+Tabela13[[#This Row],[Colunas15]]</f>
        <v>1</v>
      </c>
      <c r="CM40" s="67">
        <f>+Tabela13[[#This Row],[Colunas15]]</f>
        <v>1</v>
      </c>
      <c r="CN40" s="67">
        <f>+Tabela13[[#This Row],[Colunas15]]</f>
        <v>1</v>
      </c>
      <c r="CO40" s="67">
        <f>+Tabela13[[#This Row],[Colunas15]]</f>
        <v>1</v>
      </c>
      <c r="CP40" s="67">
        <f>+Tabela13[[#This Row],[Colunas15]]</f>
        <v>1</v>
      </c>
      <c r="CQ40" s="67">
        <f>+Tabela13[[#This Row],[Colunas15]]</f>
        <v>1</v>
      </c>
      <c r="CR40" s="67">
        <f>+Tabela13[[#This Row],[Colunas15]]</f>
        <v>1</v>
      </c>
      <c r="CS40" s="67">
        <f>+Tabela13[[#This Row],[Colunas15]]</f>
        <v>1</v>
      </c>
      <c r="CT40" s="67">
        <f>+Tabela13[[#This Row],[Colunas15]]</f>
        <v>1</v>
      </c>
      <c r="CU40" s="67">
        <f>+Tabela13[[#This Row],[Colunas15]]</f>
        <v>1</v>
      </c>
      <c r="CV40" s="67">
        <f>+Tabela13[[#This Row],[Colunas15]]</f>
        <v>1</v>
      </c>
      <c r="CW40" s="67">
        <f>+Tabela13[[#This Row],[Colunas15]]</f>
        <v>1</v>
      </c>
      <c r="CX40" s="67">
        <f>+Tabela13[[#This Row],[Colunas15]]</f>
        <v>1</v>
      </c>
      <c r="CY40" s="67">
        <f>+Tabela13[[#This Row],[Colunas15]]</f>
        <v>1</v>
      </c>
      <c r="CZ40" s="67">
        <f>+Tabela13[[#This Row],[Colunas15]]</f>
        <v>1</v>
      </c>
      <c r="DA40" s="67">
        <f>+Tabela13[[#This Row],[Colunas15]]</f>
        <v>1</v>
      </c>
      <c r="DB40" s="67">
        <f>+Tabela13[[#This Row],[Colunas15]]</f>
        <v>1</v>
      </c>
      <c r="DC40" s="67">
        <f>+Tabela13[[#This Row],[Colunas15]]</f>
        <v>1</v>
      </c>
      <c r="DD40" s="67">
        <f>+Tabela13[[#This Row],[Colunas15]]</f>
        <v>1</v>
      </c>
      <c r="DE40" s="67">
        <f>+Tabela13[[#This Row],[Colunas15]]</f>
        <v>1</v>
      </c>
      <c r="DF40" s="67">
        <f>+Tabela13[[#This Row],[Colunas15]]</f>
        <v>1</v>
      </c>
      <c r="DG40" s="67">
        <f>+Tabela13[[#This Row],[Colunas15]]</f>
        <v>1</v>
      </c>
      <c r="DH40" s="67">
        <f>+Tabela13[[#This Row],[Colunas15]]</f>
        <v>1</v>
      </c>
      <c r="DI40" s="67">
        <f>+Tabela13[[#This Row],[Colunas15]]</f>
        <v>1</v>
      </c>
      <c r="DJ40" s="67">
        <f>+Tabela13[[#This Row],[Colunas15]]</f>
        <v>1</v>
      </c>
      <c r="DK40" s="67">
        <f>+Tabela13[[#This Row],[Colunas15]]</f>
        <v>1</v>
      </c>
      <c r="DL40" s="67">
        <f>+Tabela13[[#This Row],[Colunas15]]</f>
        <v>1</v>
      </c>
      <c r="DM40" s="67">
        <f>+Tabela13[[#This Row],[Colunas15]]</f>
        <v>1</v>
      </c>
      <c r="DN40" s="67">
        <f>+Tabela13[[#This Row],[Colunas15]]</f>
        <v>1</v>
      </c>
      <c r="DO40" s="67">
        <f>+Tabela13[[#This Row],[Colunas15]]</f>
        <v>1</v>
      </c>
      <c r="DP40" s="67">
        <f>+Tabela13[[#This Row],[Colunas15]]</f>
        <v>1</v>
      </c>
      <c r="DQ40" s="67">
        <f>+Tabela13[[#This Row],[Colunas15]]</f>
        <v>1</v>
      </c>
      <c r="DR40" s="67">
        <f>+Tabela13[[#This Row],[Colunas15]]</f>
        <v>1</v>
      </c>
      <c r="DS40" s="67">
        <f>+Tabela13[[#This Row],[Colunas15]]</f>
        <v>1</v>
      </c>
      <c r="DT40" s="67">
        <f>+Tabela13[[#This Row],[Colunas15]]</f>
        <v>1</v>
      </c>
      <c r="DU40" s="67">
        <f>+Tabela13[[#This Row],[Colunas15]]</f>
        <v>1</v>
      </c>
      <c r="DV40" s="67">
        <f>+Tabela13[[#This Row],[Colunas15]]</f>
        <v>1</v>
      </c>
      <c r="DW40" s="67">
        <f>+Tabela13[[#This Row],[Colunas15]]</f>
        <v>1</v>
      </c>
      <c r="DX40" s="67">
        <f>+Tabela13[[#This Row],[Colunas15]]</f>
        <v>1</v>
      </c>
      <c r="DY40" s="67">
        <f>+Tabela13[[#This Row],[Colunas15]]</f>
        <v>1</v>
      </c>
      <c r="DZ40" s="67">
        <f>+Tabela13[[#This Row],[Colunas15]]</f>
        <v>1</v>
      </c>
      <c r="EA40" s="67">
        <f>+Tabela13[[#This Row],[Colunas15]]</f>
        <v>1</v>
      </c>
      <c r="EB40" s="67">
        <f>+Tabela13[[#This Row],[Colunas15]]</f>
        <v>1</v>
      </c>
      <c r="EC40" s="67">
        <f>+Tabela13[[#This Row],[Colunas15]]</f>
        <v>1</v>
      </c>
      <c r="ED40" s="67">
        <f>+Tabela13[[#This Row],[Colunas15]]</f>
        <v>1</v>
      </c>
      <c r="EE40" s="67">
        <f>+Tabela13[[#This Row],[Colunas15]]</f>
        <v>1</v>
      </c>
      <c r="EF40" s="67">
        <f>+Tabela13[[#This Row],[Colunas15]]</f>
        <v>1</v>
      </c>
      <c r="EG40" s="67">
        <f>+Tabela13[[#This Row],[Colunas15]]</f>
        <v>1</v>
      </c>
      <c r="EH40" s="67">
        <f>+Tabela13[[#This Row],[Colunas15]]</f>
        <v>1</v>
      </c>
      <c r="EI40" s="67">
        <f>+Tabela13[[#This Row],[Colunas15]]</f>
        <v>1</v>
      </c>
      <c r="EJ40" s="67">
        <f>+Tabela13[[#This Row],[Colunas15]]</f>
        <v>1</v>
      </c>
      <c r="EK40" s="67">
        <f>+Tabela13[[#This Row],[Colunas15]]</f>
        <v>1</v>
      </c>
      <c r="EL40" s="67">
        <f>+Tabela13[[#This Row],[Colunas15]]</f>
        <v>1</v>
      </c>
      <c r="EM40" s="67">
        <f>+Tabela13[[#This Row],[Colunas15]]</f>
        <v>1</v>
      </c>
      <c r="EN40" s="67">
        <f>+Tabela13[[#This Row],[Colunas15]]</f>
        <v>1</v>
      </c>
      <c r="EO40" s="67">
        <f>+Tabela13[[#This Row],[Colunas15]]</f>
        <v>1</v>
      </c>
      <c r="EP40" s="67">
        <f>+Tabela13[[#This Row],[Colunas15]]</f>
        <v>1</v>
      </c>
      <c r="EQ40" s="67">
        <f>+Tabela13[[#This Row],[Colunas15]]</f>
        <v>1</v>
      </c>
      <c r="ER40" s="67">
        <f>+Tabela13[[#This Row],[Colunas15]]</f>
        <v>1</v>
      </c>
      <c r="ES40" s="67">
        <f>+Tabela13[[#This Row],[Colunas15]]</f>
        <v>1</v>
      </c>
      <c r="ET40" s="67">
        <f>+Tabela13[[#This Row],[Colunas15]]</f>
        <v>1</v>
      </c>
      <c r="EU40" s="67">
        <f>+Tabela13[[#This Row],[Colunas15]]</f>
        <v>1</v>
      </c>
      <c r="EV40" s="67">
        <f>+Tabela13[[#This Row],[Colunas15]]</f>
        <v>1</v>
      </c>
      <c r="EW40" s="67">
        <f>+Tabela13[[#This Row],[Colunas15]]</f>
        <v>1</v>
      </c>
      <c r="EX40" s="67">
        <f>+Tabela13[[#This Row],[Colunas15]]</f>
        <v>1</v>
      </c>
      <c r="EY40" s="67">
        <f>+Tabela13[[#This Row],[Colunas15]]</f>
        <v>1</v>
      </c>
      <c r="EZ40" s="67">
        <f>+Tabela13[[#This Row],[Colunas15]]</f>
        <v>1</v>
      </c>
      <c r="FA40" s="67">
        <f>+Tabela13[[#This Row],[Colunas15]]</f>
        <v>1</v>
      </c>
      <c r="FB40" s="67">
        <f>+Tabela13[[#This Row],[Colunas15]]</f>
        <v>1</v>
      </c>
      <c r="FC40" s="67">
        <f>+Tabela13[[#This Row],[Colunas15]]</f>
        <v>1</v>
      </c>
      <c r="FD40" s="67">
        <f>+Tabela13[[#This Row],[Colunas15]]</f>
        <v>1</v>
      </c>
      <c r="FE40" s="67">
        <f>+Tabela13[[#This Row],[Colunas15]]</f>
        <v>1</v>
      </c>
      <c r="FF40" s="67">
        <f>+Tabela13[[#This Row],[Colunas15]]</f>
        <v>1</v>
      </c>
      <c r="FG40" s="67">
        <f>+Tabela13[[#This Row],[Colunas15]]</f>
        <v>1</v>
      </c>
      <c r="FH40" s="67">
        <f>+Tabela13[[#This Row],[Colunas15]]</f>
        <v>1</v>
      </c>
      <c r="FI40" s="67">
        <f>+Tabela13[[#This Row],[Colunas15]]</f>
        <v>1</v>
      </c>
      <c r="FJ40" s="67">
        <f>+Tabela13[[#This Row],[Colunas15]]</f>
        <v>1</v>
      </c>
      <c r="FK40" s="67">
        <f>+Tabela13[[#This Row],[Colunas15]]</f>
        <v>1</v>
      </c>
      <c r="FL40" s="67">
        <f>+Tabela13[[#This Row],[Colunas15]]</f>
        <v>1</v>
      </c>
      <c r="FM40" s="67">
        <f>+Tabela13[[#This Row],[Colunas15]]</f>
        <v>1</v>
      </c>
      <c r="FN40" s="67">
        <f>+Tabela13[[#This Row],[Colunas15]]</f>
        <v>1</v>
      </c>
      <c r="FO40" s="67">
        <f>+Tabela13[[#This Row],[Colunas15]]</f>
        <v>1</v>
      </c>
      <c r="FP40" s="67">
        <f>+Tabela13[[#This Row],[Colunas15]]</f>
        <v>1</v>
      </c>
      <c r="FQ40" s="67">
        <f>+Tabela13[[#This Row],[Colunas15]]</f>
        <v>1</v>
      </c>
      <c r="FR40" s="67">
        <f>+Tabela13[[#This Row],[Colunas15]]</f>
        <v>1</v>
      </c>
      <c r="FS40" s="67">
        <f>+Tabela13[[#This Row],[Colunas15]]</f>
        <v>1</v>
      </c>
      <c r="FT40" s="67">
        <f>+Tabela13[[#This Row],[Colunas15]]</f>
        <v>1</v>
      </c>
      <c r="FU40" s="67">
        <f>+Tabela13[[#This Row],[Colunas15]]</f>
        <v>1</v>
      </c>
      <c r="FV40" s="67">
        <f>+Tabela13[[#This Row],[Colunas15]]</f>
        <v>1</v>
      </c>
      <c r="FW40" s="67">
        <f>+Tabela13[[#This Row],[Colunas15]]</f>
        <v>1</v>
      </c>
      <c r="FX40" s="67">
        <f>+Tabela13[[#This Row],[Colunas15]]</f>
        <v>1</v>
      </c>
      <c r="FY40" s="67">
        <f>+Tabela13[[#This Row],[Colunas15]]</f>
        <v>1</v>
      </c>
      <c r="FZ40" s="67">
        <f>+Tabela13[[#This Row],[Colunas15]]</f>
        <v>1</v>
      </c>
      <c r="GA40" s="67">
        <f>+Tabela13[[#This Row],[Colunas15]]</f>
        <v>1</v>
      </c>
      <c r="GB40" s="67">
        <f>+Tabela13[[#This Row],[Colunas15]]</f>
        <v>1</v>
      </c>
      <c r="GC40" s="67">
        <f>+Tabela13[[#This Row],[Colunas15]]</f>
        <v>1</v>
      </c>
      <c r="GD40" s="67">
        <f>+Tabela13[[#This Row],[Colunas15]]</f>
        <v>1</v>
      </c>
      <c r="GE40" s="67">
        <f>+Tabela13[[#This Row],[Colunas15]]</f>
        <v>1</v>
      </c>
      <c r="GF40" s="67">
        <f>+Tabela13[[#This Row],[Colunas15]]</f>
        <v>1</v>
      </c>
      <c r="GG40" s="67">
        <f>+Tabela13[[#This Row],[Colunas15]]</f>
        <v>1</v>
      </c>
      <c r="GH40" s="67">
        <f>+Tabela13[[#This Row],[Colunas15]]</f>
        <v>1</v>
      </c>
      <c r="GI40" s="67">
        <f>+Tabela13[[#This Row],[Colunas15]]</f>
        <v>1</v>
      </c>
      <c r="GJ40" s="67">
        <f>+Tabela13[[#This Row],[Colunas15]]</f>
        <v>1</v>
      </c>
      <c r="GK40" s="67">
        <f>+Tabela13[[#This Row],[Colunas15]]</f>
        <v>1</v>
      </c>
      <c r="GL40" s="67">
        <f>+Tabela13[[#This Row],[Colunas15]]</f>
        <v>1</v>
      </c>
      <c r="GM40" s="67">
        <f>+Tabela13[[#This Row],[Colunas15]]</f>
        <v>1</v>
      </c>
      <c r="GN40" s="67">
        <f>+Tabela13[[#This Row],[Colunas15]]</f>
        <v>1</v>
      </c>
      <c r="GO40" s="67">
        <f>+Tabela13[[#This Row],[Colunas15]]</f>
        <v>1</v>
      </c>
      <c r="GP40" s="67">
        <f>+Tabela13[[#This Row],[Colunas15]]</f>
        <v>1</v>
      </c>
      <c r="GQ40" s="67">
        <f>+Tabela13[[#This Row],[Colunas15]]</f>
        <v>1</v>
      </c>
      <c r="GR40" s="67">
        <f>+Tabela13[[#This Row],[Colunas15]]</f>
        <v>1</v>
      </c>
      <c r="GS40" s="67">
        <f>+Tabela13[[#This Row],[Colunas15]]</f>
        <v>1</v>
      </c>
      <c r="GT40" s="67">
        <f>+Tabela13[[#This Row],[Colunas15]]</f>
        <v>1</v>
      </c>
      <c r="GU40" s="67">
        <f>+Tabela13[[#This Row],[Colunas15]]</f>
        <v>1</v>
      </c>
      <c r="GV40" s="67">
        <f>+Tabela13[[#This Row],[Colunas15]]</f>
        <v>1</v>
      </c>
      <c r="GW40" s="67">
        <f>+Tabela13[[#This Row],[Colunas15]]</f>
        <v>1</v>
      </c>
      <c r="GX40" s="67">
        <f>+Tabela13[[#This Row],[Colunas15]]</f>
        <v>1</v>
      </c>
      <c r="GY40" s="67">
        <f>+Tabela13[[#This Row],[Colunas15]]</f>
        <v>1</v>
      </c>
      <c r="GZ40" s="67">
        <f>+Tabela13[[#This Row],[Colunas15]]</f>
        <v>1</v>
      </c>
      <c r="HA40" s="67">
        <f>+Tabela13[[#This Row],[Colunas15]]</f>
        <v>1</v>
      </c>
      <c r="HB40" s="67">
        <f>+Tabela13[[#This Row],[Colunas15]]</f>
        <v>1</v>
      </c>
      <c r="HC40" s="67">
        <f>+Tabela13[[#This Row],[Colunas15]]</f>
        <v>1</v>
      </c>
      <c r="HD40" s="67">
        <f>+Tabela13[[#This Row],[Colunas15]]</f>
        <v>1</v>
      </c>
      <c r="HE40" s="67">
        <f>+Tabela13[[#This Row],[Colunas15]]</f>
        <v>1</v>
      </c>
      <c r="HF40" s="67">
        <f>+Tabela13[[#This Row],[Colunas15]]</f>
        <v>1</v>
      </c>
      <c r="HG40" s="67">
        <f>+Tabela13[[#This Row],[Colunas15]]</f>
        <v>1</v>
      </c>
      <c r="HH40" s="67">
        <f>+Tabela13[[#This Row],[Colunas15]]</f>
        <v>1</v>
      </c>
      <c r="HI40" s="67">
        <f>+Tabela13[[#This Row],[Colunas15]]</f>
        <v>1</v>
      </c>
      <c r="HJ40" s="67">
        <f>+Tabela13[[#This Row],[Colunas15]]</f>
        <v>1</v>
      </c>
      <c r="HK40" s="67">
        <f>+Tabela13[[#This Row],[Colunas15]]</f>
        <v>1</v>
      </c>
      <c r="HL40" s="67">
        <f>+Tabela13[[#This Row],[Colunas15]]</f>
        <v>1</v>
      </c>
      <c r="HM40" s="67">
        <f>+Tabela13[[#This Row],[Colunas15]]</f>
        <v>1</v>
      </c>
      <c r="HN40" s="67">
        <f>+Tabela13[[#This Row],[Colunas15]]</f>
        <v>1</v>
      </c>
      <c r="HO40" s="67">
        <f>+Tabela13[[#This Row],[Colunas15]]</f>
        <v>1</v>
      </c>
      <c r="HP40" s="67">
        <f>+Tabela13[[#This Row],[Colunas15]]</f>
        <v>1</v>
      </c>
      <c r="HQ40" s="67">
        <f>+Tabela13[[#This Row],[Colunas15]]</f>
        <v>1</v>
      </c>
      <c r="HR40" s="67">
        <f>+Tabela13[[#This Row],[Colunas15]]</f>
        <v>1</v>
      </c>
      <c r="HS40" s="67">
        <f>+Tabela13[[#This Row],[Colunas15]]</f>
        <v>1</v>
      </c>
      <c r="HT40" s="67">
        <f>+Tabela13[[#This Row],[Colunas15]]</f>
        <v>1</v>
      </c>
      <c r="HU40" s="67">
        <f>+Tabela13[[#This Row],[Colunas15]]</f>
        <v>1</v>
      </c>
      <c r="HV40" s="67">
        <f>+Tabela13[[#This Row],[Colunas15]]</f>
        <v>1</v>
      </c>
      <c r="HW40" s="67">
        <f>+Tabela13[[#This Row],[Colunas15]]</f>
        <v>1</v>
      </c>
      <c r="HX40" s="67">
        <f>+Tabela13[[#This Row],[Colunas15]]</f>
        <v>1</v>
      </c>
      <c r="HY40" s="67">
        <f>+Tabela13[[#This Row],[Colunas15]]</f>
        <v>1</v>
      </c>
      <c r="HZ40" s="67">
        <f>+Tabela13[[#This Row],[Colunas15]]</f>
        <v>1</v>
      </c>
      <c r="IA40" s="67">
        <f>+Tabela13[[#This Row],[Colunas15]]</f>
        <v>1</v>
      </c>
      <c r="IB40" s="67">
        <f>+Tabela13[[#This Row],[Colunas15]]</f>
        <v>1</v>
      </c>
      <c r="IC40" s="67">
        <f>+Tabela13[[#This Row],[Colunas15]]</f>
        <v>1</v>
      </c>
      <c r="ID40" s="67">
        <f>+Tabela13[[#This Row],[Colunas15]]</f>
        <v>1</v>
      </c>
      <c r="IE40" s="67">
        <f>+Tabela13[[#This Row],[Colunas15]]</f>
        <v>1</v>
      </c>
      <c r="IF40" s="67">
        <f>+Tabela13[[#This Row],[Colunas15]]</f>
        <v>1</v>
      </c>
      <c r="IG40" s="67">
        <f>+Tabela13[[#This Row],[Colunas15]]</f>
        <v>1</v>
      </c>
      <c r="IH40" s="67">
        <f>+Tabela13[[#This Row],[Colunas15]]</f>
        <v>1</v>
      </c>
      <c r="II40" s="67">
        <f>+Tabela13[[#This Row],[Colunas15]]</f>
        <v>1</v>
      </c>
      <c r="IJ40" s="67">
        <f>+Tabela13[[#This Row],[Colunas15]]</f>
        <v>1</v>
      </c>
      <c r="IK40" s="67">
        <f>+Tabela13[[#This Row],[Colunas15]]</f>
        <v>1</v>
      </c>
      <c r="IL40" s="67">
        <f>+Tabela13[[#This Row],[Colunas15]]</f>
        <v>1</v>
      </c>
    </row>
    <row r="41" spans="1:246" s="34" customFormat="1" x14ac:dyDescent="0.2">
      <c r="A41" s="128"/>
      <c r="B41" s="69" t="s">
        <v>397</v>
      </c>
      <c r="C41" s="63" t="s">
        <v>394</v>
      </c>
      <c r="D41" s="64" t="s">
        <v>370</v>
      </c>
      <c r="E41" s="64">
        <v>1</v>
      </c>
      <c r="F41" s="37"/>
      <c r="G41" s="63">
        <f>+Tabela13[[#This Row],[Colunas8]]</f>
        <v>1</v>
      </c>
      <c r="H41" s="63">
        <f>+Tabela13[[#This Row],[Colunas15]]</f>
        <v>1</v>
      </c>
      <c r="I41" s="63">
        <f>+Tabela13[[#This Row],[Colunas15]]</f>
        <v>1</v>
      </c>
      <c r="J41" s="63">
        <f>+Tabela13[[#This Row],[Colunas15]]</f>
        <v>1</v>
      </c>
      <c r="K41" s="63">
        <f>+Tabela13[[#This Row],[Colunas15]]</f>
        <v>1</v>
      </c>
      <c r="L41" s="63">
        <f>+Tabela13[[#This Row],[Colunas15]]</f>
        <v>1</v>
      </c>
      <c r="M41" s="63">
        <f>+Tabela13[[#This Row],[Colunas15]]</f>
        <v>1</v>
      </c>
      <c r="N41" s="63">
        <f>+Tabela13[[#This Row],[Colunas15]]</f>
        <v>1</v>
      </c>
      <c r="O41" s="63">
        <f>+Tabela13[[#This Row],[Colunas15]]</f>
        <v>1</v>
      </c>
      <c r="P41" s="63">
        <f>+Tabela13[[#This Row],[Colunas15]]</f>
        <v>1</v>
      </c>
      <c r="Q41" s="63">
        <f>+Tabela13[[#This Row],[Colunas15]]</f>
        <v>1</v>
      </c>
      <c r="R41" s="63">
        <f>+Tabela13[[#This Row],[Colunas15]]</f>
        <v>1</v>
      </c>
      <c r="S41" s="63">
        <f>+Tabela13[[#This Row],[Colunas15]]</f>
        <v>1</v>
      </c>
      <c r="T41" s="63">
        <f>+Tabela13[[#This Row],[Colunas15]]</f>
        <v>1</v>
      </c>
      <c r="U41" s="63">
        <f>+Tabela13[[#This Row],[Colunas15]]</f>
        <v>1</v>
      </c>
      <c r="V41" s="63">
        <f>+Tabela13[[#This Row],[Colunas15]]</f>
        <v>1</v>
      </c>
      <c r="W41" s="63">
        <f>+Tabela13[[#This Row],[Colunas15]]</f>
        <v>1</v>
      </c>
      <c r="X41" s="63">
        <f>+Tabela13[[#This Row],[Colunas15]]</f>
        <v>1</v>
      </c>
      <c r="Y41" s="63">
        <f>+Tabela13[[#This Row],[Colunas15]]</f>
        <v>1</v>
      </c>
      <c r="Z41" s="63">
        <f>+Tabela13[[#This Row],[Colunas15]]</f>
        <v>1</v>
      </c>
      <c r="AA41" s="63">
        <f>+Tabela13[[#This Row],[Colunas15]]</f>
        <v>1</v>
      </c>
      <c r="AB41" s="63">
        <f>+Tabela13[[#This Row],[Colunas15]]</f>
        <v>1</v>
      </c>
      <c r="AC41" s="63">
        <f>+Tabela13[[#This Row],[Colunas15]]</f>
        <v>1</v>
      </c>
      <c r="AD41" s="63">
        <f>+Tabela13[[#This Row],[Colunas15]]</f>
        <v>1</v>
      </c>
      <c r="AE41" s="63">
        <f>+Tabela13[[#This Row],[Colunas15]]</f>
        <v>1</v>
      </c>
      <c r="AF41" s="63">
        <f>+Tabela13[[#This Row],[Colunas15]]</f>
        <v>1</v>
      </c>
      <c r="AG41" s="63">
        <f>+Tabela13[[#This Row],[Colunas15]]</f>
        <v>1</v>
      </c>
      <c r="AH41" s="63">
        <f>+Tabela13[[#This Row],[Colunas15]]</f>
        <v>1</v>
      </c>
      <c r="AI41" s="63">
        <f>+Tabela13[[#This Row],[Colunas15]]</f>
        <v>1</v>
      </c>
      <c r="AJ41" s="63">
        <f>+Tabela13[[#This Row],[Colunas15]]</f>
        <v>1</v>
      </c>
      <c r="AK41" s="63">
        <f>+Tabela13[[#This Row],[Colunas15]]</f>
        <v>1</v>
      </c>
      <c r="AL41" s="63">
        <f>+Tabela13[[#This Row],[Colunas15]]</f>
        <v>1</v>
      </c>
      <c r="AM41" s="63">
        <f>+Tabela13[[#This Row],[Colunas15]]</f>
        <v>1</v>
      </c>
      <c r="AN41" s="63">
        <f>+Tabela13[[#This Row],[Colunas15]]</f>
        <v>1</v>
      </c>
      <c r="AO41" s="63">
        <f>+Tabela13[[#This Row],[Colunas15]]</f>
        <v>1</v>
      </c>
      <c r="AP41" s="63">
        <f>+Tabela13[[#This Row],[Colunas15]]</f>
        <v>1</v>
      </c>
      <c r="AQ41" s="63">
        <f>+Tabela13[[#This Row],[Colunas15]]</f>
        <v>1</v>
      </c>
      <c r="AR41" s="63">
        <f>+Tabela13[[#This Row],[Colunas15]]</f>
        <v>1</v>
      </c>
      <c r="AS41" s="63">
        <f>+Tabela13[[#This Row],[Colunas15]]</f>
        <v>1</v>
      </c>
      <c r="AT41" s="63">
        <f>+Tabela13[[#This Row],[Colunas15]]</f>
        <v>1</v>
      </c>
      <c r="AU41" s="63">
        <f>+Tabela13[[#This Row],[Colunas15]]</f>
        <v>1</v>
      </c>
      <c r="AV41" s="63">
        <f>+Tabela13[[#This Row],[Colunas15]]</f>
        <v>1</v>
      </c>
      <c r="AW41" s="63">
        <f>+Tabela13[[#This Row],[Colunas15]]</f>
        <v>1</v>
      </c>
      <c r="AX41" s="63">
        <f>+Tabela13[[#This Row],[Colunas15]]</f>
        <v>1</v>
      </c>
      <c r="AY41" s="63">
        <f>+Tabela13[[#This Row],[Colunas15]]</f>
        <v>1</v>
      </c>
      <c r="AZ41" s="63">
        <f>+Tabela13[[#This Row],[Colunas15]]</f>
        <v>1</v>
      </c>
      <c r="BA41" s="63">
        <f>+Tabela13[[#This Row],[Colunas15]]</f>
        <v>1</v>
      </c>
      <c r="BB41" s="63">
        <f>+Tabela13[[#This Row],[Colunas15]]</f>
        <v>1</v>
      </c>
      <c r="BC41" s="63">
        <f>+Tabela13[[#This Row],[Colunas15]]</f>
        <v>1</v>
      </c>
      <c r="BD41" s="63">
        <f>+Tabela13[[#This Row],[Colunas15]]</f>
        <v>1</v>
      </c>
      <c r="BE41" s="63">
        <f>+Tabela13[[#This Row],[Colunas15]]</f>
        <v>1</v>
      </c>
      <c r="BF41" s="63">
        <f>+Tabela13[[#This Row],[Colunas15]]</f>
        <v>1</v>
      </c>
      <c r="BG41" s="63">
        <f>+Tabela13[[#This Row],[Colunas15]]</f>
        <v>1</v>
      </c>
      <c r="BH41" s="63">
        <f>+Tabela13[[#This Row],[Colunas15]]</f>
        <v>1</v>
      </c>
      <c r="BI41" s="63">
        <f>+Tabela13[[#This Row],[Colunas15]]</f>
        <v>1</v>
      </c>
      <c r="BJ41" s="63">
        <f>+Tabela13[[#This Row],[Colunas15]]</f>
        <v>1</v>
      </c>
      <c r="BK41" s="63">
        <f>+Tabela13[[#This Row],[Colunas15]]</f>
        <v>1</v>
      </c>
      <c r="BL41" s="63">
        <f>+Tabela13[[#This Row],[Colunas15]]</f>
        <v>1</v>
      </c>
      <c r="BM41" s="63">
        <f>+Tabela13[[#This Row],[Colunas15]]</f>
        <v>1</v>
      </c>
      <c r="BN41" s="63">
        <f>+Tabela13[[#This Row],[Colunas15]]</f>
        <v>1</v>
      </c>
      <c r="BO41" s="63">
        <f>+Tabela13[[#This Row],[Colunas15]]</f>
        <v>1</v>
      </c>
      <c r="BP41" s="63">
        <f>+Tabela13[[#This Row],[Colunas15]]</f>
        <v>1</v>
      </c>
      <c r="BQ41" s="63">
        <f>+Tabela13[[#This Row],[Colunas15]]</f>
        <v>1</v>
      </c>
      <c r="BR41" s="63">
        <f>+Tabela13[[#This Row],[Colunas15]]</f>
        <v>1</v>
      </c>
      <c r="BS41" s="63">
        <f>+Tabela13[[#This Row],[Colunas15]]</f>
        <v>1</v>
      </c>
      <c r="BT41" s="63">
        <f>+Tabela13[[#This Row],[Colunas15]]</f>
        <v>1</v>
      </c>
      <c r="BU41" s="63">
        <f>+Tabela13[[#This Row],[Colunas15]]</f>
        <v>1</v>
      </c>
      <c r="BV41" s="63">
        <f>+Tabela13[[#This Row],[Colunas15]]</f>
        <v>1</v>
      </c>
      <c r="BW41" s="63">
        <f>+Tabela13[[#This Row],[Colunas15]]</f>
        <v>1</v>
      </c>
      <c r="BX41" s="63">
        <f>+Tabela13[[#This Row],[Colunas15]]</f>
        <v>1</v>
      </c>
      <c r="BY41" s="63">
        <f>+Tabela13[[#This Row],[Colunas15]]</f>
        <v>1</v>
      </c>
      <c r="BZ41" s="63">
        <f>+Tabela13[[#This Row],[Colunas15]]</f>
        <v>1</v>
      </c>
      <c r="CA41" s="63">
        <f>+Tabela13[[#This Row],[Colunas15]]</f>
        <v>1</v>
      </c>
      <c r="CB41" s="63">
        <f>+Tabela13[[#This Row],[Colunas15]]</f>
        <v>1</v>
      </c>
      <c r="CC41" s="63">
        <f>+Tabela13[[#This Row],[Colunas15]]</f>
        <v>1</v>
      </c>
      <c r="CD41" s="63">
        <f>+Tabela13[[#This Row],[Colunas15]]</f>
        <v>1</v>
      </c>
      <c r="CE41" s="63">
        <f>+Tabela13[[#This Row],[Colunas15]]</f>
        <v>1</v>
      </c>
      <c r="CF41" s="63">
        <f>+Tabela13[[#This Row],[Colunas15]]</f>
        <v>1</v>
      </c>
      <c r="CG41" s="63">
        <f>+Tabela13[[#This Row],[Colunas15]]</f>
        <v>1</v>
      </c>
      <c r="CH41" s="63">
        <f>+Tabela13[[#This Row],[Colunas15]]</f>
        <v>1</v>
      </c>
      <c r="CI41" s="63">
        <f>+Tabela13[[#This Row],[Colunas15]]</f>
        <v>1</v>
      </c>
      <c r="CJ41" s="63">
        <f>+Tabela13[[#This Row],[Colunas15]]</f>
        <v>1</v>
      </c>
      <c r="CK41" s="63">
        <f>+Tabela13[[#This Row],[Colunas15]]</f>
        <v>1</v>
      </c>
      <c r="CL41" s="63">
        <f>+Tabela13[[#This Row],[Colunas15]]</f>
        <v>1</v>
      </c>
      <c r="CM41" s="63">
        <f>+Tabela13[[#This Row],[Colunas15]]</f>
        <v>1</v>
      </c>
      <c r="CN41" s="63">
        <f>+Tabela13[[#This Row],[Colunas15]]</f>
        <v>1</v>
      </c>
      <c r="CO41" s="63">
        <f>+Tabela13[[#This Row],[Colunas15]]</f>
        <v>1</v>
      </c>
      <c r="CP41" s="63">
        <f>+Tabela13[[#This Row],[Colunas15]]</f>
        <v>1</v>
      </c>
      <c r="CQ41" s="63">
        <f>+Tabela13[[#This Row],[Colunas15]]</f>
        <v>1</v>
      </c>
      <c r="CR41" s="63">
        <f>+Tabela13[[#This Row],[Colunas15]]</f>
        <v>1</v>
      </c>
      <c r="CS41" s="63">
        <f>+Tabela13[[#This Row],[Colunas15]]</f>
        <v>1</v>
      </c>
      <c r="CT41" s="63">
        <f>+Tabela13[[#This Row],[Colunas15]]</f>
        <v>1</v>
      </c>
      <c r="CU41" s="63">
        <f>+Tabela13[[#This Row],[Colunas15]]</f>
        <v>1</v>
      </c>
      <c r="CV41" s="63">
        <f>+Tabela13[[#This Row],[Colunas15]]</f>
        <v>1</v>
      </c>
      <c r="CW41" s="63">
        <f>+Tabela13[[#This Row],[Colunas15]]</f>
        <v>1</v>
      </c>
      <c r="CX41" s="63">
        <f>+Tabela13[[#This Row],[Colunas15]]</f>
        <v>1</v>
      </c>
      <c r="CY41" s="63">
        <f>+Tabela13[[#This Row],[Colunas15]]</f>
        <v>1</v>
      </c>
      <c r="CZ41" s="63">
        <f>+Tabela13[[#This Row],[Colunas15]]</f>
        <v>1</v>
      </c>
      <c r="DA41" s="63">
        <f>+Tabela13[[#This Row],[Colunas15]]</f>
        <v>1</v>
      </c>
      <c r="DB41" s="63">
        <f>+Tabela13[[#This Row],[Colunas15]]</f>
        <v>1</v>
      </c>
      <c r="DC41" s="63">
        <f>+Tabela13[[#This Row],[Colunas15]]</f>
        <v>1</v>
      </c>
      <c r="DD41" s="63">
        <f>+Tabela13[[#This Row],[Colunas15]]</f>
        <v>1</v>
      </c>
      <c r="DE41" s="63">
        <f>+Tabela13[[#This Row],[Colunas15]]</f>
        <v>1</v>
      </c>
      <c r="DF41" s="63">
        <f>+Tabela13[[#This Row],[Colunas15]]</f>
        <v>1</v>
      </c>
      <c r="DG41" s="63">
        <f>+Tabela13[[#This Row],[Colunas15]]</f>
        <v>1</v>
      </c>
      <c r="DH41" s="63">
        <f>+Tabela13[[#This Row],[Colunas15]]</f>
        <v>1</v>
      </c>
      <c r="DI41" s="63">
        <f>+Tabela13[[#This Row],[Colunas15]]</f>
        <v>1</v>
      </c>
      <c r="DJ41" s="63">
        <f>+Tabela13[[#This Row],[Colunas15]]</f>
        <v>1</v>
      </c>
      <c r="DK41" s="63">
        <f>+Tabela13[[#This Row],[Colunas15]]</f>
        <v>1</v>
      </c>
      <c r="DL41" s="63">
        <f>+Tabela13[[#This Row],[Colunas15]]</f>
        <v>1</v>
      </c>
      <c r="DM41" s="63">
        <f>+Tabela13[[#This Row],[Colunas15]]</f>
        <v>1</v>
      </c>
      <c r="DN41" s="63">
        <f>+Tabela13[[#This Row],[Colunas15]]</f>
        <v>1</v>
      </c>
      <c r="DO41" s="63">
        <f>+Tabela13[[#This Row],[Colunas15]]</f>
        <v>1</v>
      </c>
      <c r="DP41" s="63">
        <f>+Tabela13[[#This Row],[Colunas15]]</f>
        <v>1</v>
      </c>
      <c r="DQ41" s="63">
        <f>+Tabela13[[#This Row],[Colunas15]]</f>
        <v>1</v>
      </c>
      <c r="DR41" s="63">
        <f>+Tabela13[[#This Row],[Colunas15]]</f>
        <v>1</v>
      </c>
      <c r="DS41" s="63">
        <f>+Tabela13[[#This Row],[Colunas15]]</f>
        <v>1</v>
      </c>
      <c r="DT41" s="63">
        <f>+Tabela13[[#This Row],[Colunas15]]</f>
        <v>1</v>
      </c>
      <c r="DU41" s="63">
        <f>+Tabela13[[#This Row],[Colunas15]]</f>
        <v>1</v>
      </c>
      <c r="DV41" s="63">
        <f>+Tabela13[[#This Row],[Colunas15]]</f>
        <v>1</v>
      </c>
      <c r="DW41" s="63">
        <f>+Tabela13[[#This Row],[Colunas15]]</f>
        <v>1</v>
      </c>
      <c r="DX41" s="63">
        <f>+Tabela13[[#This Row],[Colunas15]]</f>
        <v>1</v>
      </c>
      <c r="DY41" s="63">
        <f>+Tabela13[[#This Row],[Colunas15]]</f>
        <v>1</v>
      </c>
      <c r="DZ41" s="63">
        <f>+Tabela13[[#This Row],[Colunas15]]</f>
        <v>1</v>
      </c>
      <c r="EA41" s="63">
        <f>+Tabela13[[#This Row],[Colunas15]]</f>
        <v>1</v>
      </c>
      <c r="EB41" s="63">
        <f>+Tabela13[[#This Row],[Colunas15]]</f>
        <v>1</v>
      </c>
      <c r="EC41" s="63">
        <f>+Tabela13[[#This Row],[Colunas15]]</f>
        <v>1</v>
      </c>
      <c r="ED41" s="63">
        <f>+Tabela13[[#This Row],[Colunas15]]</f>
        <v>1</v>
      </c>
      <c r="EE41" s="63">
        <f>+Tabela13[[#This Row],[Colunas15]]</f>
        <v>1</v>
      </c>
      <c r="EF41" s="63">
        <f>+Tabela13[[#This Row],[Colunas15]]</f>
        <v>1</v>
      </c>
      <c r="EG41" s="63">
        <f>+Tabela13[[#This Row],[Colunas15]]</f>
        <v>1</v>
      </c>
      <c r="EH41" s="63">
        <f>+Tabela13[[#This Row],[Colunas15]]</f>
        <v>1</v>
      </c>
      <c r="EI41" s="63">
        <f>+Tabela13[[#This Row],[Colunas15]]</f>
        <v>1</v>
      </c>
      <c r="EJ41" s="63">
        <f>+Tabela13[[#This Row],[Colunas15]]</f>
        <v>1</v>
      </c>
      <c r="EK41" s="63">
        <f>+Tabela13[[#This Row],[Colunas15]]</f>
        <v>1</v>
      </c>
      <c r="EL41" s="63">
        <f>+Tabela13[[#This Row],[Colunas15]]</f>
        <v>1</v>
      </c>
      <c r="EM41" s="63">
        <f>+Tabela13[[#This Row],[Colunas15]]</f>
        <v>1</v>
      </c>
      <c r="EN41" s="63">
        <f>+Tabela13[[#This Row],[Colunas15]]</f>
        <v>1</v>
      </c>
      <c r="EO41" s="63">
        <f>+Tabela13[[#This Row],[Colunas15]]</f>
        <v>1</v>
      </c>
      <c r="EP41" s="63">
        <f>+Tabela13[[#This Row],[Colunas15]]</f>
        <v>1</v>
      </c>
      <c r="EQ41" s="63">
        <f>+Tabela13[[#This Row],[Colunas15]]</f>
        <v>1</v>
      </c>
      <c r="ER41" s="63">
        <f>+Tabela13[[#This Row],[Colunas15]]</f>
        <v>1</v>
      </c>
      <c r="ES41" s="63">
        <f>+Tabela13[[#This Row],[Colunas15]]</f>
        <v>1</v>
      </c>
      <c r="ET41" s="63">
        <f>+Tabela13[[#This Row],[Colunas15]]</f>
        <v>1</v>
      </c>
      <c r="EU41" s="63">
        <f>+Tabela13[[#This Row],[Colunas15]]</f>
        <v>1</v>
      </c>
      <c r="EV41" s="63">
        <f>+Tabela13[[#This Row],[Colunas15]]</f>
        <v>1</v>
      </c>
      <c r="EW41" s="63">
        <f>+Tabela13[[#This Row],[Colunas15]]</f>
        <v>1</v>
      </c>
      <c r="EX41" s="63">
        <f>+Tabela13[[#This Row],[Colunas15]]</f>
        <v>1</v>
      </c>
      <c r="EY41" s="63">
        <f>+Tabela13[[#This Row],[Colunas15]]</f>
        <v>1</v>
      </c>
      <c r="EZ41" s="63">
        <f>+Tabela13[[#This Row],[Colunas15]]</f>
        <v>1</v>
      </c>
      <c r="FA41" s="63">
        <f>+Tabela13[[#This Row],[Colunas15]]</f>
        <v>1</v>
      </c>
      <c r="FB41" s="63">
        <f>+Tabela13[[#This Row],[Colunas15]]</f>
        <v>1</v>
      </c>
      <c r="FC41" s="63">
        <f>+Tabela13[[#This Row],[Colunas15]]</f>
        <v>1</v>
      </c>
      <c r="FD41" s="63">
        <f>+Tabela13[[#This Row],[Colunas15]]</f>
        <v>1</v>
      </c>
      <c r="FE41" s="63">
        <f>+Tabela13[[#This Row],[Colunas15]]</f>
        <v>1</v>
      </c>
      <c r="FF41" s="63">
        <f>+Tabela13[[#This Row],[Colunas15]]</f>
        <v>1</v>
      </c>
      <c r="FG41" s="63">
        <f>+Tabela13[[#This Row],[Colunas15]]</f>
        <v>1</v>
      </c>
      <c r="FH41" s="63">
        <f>+Tabela13[[#This Row],[Colunas15]]</f>
        <v>1</v>
      </c>
      <c r="FI41" s="63">
        <f>+Tabela13[[#This Row],[Colunas15]]</f>
        <v>1</v>
      </c>
      <c r="FJ41" s="63">
        <f>+Tabela13[[#This Row],[Colunas15]]</f>
        <v>1</v>
      </c>
      <c r="FK41" s="63">
        <f>+Tabela13[[#This Row],[Colunas15]]</f>
        <v>1</v>
      </c>
      <c r="FL41" s="63">
        <f>+Tabela13[[#This Row],[Colunas15]]</f>
        <v>1</v>
      </c>
      <c r="FM41" s="63">
        <f>+Tabela13[[#This Row],[Colunas15]]</f>
        <v>1</v>
      </c>
      <c r="FN41" s="63">
        <f>+Tabela13[[#This Row],[Colunas15]]</f>
        <v>1</v>
      </c>
      <c r="FO41" s="63">
        <f>+Tabela13[[#This Row],[Colunas15]]</f>
        <v>1</v>
      </c>
      <c r="FP41" s="63">
        <f>+Tabela13[[#This Row],[Colunas15]]</f>
        <v>1</v>
      </c>
      <c r="FQ41" s="63">
        <f>+Tabela13[[#This Row],[Colunas15]]</f>
        <v>1</v>
      </c>
      <c r="FR41" s="63">
        <f>+Tabela13[[#This Row],[Colunas15]]</f>
        <v>1</v>
      </c>
      <c r="FS41" s="63">
        <f>+Tabela13[[#This Row],[Colunas15]]</f>
        <v>1</v>
      </c>
      <c r="FT41" s="63">
        <f>+Tabela13[[#This Row],[Colunas15]]</f>
        <v>1</v>
      </c>
      <c r="FU41" s="63">
        <f>+Tabela13[[#This Row],[Colunas15]]</f>
        <v>1</v>
      </c>
      <c r="FV41" s="63">
        <f>+Tabela13[[#This Row],[Colunas15]]</f>
        <v>1</v>
      </c>
      <c r="FW41" s="63">
        <f>+Tabela13[[#This Row],[Colunas15]]</f>
        <v>1</v>
      </c>
      <c r="FX41" s="63">
        <f>+Tabela13[[#This Row],[Colunas15]]</f>
        <v>1</v>
      </c>
      <c r="FY41" s="63">
        <f>+Tabela13[[#This Row],[Colunas15]]</f>
        <v>1</v>
      </c>
      <c r="FZ41" s="63">
        <f>+Tabela13[[#This Row],[Colunas15]]</f>
        <v>1</v>
      </c>
      <c r="GA41" s="63">
        <f>+Tabela13[[#This Row],[Colunas15]]</f>
        <v>1</v>
      </c>
      <c r="GB41" s="63">
        <f>+Tabela13[[#This Row],[Colunas15]]</f>
        <v>1</v>
      </c>
      <c r="GC41" s="63">
        <f>+Tabela13[[#This Row],[Colunas15]]</f>
        <v>1</v>
      </c>
      <c r="GD41" s="63">
        <f>+Tabela13[[#This Row],[Colunas15]]</f>
        <v>1</v>
      </c>
      <c r="GE41" s="63">
        <f>+Tabela13[[#This Row],[Colunas15]]</f>
        <v>1</v>
      </c>
      <c r="GF41" s="63">
        <f>+Tabela13[[#This Row],[Colunas15]]</f>
        <v>1</v>
      </c>
      <c r="GG41" s="63">
        <f>+Tabela13[[#This Row],[Colunas15]]</f>
        <v>1</v>
      </c>
      <c r="GH41" s="63">
        <f>+Tabela13[[#This Row],[Colunas15]]</f>
        <v>1</v>
      </c>
      <c r="GI41" s="63">
        <f>+Tabela13[[#This Row],[Colunas15]]</f>
        <v>1</v>
      </c>
      <c r="GJ41" s="63">
        <f>+Tabela13[[#This Row],[Colunas15]]</f>
        <v>1</v>
      </c>
      <c r="GK41" s="63">
        <f>+Tabela13[[#This Row],[Colunas15]]</f>
        <v>1</v>
      </c>
      <c r="GL41" s="63">
        <f>+Tabela13[[#This Row],[Colunas15]]</f>
        <v>1</v>
      </c>
      <c r="GM41" s="63">
        <f>+Tabela13[[#This Row],[Colunas15]]</f>
        <v>1</v>
      </c>
      <c r="GN41" s="63">
        <f>+Tabela13[[#This Row],[Colunas15]]</f>
        <v>1</v>
      </c>
      <c r="GO41" s="63">
        <f>+Tabela13[[#This Row],[Colunas15]]</f>
        <v>1</v>
      </c>
      <c r="GP41" s="63">
        <f>+Tabela13[[#This Row],[Colunas15]]</f>
        <v>1</v>
      </c>
      <c r="GQ41" s="63">
        <f>+Tabela13[[#This Row],[Colunas15]]</f>
        <v>1</v>
      </c>
      <c r="GR41" s="63">
        <f>+Tabela13[[#This Row],[Colunas15]]</f>
        <v>1</v>
      </c>
      <c r="GS41" s="63">
        <f>+Tabela13[[#This Row],[Colunas15]]</f>
        <v>1</v>
      </c>
      <c r="GT41" s="63">
        <f>+Tabela13[[#This Row],[Colunas15]]</f>
        <v>1</v>
      </c>
      <c r="GU41" s="63">
        <f>+Tabela13[[#This Row],[Colunas15]]</f>
        <v>1</v>
      </c>
      <c r="GV41" s="63">
        <f>+Tabela13[[#This Row],[Colunas15]]</f>
        <v>1</v>
      </c>
      <c r="GW41" s="63">
        <f>+Tabela13[[#This Row],[Colunas15]]</f>
        <v>1</v>
      </c>
      <c r="GX41" s="63">
        <f>+Tabela13[[#This Row],[Colunas15]]</f>
        <v>1</v>
      </c>
      <c r="GY41" s="63">
        <f>+Tabela13[[#This Row],[Colunas15]]</f>
        <v>1</v>
      </c>
      <c r="GZ41" s="63">
        <f>+Tabela13[[#This Row],[Colunas15]]</f>
        <v>1</v>
      </c>
      <c r="HA41" s="63">
        <f>+Tabela13[[#This Row],[Colunas15]]</f>
        <v>1</v>
      </c>
      <c r="HB41" s="63">
        <f>+Tabela13[[#This Row],[Colunas15]]</f>
        <v>1</v>
      </c>
      <c r="HC41" s="63">
        <f>+Tabela13[[#This Row],[Colunas15]]</f>
        <v>1</v>
      </c>
      <c r="HD41" s="63">
        <f>+Tabela13[[#This Row],[Colunas15]]</f>
        <v>1</v>
      </c>
      <c r="HE41" s="63">
        <f>+Tabela13[[#This Row],[Colunas15]]</f>
        <v>1</v>
      </c>
      <c r="HF41" s="63">
        <f>+Tabela13[[#This Row],[Colunas15]]</f>
        <v>1</v>
      </c>
      <c r="HG41" s="63">
        <f>+Tabela13[[#This Row],[Colunas15]]</f>
        <v>1</v>
      </c>
      <c r="HH41" s="63">
        <f>+Tabela13[[#This Row],[Colunas15]]</f>
        <v>1</v>
      </c>
      <c r="HI41" s="63">
        <f>+Tabela13[[#This Row],[Colunas15]]</f>
        <v>1</v>
      </c>
      <c r="HJ41" s="63">
        <f>+Tabela13[[#This Row],[Colunas15]]</f>
        <v>1</v>
      </c>
      <c r="HK41" s="63">
        <f>+Tabela13[[#This Row],[Colunas15]]</f>
        <v>1</v>
      </c>
      <c r="HL41" s="63">
        <f>+Tabela13[[#This Row],[Colunas15]]</f>
        <v>1</v>
      </c>
      <c r="HM41" s="63">
        <f>+Tabela13[[#This Row],[Colunas15]]</f>
        <v>1</v>
      </c>
      <c r="HN41" s="63">
        <f>+Tabela13[[#This Row],[Colunas15]]</f>
        <v>1</v>
      </c>
      <c r="HO41" s="63">
        <f>+Tabela13[[#This Row],[Colunas15]]</f>
        <v>1</v>
      </c>
      <c r="HP41" s="63">
        <f>+Tabela13[[#This Row],[Colunas15]]</f>
        <v>1</v>
      </c>
      <c r="HQ41" s="63">
        <f>+Tabela13[[#This Row],[Colunas15]]</f>
        <v>1</v>
      </c>
      <c r="HR41" s="63">
        <f>+Tabela13[[#This Row],[Colunas15]]</f>
        <v>1</v>
      </c>
      <c r="HS41" s="63">
        <f>+Tabela13[[#This Row],[Colunas15]]</f>
        <v>1</v>
      </c>
      <c r="HT41" s="63">
        <f>+Tabela13[[#This Row],[Colunas15]]</f>
        <v>1</v>
      </c>
      <c r="HU41" s="63">
        <f>+Tabela13[[#This Row],[Colunas15]]</f>
        <v>1</v>
      </c>
      <c r="HV41" s="63">
        <f>+Tabela13[[#This Row],[Colunas15]]</f>
        <v>1</v>
      </c>
      <c r="HW41" s="63">
        <f>+Tabela13[[#This Row],[Colunas15]]</f>
        <v>1</v>
      </c>
      <c r="HX41" s="63">
        <f>+Tabela13[[#This Row],[Colunas15]]</f>
        <v>1</v>
      </c>
      <c r="HY41" s="63">
        <f>+Tabela13[[#This Row],[Colunas15]]</f>
        <v>1</v>
      </c>
      <c r="HZ41" s="63">
        <f>+Tabela13[[#This Row],[Colunas15]]</f>
        <v>1</v>
      </c>
      <c r="IA41" s="63">
        <f>+Tabela13[[#This Row],[Colunas15]]</f>
        <v>1</v>
      </c>
      <c r="IB41" s="63">
        <f>+Tabela13[[#This Row],[Colunas15]]</f>
        <v>1</v>
      </c>
      <c r="IC41" s="63">
        <f>+Tabela13[[#This Row],[Colunas15]]</f>
        <v>1</v>
      </c>
      <c r="ID41" s="63">
        <f>+Tabela13[[#This Row],[Colunas15]]</f>
        <v>1</v>
      </c>
      <c r="IE41" s="63">
        <f>+Tabela13[[#This Row],[Colunas15]]</f>
        <v>1</v>
      </c>
      <c r="IF41" s="63">
        <f>+Tabela13[[#This Row],[Colunas15]]</f>
        <v>1</v>
      </c>
      <c r="IG41" s="63">
        <f>+Tabela13[[#This Row],[Colunas15]]</f>
        <v>1</v>
      </c>
      <c r="IH41" s="63">
        <f>+Tabela13[[#This Row],[Colunas15]]</f>
        <v>1</v>
      </c>
      <c r="II41" s="63">
        <f>+Tabela13[[#This Row],[Colunas15]]</f>
        <v>1</v>
      </c>
      <c r="IJ41" s="63">
        <f>+Tabela13[[#This Row],[Colunas15]]</f>
        <v>1</v>
      </c>
      <c r="IK41" s="63">
        <f>+Tabela13[[#This Row],[Colunas15]]</f>
        <v>1</v>
      </c>
      <c r="IL41" s="63">
        <f>+Tabela13[[#This Row],[Colunas15]]</f>
        <v>1</v>
      </c>
    </row>
    <row r="42" spans="1:246" s="34" customFormat="1" x14ac:dyDescent="0.2">
      <c r="A42" s="128"/>
      <c r="B42" s="66" t="s">
        <v>396</v>
      </c>
      <c r="C42" s="67" t="s">
        <v>394</v>
      </c>
      <c r="D42" s="68" t="s">
        <v>371</v>
      </c>
      <c r="E42" s="68">
        <v>1</v>
      </c>
      <c r="F42" s="37"/>
      <c r="G42" s="67">
        <f>+Tabela13[[#This Row],[Colunas8]]</f>
        <v>1</v>
      </c>
      <c r="H42" s="67">
        <f>+Tabela13[[#This Row],[Colunas15]]</f>
        <v>1</v>
      </c>
      <c r="I42" s="67">
        <f>+Tabela13[[#This Row],[Colunas15]]</f>
        <v>1</v>
      </c>
      <c r="J42" s="67">
        <f>+Tabela13[[#This Row],[Colunas15]]</f>
        <v>1</v>
      </c>
      <c r="K42" s="67">
        <f>+Tabela13[[#This Row],[Colunas15]]</f>
        <v>1</v>
      </c>
      <c r="L42" s="67">
        <f>+Tabela13[[#This Row],[Colunas15]]</f>
        <v>1</v>
      </c>
      <c r="M42" s="67">
        <f>+Tabela13[[#This Row],[Colunas15]]</f>
        <v>1</v>
      </c>
      <c r="N42" s="67">
        <f>+Tabela13[[#This Row],[Colunas15]]</f>
        <v>1</v>
      </c>
      <c r="O42" s="67">
        <f>+Tabela13[[#This Row],[Colunas15]]</f>
        <v>1</v>
      </c>
      <c r="P42" s="67">
        <f>+Tabela13[[#This Row],[Colunas15]]</f>
        <v>1</v>
      </c>
      <c r="Q42" s="67">
        <f>+Tabela13[[#This Row],[Colunas15]]</f>
        <v>1</v>
      </c>
      <c r="R42" s="67">
        <f>+Tabela13[[#This Row],[Colunas15]]</f>
        <v>1</v>
      </c>
      <c r="S42" s="67">
        <f>+Tabela13[[#This Row],[Colunas15]]</f>
        <v>1</v>
      </c>
      <c r="T42" s="67">
        <f>+Tabela13[[#This Row],[Colunas15]]</f>
        <v>1</v>
      </c>
      <c r="U42" s="67">
        <f>+Tabela13[[#This Row],[Colunas15]]</f>
        <v>1</v>
      </c>
      <c r="V42" s="67">
        <f>+Tabela13[[#This Row],[Colunas15]]</f>
        <v>1</v>
      </c>
      <c r="W42" s="67">
        <f>+Tabela13[[#This Row],[Colunas15]]</f>
        <v>1</v>
      </c>
      <c r="X42" s="67">
        <f>+Tabela13[[#This Row],[Colunas15]]</f>
        <v>1</v>
      </c>
      <c r="Y42" s="67">
        <f>+Tabela13[[#This Row],[Colunas15]]</f>
        <v>1</v>
      </c>
      <c r="Z42" s="67">
        <f>+Tabela13[[#This Row],[Colunas15]]</f>
        <v>1</v>
      </c>
      <c r="AA42" s="67">
        <f>+Tabela13[[#This Row],[Colunas15]]</f>
        <v>1</v>
      </c>
      <c r="AB42" s="67">
        <f>+Tabela13[[#This Row],[Colunas15]]</f>
        <v>1</v>
      </c>
      <c r="AC42" s="67">
        <f>+Tabela13[[#This Row],[Colunas15]]</f>
        <v>1</v>
      </c>
      <c r="AD42" s="67">
        <f>+Tabela13[[#This Row],[Colunas15]]</f>
        <v>1</v>
      </c>
      <c r="AE42" s="67">
        <f>+Tabela13[[#This Row],[Colunas15]]</f>
        <v>1</v>
      </c>
      <c r="AF42" s="67">
        <f>+Tabela13[[#This Row],[Colunas15]]</f>
        <v>1</v>
      </c>
      <c r="AG42" s="67">
        <f>+Tabela13[[#This Row],[Colunas15]]</f>
        <v>1</v>
      </c>
      <c r="AH42" s="67">
        <f>+Tabela13[[#This Row],[Colunas15]]</f>
        <v>1</v>
      </c>
      <c r="AI42" s="67">
        <f>+Tabela13[[#This Row],[Colunas15]]</f>
        <v>1</v>
      </c>
      <c r="AJ42" s="67">
        <f>+Tabela13[[#This Row],[Colunas15]]</f>
        <v>1</v>
      </c>
      <c r="AK42" s="67">
        <f>+Tabela13[[#This Row],[Colunas15]]</f>
        <v>1</v>
      </c>
      <c r="AL42" s="67">
        <f>+Tabela13[[#This Row],[Colunas15]]</f>
        <v>1</v>
      </c>
      <c r="AM42" s="67">
        <f>+Tabela13[[#This Row],[Colunas15]]</f>
        <v>1</v>
      </c>
      <c r="AN42" s="67">
        <f>+Tabela13[[#This Row],[Colunas15]]</f>
        <v>1</v>
      </c>
      <c r="AO42" s="67">
        <f>+Tabela13[[#This Row],[Colunas15]]</f>
        <v>1</v>
      </c>
      <c r="AP42" s="67">
        <f>+Tabela13[[#This Row],[Colunas15]]</f>
        <v>1</v>
      </c>
      <c r="AQ42" s="67">
        <f>+Tabela13[[#This Row],[Colunas15]]</f>
        <v>1</v>
      </c>
      <c r="AR42" s="67">
        <f>+Tabela13[[#This Row],[Colunas15]]</f>
        <v>1</v>
      </c>
      <c r="AS42" s="67">
        <f>+Tabela13[[#This Row],[Colunas15]]</f>
        <v>1</v>
      </c>
      <c r="AT42" s="67">
        <f>+Tabela13[[#This Row],[Colunas15]]</f>
        <v>1</v>
      </c>
      <c r="AU42" s="67">
        <f>+Tabela13[[#This Row],[Colunas15]]</f>
        <v>1</v>
      </c>
      <c r="AV42" s="67">
        <f>+Tabela13[[#This Row],[Colunas15]]</f>
        <v>1</v>
      </c>
      <c r="AW42" s="67">
        <f>+Tabela13[[#This Row],[Colunas15]]</f>
        <v>1</v>
      </c>
      <c r="AX42" s="67">
        <f>+Tabela13[[#This Row],[Colunas15]]</f>
        <v>1</v>
      </c>
      <c r="AY42" s="67">
        <f>+Tabela13[[#This Row],[Colunas15]]</f>
        <v>1</v>
      </c>
      <c r="AZ42" s="67">
        <f>+Tabela13[[#This Row],[Colunas15]]</f>
        <v>1</v>
      </c>
      <c r="BA42" s="67">
        <f>+Tabela13[[#This Row],[Colunas15]]</f>
        <v>1</v>
      </c>
      <c r="BB42" s="67">
        <f>+Tabela13[[#This Row],[Colunas15]]</f>
        <v>1</v>
      </c>
      <c r="BC42" s="67">
        <f>+Tabela13[[#This Row],[Colunas15]]</f>
        <v>1</v>
      </c>
      <c r="BD42" s="67">
        <f>+Tabela13[[#This Row],[Colunas15]]</f>
        <v>1</v>
      </c>
      <c r="BE42" s="67">
        <f>+Tabela13[[#This Row],[Colunas15]]</f>
        <v>1</v>
      </c>
      <c r="BF42" s="67">
        <f>+Tabela13[[#This Row],[Colunas15]]</f>
        <v>1</v>
      </c>
      <c r="BG42" s="67">
        <f>+Tabela13[[#This Row],[Colunas15]]</f>
        <v>1</v>
      </c>
      <c r="BH42" s="67">
        <f>+Tabela13[[#This Row],[Colunas15]]</f>
        <v>1</v>
      </c>
      <c r="BI42" s="67">
        <f>+Tabela13[[#This Row],[Colunas15]]</f>
        <v>1</v>
      </c>
      <c r="BJ42" s="67">
        <f>+Tabela13[[#This Row],[Colunas15]]</f>
        <v>1</v>
      </c>
      <c r="BK42" s="67">
        <f>+Tabela13[[#This Row],[Colunas15]]</f>
        <v>1</v>
      </c>
      <c r="BL42" s="67">
        <f>+Tabela13[[#This Row],[Colunas15]]</f>
        <v>1</v>
      </c>
      <c r="BM42" s="67">
        <f>+Tabela13[[#This Row],[Colunas15]]</f>
        <v>1</v>
      </c>
      <c r="BN42" s="67">
        <f>+Tabela13[[#This Row],[Colunas15]]</f>
        <v>1</v>
      </c>
      <c r="BO42" s="67">
        <f>+Tabela13[[#This Row],[Colunas15]]</f>
        <v>1</v>
      </c>
      <c r="BP42" s="67">
        <f>+Tabela13[[#This Row],[Colunas15]]</f>
        <v>1</v>
      </c>
      <c r="BQ42" s="67">
        <f>+Tabela13[[#This Row],[Colunas15]]</f>
        <v>1</v>
      </c>
      <c r="BR42" s="67">
        <f>+Tabela13[[#This Row],[Colunas15]]</f>
        <v>1</v>
      </c>
      <c r="BS42" s="67">
        <f>+Tabela13[[#This Row],[Colunas15]]</f>
        <v>1</v>
      </c>
      <c r="BT42" s="67">
        <f>+Tabela13[[#This Row],[Colunas15]]</f>
        <v>1</v>
      </c>
      <c r="BU42" s="67">
        <f>+Tabela13[[#This Row],[Colunas15]]</f>
        <v>1</v>
      </c>
      <c r="BV42" s="67">
        <f>+Tabela13[[#This Row],[Colunas15]]</f>
        <v>1</v>
      </c>
      <c r="BW42" s="67">
        <f>+Tabela13[[#This Row],[Colunas15]]</f>
        <v>1</v>
      </c>
      <c r="BX42" s="67">
        <f>+Tabela13[[#This Row],[Colunas15]]</f>
        <v>1</v>
      </c>
      <c r="BY42" s="67">
        <f>+Tabela13[[#This Row],[Colunas15]]</f>
        <v>1</v>
      </c>
      <c r="BZ42" s="67">
        <f>+Tabela13[[#This Row],[Colunas15]]</f>
        <v>1</v>
      </c>
      <c r="CA42" s="67">
        <f>+Tabela13[[#This Row],[Colunas15]]</f>
        <v>1</v>
      </c>
      <c r="CB42" s="67">
        <f>+Tabela13[[#This Row],[Colunas15]]</f>
        <v>1</v>
      </c>
      <c r="CC42" s="67">
        <f>+Tabela13[[#This Row],[Colunas15]]</f>
        <v>1</v>
      </c>
      <c r="CD42" s="67">
        <f>+Tabela13[[#This Row],[Colunas15]]</f>
        <v>1</v>
      </c>
      <c r="CE42" s="67">
        <f>+Tabela13[[#This Row],[Colunas15]]</f>
        <v>1</v>
      </c>
      <c r="CF42" s="67">
        <f>+Tabela13[[#This Row],[Colunas15]]</f>
        <v>1</v>
      </c>
      <c r="CG42" s="67">
        <f>+Tabela13[[#This Row],[Colunas15]]</f>
        <v>1</v>
      </c>
      <c r="CH42" s="67">
        <f>+Tabela13[[#This Row],[Colunas15]]</f>
        <v>1</v>
      </c>
      <c r="CI42" s="67">
        <f>+Tabela13[[#This Row],[Colunas15]]</f>
        <v>1</v>
      </c>
      <c r="CJ42" s="67">
        <f>+Tabela13[[#This Row],[Colunas15]]</f>
        <v>1</v>
      </c>
      <c r="CK42" s="67">
        <f>+Tabela13[[#This Row],[Colunas15]]</f>
        <v>1</v>
      </c>
      <c r="CL42" s="67">
        <f>+Tabela13[[#This Row],[Colunas15]]</f>
        <v>1</v>
      </c>
      <c r="CM42" s="67">
        <f>+Tabela13[[#This Row],[Colunas15]]</f>
        <v>1</v>
      </c>
      <c r="CN42" s="67">
        <f>+Tabela13[[#This Row],[Colunas15]]</f>
        <v>1</v>
      </c>
      <c r="CO42" s="67">
        <f>+Tabela13[[#This Row],[Colunas15]]</f>
        <v>1</v>
      </c>
      <c r="CP42" s="67">
        <f>+Tabela13[[#This Row],[Colunas15]]</f>
        <v>1</v>
      </c>
      <c r="CQ42" s="67">
        <f>+Tabela13[[#This Row],[Colunas15]]</f>
        <v>1</v>
      </c>
      <c r="CR42" s="67">
        <f>+Tabela13[[#This Row],[Colunas15]]</f>
        <v>1</v>
      </c>
      <c r="CS42" s="67">
        <f>+Tabela13[[#This Row],[Colunas15]]</f>
        <v>1</v>
      </c>
      <c r="CT42" s="67">
        <f>+Tabela13[[#This Row],[Colunas15]]</f>
        <v>1</v>
      </c>
      <c r="CU42" s="67">
        <f>+Tabela13[[#This Row],[Colunas15]]</f>
        <v>1</v>
      </c>
      <c r="CV42" s="67">
        <f>+Tabela13[[#This Row],[Colunas15]]</f>
        <v>1</v>
      </c>
      <c r="CW42" s="67">
        <f>+Tabela13[[#This Row],[Colunas15]]</f>
        <v>1</v>
      </c>
      <c r="CX42" s="67">
        <f>+Tabela13[[#This Row],[Colunas15]]</f>
        <v>1</v>
      </c>
      <c r="CY42" s="67">
        <f>+Tabela13[[#This Row],[Colunas15]]</f>
        <v>1</v>
      </c>
      <c r="CZ42" s="67">
        <f>+Tabela13[[#This Row],[Colunas15]]</f>
        <v>1</v>
      </c>
      <c r="DA42" s="67">
        <f>+Tabela13[[#This Row],[Colunas15]]</f>
        <v>1</v>
      </c>
      <c r="DB42" s="67">
        <f>+Tabela13[[#This Row],[Colunas15]]</f>
        <v>1</v>
      </c>
      <c r="DC42" s="67">
        <f>+Tabela13[[#This Row],[Colunas15]]</f>
        <v>1</v>
      </c>
      <c r="DD42" s="67">
        <f>+Tabela13[[#This Row],[Colunas15]]</f>
        <v>1</v>
      </c>
      <c r="DE42" s="67">
        <f>+Tabela13[[#This Row],[Colunas15]]</f>
        <v>1</v>
      </c>
      <c r="DF42" s="67">
        <f>+Tabela13[[#This Row],[Colunas15]]</f>
        <v>1</v>
      </c>
      <c r="DG42" s="67">
        <f>+Tabela13[[#This Row],[Colunas15]]</f>
        <v>1</v>
      </c>
      <c r="DH42" s="67">
        <f>+Tabela13[[#This Row],[Colunas15]]</f>
        <v>1</v>
      </c>
      <c r="DI42" s="67">
        <f>+Tabela13[[#This Row],[Colunas15]]</f>
        <v>1</v>
      </c>
      <c r="DJ42" s="67">
        <f>+Tabela13[[#This Row],[Colunas15]]</f>
        <v>1</v>
      </c>
      <c r="DK42" s="67">
        <f>+Tabela13[[#This Row],[Colunas15]]</f>
        <v>1</v>
      </c>
      <c r="DL42" s="67">
        <f>+Tabela13[[#This Row],[Colunas15]]</f>
        <v>1</v>
      </c>
      <c r="DM42" s="67">
        <f>+Tabela13[[#This Row],[Colunas15]]</f>
        <v>1</v>
      </c>
      <c r="DN42" s="67">
        <f>+Tabela13[[#This Row],[Colunas15]]</f>
        <v>1</v>
      </c>
      <c r="DO42" s="67">
        <f>+Tabela13[[#This Row],[Colunas15]]</f>
        <v>1</v>
      </c>
      <c r="DP42" s="67">
        <f>+Tabela13[[#This Row],[Colunas15]]</f>
        <v>1</v>
      </c>
      <c r="DQ42" s="67">
        <f>+Tabela13[[#This Row],[Colunas15]]</f>
        <v>1</v>
      </c>
      <c r="DR42" s="67">
        <f>+Tabela13[[#This Row],[Colunas15]]</f>
        <v>1</v>
      </c>
      <c r="DS42" s="67">
        <f>+Tabela13[[#This Row],[Colunas15]]</f>
        <v>1</v>
      </c>
      <c r="DT42" s="67">
        <f>+Tabela13[[#This Row],[Colunas15]]</f>
        <v>1</v>
      </c>
      <c r="DU42" s="67">
        <f>+Tabela13[[#This Row],[Colunas15]]</f>
        <v>1</v>
      </c>
      <c r="DV42" s="67">
        <f>+Tabela13[[#This Row],[Colunas15]]</f>
        <v>1</v>
      </c>
      <c r="DW42" s="67">
        <f>+Tabela13[[#This Row],[Colunas15]]</f>
        <v>1</v>
      </c>
      <c r="DX42" s="67">
        <f>+Tabela13[[#This Row],[Colunas15]]</f>
        <v>1</v>
      </c>
      <c r="DY42" s="67">
        <f>+Tabela13[[#This Row],[Colunas15]]</f>
        <v>1</v>
      </c>
      <c r="DZ42" s="67">
        <f>+Tabela13[[#This Row],[Colunas15]]</f>
        <v>1</v>
      </c>
      <c r="EA42" s="67">
        <f>+Tabela13[[#This Row],[Colunas15]]</f>
        <v>1</v>
      </c>
      <c r="EB42" s="67">
        <f>+Tabela13[[#This Row],[Colunas15]]</f>
        <v>1</v>
      </c>
      <c r="EC42" s="67">
        <f>+Tabela13[[#This Row],[Colunas15]]</f>
        <v>1</v>
      </c>
      <c r="ED42" s="67">
        <f>+Tabela13[[#This Row],[Colunas15]]</f>
        <v>1</v>
      </c>
      <c r="EE42" s="67">
        <f>+Tabela13[[#This Row],[Colunas15]]</f>
        <v>1</v>
      </c>
      <c r="EF42" s="67">
        <f>+Tabela13[[#This Row],[Colunas15]]</f>
        <v>1</v>
      </c>
      <c r="EG42" s="67">
        <f>+Tabela13[[#This Row],[Colunas15]]</f>
        <v>1</v>
      </c>
      <c r="EH42" s="67">
        <f>+Tabela13[[#This Row],[Colunas15]]</f>
        <v>1</v>
      </c>
      <c r="EI42" s="67">
        <f>+Tabela13[[#This Row],[Colunas15]]</f>
        <v>1</v>
      </c>
      <c r="EJ42" s="67">
        <f>+Tabela13[[#This Row],[Colunas15]]</f>
        <v>1</v>
      </c>
      <c r="EK42" s="67">
        <f>+Tabela13[[#This Row],[Colunas15]]</f>
        <v>1</v>
      </c>
      <c r="EL42" s="67">
        <f>+Tabela13[[#This Row],[Colunas15]]</f>
        <v>1</v>
      </c>
      <c r="EM42" s="67">
        <f>+Tabela13[[#This Row],[Colunas15]]</f>
        <v>1</v>
      </c>
      <c r="EN42" s="67">
        <f>+Tabela13[[#This Row],[Colunas15]]</f>
        <v>1</v>
      </c>
      <c r="EO42" s="67">
        <f>+Tabela13[[#This Row],[Colunas15]]</f>
        <v>1</v>
      </c>
      <c r="EP42" s="67">
        <f>+Tabela13[[#This Row],[Colunas15]]</f>
        <v>1</v>
      </c>
      <c r="EQ42" s="67">
        <f>+Tabela13[[#This Row],[Colunas15]]</f>
        <v>1</v>
      </c>
      <c r="ER42" s="67">
        <f>+Tabela13[[#This Row],[Colunas15]]</f>
        <v>1</v>
      </c>
      <c r="ES42" s="67">
        <f>+Tabela13[[#This Row],[Colunas15]]</f>
        <v>1</v>
      </c>
      <c r="ET42" s="67">
        <f>+Tabela13[[#This Row],[Colunas15]]</f>
        <v>1</v>
      </c>
      <c r="EU42" s="67">
        <f>+Tabela13[[#This Row],[Colunas15]]</f>
        <v>1</v>
      </c>
      <c r="EV42" s="67">
        <f>+Tabela13[[#This Row],[Colunas15]]</f>
        <v>1</v>
      </c>
      <c r="EW42" s="67">
        <f>+Tabela13[[#This Row],[Colunas15]]</f>
        <v>1</v>
      </c>
      <c r="EX42" s="67">
        <f>+Tabela13[[#This Row],[Colunas15]]</f>
        <v>1</v>
      </c>
      <c r="EY42" s="67">
        <f>+Tabela13[[#This Row],[Colunas15]]</f>
        <v>1</v>
      </c>
      <c r="EZ42" s="67">
        <f>+Tabela13[[#This Row],[Colunas15]]</f>
        <v>1</v>
      </c>
      <c r="FA42" s="67">
        <f>+Tabela13[[#This Row],[Colunas15]]</f>
        <v>1</v>
      </c>
      <c r="FB42" s="67">
        <f>+Tabela13[[#This Row],[Colunas15]]</f>
        <v>1</v>
      </c>
      <c r="FC42" s="67">
        <f>+Tabela13[[#This Row],[Colunas15]]</f>
        <v>1</v>
      </c>
      <c r="FD42" s="67">
        <f>+Tabela13[[#This Row],[Colunas15]]</f>
        <v>1</v>
      </c>
      <c r="FE42" s="67">
        <f>+Tabela13[[#This Row],[Colunas15]]</f>
        <v>1</v>
      </c>
      <c r="FF42" s="67">
        <f>+Tabela13[[#This Row],[Colunas15]]</f>
        <v>1</v>
      </c>
      <c r="FG42" s="67">
        <f>+Tabela13[[#This Row],[Colunas15]]</f>
        <v>1</v>
      </c>
      <c r="FH42" s="67">
        <f>+Tabela13[[#This Row],[Colunas15]]</f>
        <v>1</v>
      </c>
      <c r="FI42" s="67">
        <f>+Tabela13[[#This Row],[Colunas15]]</f>
        <v>1</v>
      </c>
      <c r="FJ42" s="67">
        <f>+Tabela13[[#This Row],[Colunas15]]</f>
        <v>1</v>
      </c>
      <c r="FK42" s="67">
        <f>+Tabela13[[#This Row],[Colunas15]]</f>
        <v>1</v>
      </c>
      <c r="FL42" s="67">
        <f>+Tabela13[[#This Row],[Colunas15]]</f>
        <v>1</v>
      </c>
      <c r="FM42" s="67">
        <f>+Tabela13[[#This Row],[Colunas15]]</f>
        <v>1</v>
      </c>
      <c r="FN42" s="67">
        <f>+Tabela13[[#This Row],[Colunas15]]</f>
        <v>1</v>
      </c>
      <c r="FO42" s="67">
        <f>+Tabela13[[#This Row],[Colunas15]]</f>
        <v>1</v>
      </c>
      <c r="FP42" s="67">
        <f>+Tabela13[[#This Row],[Colunas15]]</f>
        <v>1</v>
      </c>
      <c r="FQ42" s="67">
        <f>+Tabela13[[#This Row],[Colunas15]]</f>
        <v>1</v>
      </c>
      <c r="FR42" s="67">
        <f>+Tabela13[[#This Row],[Colunas15]]</f>
        <v>1</v>
      </c>
      <c r="FS42" s="67">
        <f>+Tabela13[[#This Row],[Colunas15]]</f>
        <v>1</v>
      </c>
      <c r="FT42" s="67">
        <f>+Tabela13[[#This Row],[Colunas15]]</f>
        <v>1</v>
      </c>
      <c r="FU42" s="67">
        <f>+Tabela13[[#This Row],[Colunas15]]</f>
        <v>1</v>
      </c>
      <c r="FV42" s="67">
        <f>+Tabela13[[#This Row],[Colunas15]]</f>
        <v>1</v>
      </c>
      <c r="FW42" s="67">
        <f>+Tabela13[[#This Row],[Colunas15]]</f>
        <v>1</v>
      </c>
      <c r="FX42" s="67">
        <f>+Tabela13[[#This Row],[Colunas15]]</f>
        <v>1</v>
      </c>
      <c r="FY42" s="67">
        <f>+Tabela13[[#This Row],[Colunas15]]</f>
        <v>1</v>
      </c>
      <c r="FZ42" s="67">
        <f>+Tabela13[[#This Row],[Colunas15]]</f>
        <v>1</v>
      </c>
      <c r="GA42" s="67">
        <f>+Tabela13[[#This Row],[Colunas15]]</f>
        <v>1</v>
      </c>
      <c r="GB42" s="67">
        <f>+Tabela13[[#This Row],[Colunas15]]</f>
        <v>1</v>
      </c>
      <c r="GC42" s="67">
        <f>+Tabela13[[#This Row],[Colunas15]]</f>
        <v>1</v>
      </c>
      <c r="GD42" s="67">
        <f>+Tabela13[[#This Row],[Colunas15]]</f>
        <v>1</v>
      </c>
      <c r="GE42" s="67">
        <f>+Tabela13[[#This Row],[Colunas15]]</f>
        <v>1</v>
      </c>
      <c r="GF42" s="67">
        <f>+Tabela13[[#This Row],[Colunas15]]</f>
        <v>1</v>
      </c>
      <c r="GG42" s="67">
        <f>+Tabela13[[#This Row],[Colunas15]]</f>
        <v>1</v>
      </c>
      <c r="GH42" s="67">
        <f>+Tabela13[[#This Row],[Colunas15]]</f>
        <v>1</v>
      </c>
      <c r="GI42" s="67">
        <f>+Tabela13[[#This Row],[Colunas15]]</f>
        <v>1</v>
      </c>
      <c r="GJ42" s="67">
        <f>+Tabela13[[#This Row],[Colunas15]]</f>
        <v>1</v>
      </c>
      <c r="GK42" s="67">
        <f>+Tabela13[[#This Row],[Colunas15]]</f>
        <v>1</v>
      </c>
      <c r="GL42" s="67">
        <f>+Tabela13[[#This Row],[Colunas15]]</f>
        <v>1</v>
      </c>
      <c r="GM42" s="67">
        <f>+Tabela13[[#This Row],[Colunas15]]</f>
        <v>1</v>
      </c>
      <c r="GN42" s="67">
        <f>+Tabela13[[#This Row],[Colunas15]]</f>
        <v>1</v>
      </c>
      <c r="GO42" s="67">
        <f>+Tabela13[[#This Row],[Colunas15]]</f>
        <v>1</v>
      </c>
      <c r="GP42" s="67">
        <f>+Tabela13[[#This Row],[Colunas15]]</f>
        <v>1</v>
      </c>
      <c r="GQ42" s="67">
        <f>+Tabela13[[#This Row],[Colunas15]]</f>
        <v>1</v>
      </c>
      <c r="GR42" s="67">
        <f>+Tabela13[[#This Row],[Colunas15]]</f>
        <v>1</v>
      </c>
      <c r="GS42" s="67">
        <f>+Tabela13[[#This Row],[Colunas15]]</f>
        <v>1</v>
      </c>
      <c r="GT42" s="67">
        <f>+Tabela13[[#This Row],[Colunas15]]</f>
        <v>1</v>
      </c>
      <c r="GU42" s="67">
        <f>+Tabela13[[#This Row],[Colunas15]]</f>
        <v>1</v>
      </c>
      <c r="GV42" s="67">
        <f>+Tabela13[[#This Row],[Colunas15]]</f>
        <v>1</v>
      </c>
      <c r="GW42" s="67">
        <f>+Tabela13[[#This Row],[Colunas15]]</f>
        <v>1</v>
      </c>
      <c r="GX42" s="67">
        <f>+Tabela13[[#This Row],[Colunas15]]</f>
        <v>1</v>
      </c>
      <c r="GY42" s="67">
        <f>+Tabela13[[#This Row],[Colunas15]]</f>
        <v>1</v>
      </c>
      <c r="GZ42" s="67">
        <f>+Tabela13[[#This Row],[Colunas15]]</f>
        <v>1</v>
      </c>
      <c r="HA42" s="67">
        <f>+Tabela13[[#This Row],[Colunas15]]</f>
        <v>1</v>
      </c>
      <c r="HB42" s="67">
        <f>+Tabela13[[#This Row],[Colunas15]]</f>
        <v>1</v>
      </c>
      <c r="HC42" s="67">
        <f>+Tabela13[[#This Row],[Colunas15]]</f>
        <v>1</v>
      </c>
      <c r="HD42" s="67">
        <f>+Tabela13[[#This Row],[Colunas15]]</f>
        <v>1</v>
      </c>
      <c r="HE42" s="67">
        <f>+Tabela13[[#This Row],[Colunas15]]</f>
        <v>1</v>
      </c>
      <c r="HF42" s="67">
        <f>+Tabela13[[#This Row],[Colunas15]]</f>
        <v>1</v>
      </c>
      <c r="HG42" s="67">
        <f>+Tabela13[[#This Row],[Colunas15]]</f>
        <v>1</v>
      </c>
      <c r="HH42" s="67">
        <f>+Tabela13[[#This Row],[Colunas15]]</f>
        <v>1</v>
      </c>
      <c r="HI42" s="67">
        <f>+Tabela13[[#This Row],[Colunas15]]</f>
        <v>1</v>
      </c>
      <c r="HJ42" s="67">
        <f>+Tabela13[[#This Row],[Colunas15]]</f>
        <v>1</v>
      </c>
      <c r="HK42" s="67">
        <f>+Tabela13[[#This Row],[Colunas15]]</f>
        <v>1</v>
      </c>
      <c r="HL42" s="67">
        <f>+Tabela13[[#This Row],[Colunas15]]</f>
        <v>1</v>
      </c>
      <c r="HM42" s="67">
        <f>+Tabela13[[#This Row],[Colunas15]]</f>
        <v>1</v>
      </c>
      <c r="HN42" s="67">
        <f>+Tabela13[[#This Row],[Colunas15]]</f>
        <v>1</v>
      </c>
      <c r="HO42" s="67">
        <f>+Tabela13[[#This Row],[Colunas15]]</f>
        <v>1</v>
      </c>
      <c r="HP42" s="67">
        <f>+Tabela13[[#This Row],[Colunas15]]</f>
        <v>1</v>
      </c>
      <c r="HQ42" s="67">
        <f>+Tabela13[[#This Row],[Colunas15]]</f>
        <v>1</v>
      </c>
      <c r="HR42" s="67">
        <f>+Tabela13[[#This Row],[Colunas15]]</f>
        <v>1</v>
      </c>
      <c r="HS42" s="67">
        <f>+Tabela13[[#This Row],[Colunas15]]</f>
        <v>1</v>
      </c>
      <c r="HT42" s="67">
        <f>+Tabela13[[#This Row],[Colunas15]]</f>
        <v>1</v>
      </c>
      <c r="HU42" s="67">
        <f>+Tabela13[[#This Row],[Colunas15]]</f>
        <v>1</v>
      </c>
      <c r="HV42" s="67">
        <f>+Tabela13[[#This Row],[Colunas15]]</f>
        <v>1</v>
      </c>
      <c r="HW42" s="67">
        <f>+Tabela13[[#This Row],[Colunas15]]</f>
        <v>1</v>
      </c>
      <c r="HX42" s="67">
        <f>+Tabela13[[#This Row],[Colunas15]]</f>
        <v>1</v>
      </c>
      <c r="HY42" s="67">
        <f>+Tabela13[[#This Row],[Colunas15]]</f>
        <v>1</v>
      </c>
      <c r="HZ42" s="67">
        <f>+Tabela13[[#This Row],[Colunas15]]</f>
        <v>1</v>
      </c>
      <c r="IA42" s="67">
        <f>+Tabela13[[#This Row],[Colunas15]]</f>
        <v>1</v>
      </c>
      <c r="IB42" s="67">
        <f>+Tabela13[[#This Row],[Colunas15]]</f>
        <v>1</v>
      </c>
      <c r="IC42" s="67">
        <f>+Tabela13[[#This Row],[Colunas15]]</f>
        <v>1</v>
      </c>
      <c r="ID42" s="67">
        <f>+Tabela13[[#This Row],[Colunas15]]</f>
        <v>1</v>
      </c>
      <c r="IE42" s="67">
        <f>+Tabela13[[#This Row],[Colunas15]]</f>
        <v>1</v>
      </c>
      <c r="IF42" s="67">
        <f>+Tabela13[[#This Row],[Colunas15]]</f>
        <v>1</v>
      </c>
      <c r="IG42" s="67">
        <f>+Tabela13[[#This Row],[Colunas15]]</f>
        <v>1</v>
      </c>
      <c r="IH42" s="67">
        <f>+Tabela13[[#This Row],[Colunas15]]</f>
        <v>1</v>
      </c>
      <c r="II42" s="67">
        <f>+Tabela13[[#This Row],[Colunas15]]</f>
        <v>1</v>
      </c>
      <c r="IJ42" s="67">
        <f>+Tabela13[[#This Row],[Colunas15]]</f>
        <v>1</v>
      </c>
      <c r="IK42" s="67">
        <f>+Tabela13[[#This Row],[Colunas15]]</f>
        <v>1</v>
      </c>
      <c r="IL42" s="67">
        <f>+Tabela13[[#This Row],[Colunas15]]</f>
        <v>1</v>
      </c>
    </row>
    <row r="43" spans="1:246" s="34" customFormat="1" x14ac:dyDescent="0.2">
      <c r="A43" s="128"/>
      <c r="B43" s="69" t="s">
        <v>404</v>
      </c>
      <c r="C43" s="63" t="s">
        <v>394</v>
      </c>
      <c r="D43" s="63" t="s">
        <v>371</v>
      </c>
      <c r="E43" s="64">
        <v>1</v>
      </c>
      <c r="F43" s="37"/>
      <c r="G43" s="63">
        <f>+Tabela13[[#This Row],[Colunas8]]</f>
        <v>1</v>
      </c>
      <c r="H43" s="63">
        <f>+Tabela13[[#This Row],[Colunas15]]</f>
        <v>1</v>
      </c>
      <c r="I43" s="63">
        <f>+Tabela13[[#This Row],[Colunas15]]</f>
        <v>1</v>
      </c>
      <c r="J43" s="63">
        <f>+Tabela13[[#This Row],[Colunas15]]</f>
        <v>1</v>
      </c>
      <c r="K43" s="63">
        <f>+Tabela13[[#This Row],[Colunas15]]</f>
        <v>1</v>
      </c>
      <c r="L43" s="63">
        <f>+Tabela13[[#This Row],[Colunas15]]</f>
        <v>1</v>
      </c>
      <c r="M43" s="63">
        <f>+Tabela13[[#This Row],[Colunas15]]</f>
        <v>1</v>
      </c>
      <c r="N43" s="63">
        <f>+Tabela13[[#This Row],[Colunas15]]</f>
        <v>1</v>
      </c>
      <c r="O43" s="63">
        <f>+Tabela13[[#This Row],[Colunas15]]</f>
        <v>1</v>
      </c>
      <c r="P43" s="63">
        <f>+Tabela13[[#This Row],[Colunas15]]</f>
        <v>1</v>
      </c>
      <c r="Q43" s="63">
        <f>+Tabela13[[#This Row],[Colunas15]]</f>
        <v>1</v>
      </c>
      <c r="R43" s="63">
        <f>+Tabela13[[#This Row],[Colunas15]]</f>
        <v>1</v>
      </c>
      <c r="S43" s="63">
        <f>+Tabela13[[#This Row],[Colunas15]]</f>
        <v>1</v>
      </c>
      <c r="T43" s="63">
        <f>+Tabela13[[#This Row],[Colunas15]]</f>
        <v>1</v>
      </c>
      <c r="U43" s="63">
        <f>+Tabela13[[#This Row],[Colunas15]]</f>
        <v>1</v>
      </c>
      <c r="V43" s="63">
        <f>+Tabela13[[#This Row],[Colunas15]]</f>
        <v>1</v>
      </c>
      <c r="W43" s="63">
        <f>+Tabela13[[#This Row],[Colunas15]]</f>
        <v>1</v>
      </c>
      <c r="X43" s="63">
        <f>+Tabela13[[#This Row],[Colunas15]]</f>
        <v>1</v>
      </c>
      <c r="Y43" s="63">
        <f>+Tabela13[[#This Row],[Colunas15]]</f>
        <v>1</v>
      </c>
      <c r="Z43" s="63">
        <f>+Tabela13[[#This Row],[Colunas15]]</f>
        <v>1</v>
      </c>
      <c r="AA43" s="63">
        <f>+Tabela13[[#This Row],[Colunas15]]</f>
        <v>1</v>
      </c>
      <c r="AB43" s="63">
        <f>+Tabela13[[#This Row],[Colunas15]]</f>
        <v>1</v>
      </c>
      <c r="AC43" s="63">
        <f>+Tabela13[[#This Row],[Colunas15]]</f>
        <v>1</v>
      </c>
      <c r="AD43" s="63">
        <f>+Tabela13[[#This Row],[Colunas15]]</f>
        <v>1</v>
      </c>
      <c r="AE43" s="63">
        <f>+Tabela13[[#This Row],[Colunas15]]</f>
        <v>1</v>
      </c>
      <c r="AF43" s="63">
        <f>+Tabela13[[#This Row],[Colunas15]]</f>
        <v>1</v>
      </c>
      <c r="AG43" s="63">
        <f>+Tabela13[[#This Row],[Colunas15]]</f>
        <v>1</v>
      </c>
      <c r="AH43" s="63">
        <f>+Tabela13[[#This Row],[Colunas15]]</f>
        <v>1</v>
      </c>
      <c r="AI43" s="63">
        <f>+Tabela13[[#This Row],[Colunas15]]</f>
        <v>1</v>
      </c>
      <c r="AJ43" s="63">
        <f>+Tabela13[[#This Row],[Colunas15]]</f>
        <v>1</v>
      </c>
      <c r="AK43" s="63">
        <f>+Tabela13[[#This Row],[Colunas15]]</f>
        <v>1</v>
      </c>
      <c r="AL43" s="63">
        <f>+Tabela13[[#This Row],[Colunas15]]</f>
        <v>1</v>
      </c>
      <c r="AM43" s="63">
        <f>+Tabela13[[#This Row],[Colunas15]]</f>
        <v>1</v>
      </c>
      <c r="AN43" s="63">
        <f>+Tabela13[[#This Row],[Colunas15]]</f>
        <v>1</v>
      </c>
      <c r="AO43" s="63">
        <f>+Tabela13[[#This Row],[Colunas15]]</f>
        <v>1</v>
      </c>
      <c r="AP43" s="63">
        <f>+Tabela13[[#This Row],[Colunas15]]</f>
        <v>1</v>
      </c>
      <c r="AQ43" s="63">
        <f>+Tabela13[[#This Row],[Colunas15]]</f>
        <v>1</v>
      </c>
      <c r="AR43" s="63">
        <f>+Tabela13[[#This Row],[Colunas15]]</f>
        <v>1</v>
      </c>
      <c r="AS43" s="63">
        <f>+Tabela13[[#This Row],[Colunas15]]</f>
        <v>1</v>
      </c>
      <c r="AT43" s="63">
        <f>+Tabela13[[#This Row],[Colunas15]]</f>
        <v>1</v>
      </c>
      <c r="AU43" s="63">
        <f>+Tabela13[[#This Row],[Colunas15]]</f>
        <v>1</v>
      </c>
      <c r="AV43" s="63">
        <f>+Tabela13[[#This Row],[Colunas15]]</f>
        <v>1</v>
      </c>
      <c r="AW43" s="63">
        <f>+Tabela13[[#This Row],[Colunas15]]</f>
        <v>1</v>
      </c>
      <c r="AX43" s="63">
        <f>+Tabela13[[#This Row],[Colunas15]]</f>
        <v>1</v>
      </c>
      <c r="AY43" s="63">
        <f>+Tabela13[[#This Row],[Colunas15]]</f>
        <v>1</v>
      </c>
      <c r="AZ43" s="63">
        <f>+Tabela13[[#This Row],[Colunas15]]</f>
        <v>1</v>
      </c>
      <c r="BA43" s="63">
        <f>+Tabela13[[#This Row],[Colunas15]]</f>
        <v>1</v>
      </c>
      <c r="BB43" s="63">
        <f>+Tabela13[[#This Row],[Colunas15]]</f>
        <v>1</v>
      </c>
      <c r="BC43" s="63">
        <f>+Tabela13[[#This Row],[Colunas15]]</f>
        <v>1</v>
      </c>
      <c r="BD43" s="63">
        <f>+Tabela13[[#This Row],[Colunas15]]</f>
        <v>1</v>
      </c>
      <c r="BE43" s="63">
        <f>+Tabela13[[#This Row],[Colunas15]]</f>
        <v>1</v>
      </c>
      <c r="BF43" s="63">
        <f>+Tabela13[[#This Row],[Colunas15]]</f>
        <v>1</v>
      </c>
      <c r="BG43" s="63">
        <f>+Tabela13[[#This Row],[Colunas15]]</f>
        <v>1</v>
      </c>
      <c r="BH43" s="63">
        <f>+Tabela13[[#This Row],[Colunas15]]</f>
        <v>1</v>
      </c>
      <c r="BI43" s="63">
        <f>+Tabela13[[#This Row],[Colunas15]]</f>
        <v>1</v>
      </c>
      <c r="BJ43" s="63">
        <f>+Tabela13[[#This Row],[Colunas15]]</f>
        <v>1</v>
      </c>
      <c r="BK43" s="63">
        <f>+Tabela13[[#This Row],[Colunas15]]</f>
        <v>1</v>
      </c>
      <c r="BL43" s="63">
        <f>+Tabela13[[#This Row],[Colunas15]]</f>
        <v>1</v>
      </c>
      <c r="BM43" s="63">
        <f>+Tabela13[[#This Row],[Colunas15]]</f>
        <v>1</v>
      </c>
      <c r="BN43" s="63">
        <f>+Tabela13[[#This Row],[Colunas15]]</f>
        <v>1</v>
      </c>
      <c r="BO43" s="63">
        <f>+Tabela13[[#This Row],[Colunas15]]</f>
        <v>1</v>
      </c>
      <c r="BP43" s="63">
        <f>+Tabela13[[#This Row],[Colunas15]]</f>
        <v>1</v>
      </c>
      <c r="BQ43" s="63">
        <f>+Tabela13[[#This Row],[Colunas15]]</f>
        <v>1</v>
      </c>
      <c r="BR43" s="63">
        <f>+Tabela13[[#This Row],[Colunas15]]</f>
        <v>1</v>
      </c>
      <c r="BS43" s="63">
        <f>+Tabela13[[#This Row],[Colunas15]]</f>
        <v>1</v>
      </c>
      <c r="BT43" s="63">
        <f>+Tabela13[[#This Row],[Colunas15]]</f>
        <v>1</v>
      </c>
      <c r="BU43" s="63">
        <f>+Tabela13[[#This Row],[Colunas15]]</f>
        <v>1</v>
      </c>
      <c r="BV43" s="63">
        <f>+Tabela13[[#This Row],[Colunas15]]</f>
        <v>1</v>
      </c>
      <c r="BW43" s="63">
        <f>+Tabela13[[#This Row],[Colunas15]]</f>
        <v>1</v>
      </c>
      <c r="BX43" s="63">
        <f>+Tabela13[[#This Row],[Colunas15]]</f>
        <v>1</v>
      </c>
      <c r="BY43" s="63">
        <f>+Tabela13[[#This Row],[Colunas15]]</f>
        <v>1</v>
      </c>
      <c r="BZ43" s="63">
        <f>+Tabela13[[#This Row],[Colunas15]]</f>
        <v>1</v>
      </c>
      <c r="CA43" s="63">
        <f>+Tabela13[[#This Row],[Colunas15]]</f>
        <v>1</v>
      </c>
      <c r="CB43" s="63">
        <f>+Tabela13[[#This Row],[Colunas15]]</f>
        <v>1</v>
      </c>
      <c r="CC43" s="63">
        <f>+Tabela13[[#This Row],[Colunas15]]</f>
        <v>1</v>
      </c>
      <c r="CD43" s="63">
        <f>+Tabela13[[#This Row],[Colunas15]]</f>
        <v>1</v>
      </c>
      <c r="CE43" s="63">
        <f>+Tabela13[[#This Row],[Colunas15]]</f>
        <v>1</v>
      </c>
      <c r="CF43" s="63">
        <f>+Tabela13[[#This Row],[Colunas15]]</f>
        <v>1</v>
      </c>
      <c r="CG43" s="63">
        <f>+Tabela13[[#This Row],[Colunas15]]</f>
        <v>1</v>
      </c>
      <c r="CH43" s="63">
        <f>+Tabela13[[#This Row],[Colunas15]]</f>
        <v>1</v>
      </c>
      <c r="CI43" s="63">
        <f>+Tabela13[[#This Row],[Colunas15]]</f>
        <v>1</v>
      </c>
      <c r="CJ43" s="63">
        <f>+Tabela13[[#This Row],[Colunas15]]</f>
        <v>1</v>
      </c>
      <c r="CK43" s="63">
        <f>+Tabela13[[#This Row],[Colunas15]]</f>
        <v>1</v>
      </c>
      <c r="CL43" s="63">
        <f>+Tabela13[[#This Row],[Colunas15]]</f>
        <v>1</v>
      </c>
      <c r="CM43" s="63">
        <f>+Tabela13[[#This Row],[Colunas15]]</f>
        <v>1</v>
      </c>
      <c r="CN43" s="63">
        <f>+Tabela13[[#This Row],[Colunas15]]</f>
        <v>1</v>
      </c>
      <c r="CO43" s="63">
        <f>+Tabela13[[#This Row],[Colunas15]]</f>
        <v>1</v>
      </c>
      <c r="CP43" s="63">
        <f>+Tabela13[[#This Row],[Colunas15]]</f>
        <v>1</v>
      </c>
      <c r="CQ43" s="63">
        <f>+Tabela13[[#This Row],[Colunas15]]</f>
        <v>1</v>
      </c>
      <c r="CR43" s="63">
        <f>+Tabela13[[#This Row],[Colunas15]]</f>
        <v>1</v>
      </c>
      <c r="CS43" s="63">
        <f>+Tabela13[[#This Row],[Colunas15]]</f>
        <v>1</v>
      </c>
      <c r="CT43" s="63">
        <f>+Tabela13[[#This Row],[Colunas15]]</f>
        <v>1</v>
      </c>
      <c r="CU43" s="63">
        <f>+Tabela13[[#This Row],[Colunas15]]</f>
        <v>1</v>
      </c>
      <c r="CV43" s="63">
        <f>+Tabela13[[#This Row],[Colunas15]]</f>
        <v>1</v>
      </c>
      <c r="CW43" s="63">
        <f>+Tabela13[[#This Row],[Colunas15]]</f>
        <v>1</v>
      </c>
      <c r="CX43" s="63">
        <f>+Tabela13[[#This Row],[Colunas15]]</f>
        <v>1</v>
      </c>
      <c r="CY43" s="63">
        <f>+Tabela13[[#This Row],[Colunas15]]</f>
        <v>1</v>
      </c>
      <c r="CZ43" s="63">
        <f>+Tabela13[[#This Row],[Colunas15]]</f>
        <v>1</v>
      </c>
      <c r="DA43" s="63">
        <f>+Tabela13[[#This Row],[Colunas15]]</f>
        <v>1</v>
      </c>
      <c r="DB43" s="63">
        <f>+Tabela13[[#This Row],[Colunas15]]</f>
        <v>1</v>
      </c>
      <c r="DC43" s="63">
        <f>+Tabela13[[#This Row],[Colunas15]]</f>
        <v>1</v>
      </c>
      <c r="DD43" s="63">
        <f>+Tabela13[[#This Row],[Colunas15]]</f>
        <v>1</v>
      </c>
      <c r="DE43" s="63">
        <f>+Tabela13[[#This Row],[Colunas15]]</f>
        <v>1</v>
      </c>
      <c r="DF43" s="63">
        <f>+Tabela13[[#This Row],[Colunas15]]</f>
        <v>1</v>
      </c>
      <c r="DG43" s="63">
        <f>+Tabela13[[#This Row],[Colunas15]]</f>
        <v>1</v>
      </c>
      <c r="DH43" s="63">
        <f>+Tabela13[[#This Row],[Colunas15]]</f>
        <v>1</v>
      </c>
      <c r="DI43" s="63">
        <f>+Tabela13[[#This Row],[Colunas15]]</f>
        <v>1</v>
      </c>
      <c r="DJ43" s="63">
        <f>+Tabela13[[#This Row],[Colunas15]]</f>
        <v>1</v>
      </c>
      <c r="DK43" s="63">
        <f>+Tabela13[[#This Row],[Colunas15]]</f>
        <v>1</v>
      </c>
      <c r="DL43" s="63">
        <f>+Tabela13[[#This Row],[Colunas15]]</f>
        <v>1</v>
      </c>
      <c r="DM43" s="63">
        <f>+Tabela13[[#This Row],[Colunas15]]</f>
        <v>1</v>
      </c>
      <c r="DN43" s="63">
        <f>+Tabela13[[#This Row],[Colunas15]]</f>
        <v>1</v>
      </c>
      <c r="DO43" s="63">
        <f>+Tabela13[[#This Row],[Colunas15]]</f>
        <v>1</v>
      </c>
      <c r="DP43" s="63">
        <f>+Tabela13[[#This Row],[Colunas15]]</f>
        <v>1</v>
      </c>
      <c r="DQ43" s="63">
        <f>+Tabela13[[#This Row],[Colunas15]]</f>
        <v>1</v>
      </c>
      <c r="DR43" s="63">
        <f>+Tabela13[[#This Row],[Colunas15]]</f>
        <v>1</v>
      </c>
      <c r="DS43" s="63">
        <f>+Tabela13[[#This Row],[Colunas15]]</f>
        <v>1</v>
      </c>
      <c r="DT43" s="63">
        <f>+Tabela13[[#This Row],[Colunas15]]</f>
        <v>1</v>
      </c>
      <c r="DU43" s="63">
        <f>+Tabela13[[#This Row],[Colunas15]]</f>
        <v>1</v>
      </c>
      <c r="DV43" s="63">
        <f>+Tabela13[[#This Row],[Colunas15]]</f>
        <v>1</v>
      </c>
      <c r="DW43" s="63">
        <f>+Tabela13[[#This Row],[Colunas15]]</f>
        <v>1</v>
      </c>
      <c r="DX43" s="63">
        <f>+Tabela13[[#This Row],[Colunas15]]</f>
        <v>1</v>
      </c>
      <c r="DY43" s="63">
        <f>+Tabela13[[#This Row],[Colunas15]]</f>
        <v>1</v>
      </c>
      <c r="DZ43" s="63">
        <f>+Tabela13[[#This Row],[Colunas15]]</f>
        <v>1</v>
      </c>
      <c r="EA43" s="63">
        <f>+Tabela13[[#This Row],[Colunas15]]</f>
        <v>1</v>
      </c>
      <c r="EB43" s="63">
        <f>+Tabela13[[#This Row],[Colunas15]]</f>
        <v>1</v>
      </c>
      <c r="EC43" s="63">
        <f>+Tabela13[[#This Row],[Colunas15]]</f>
        <v>1</v>
      </c>
      <c r="ED43" s="63">
        <f>+Tabela13[[#This Row],[Colunas15]]</f>
        <v>1</v>
      </c>
      <c r="EE43" s="63">
        <f>+Tabela13[[#This Row],[Colunas15]]</f>
        <v>1</v>
      </c>
      <c r="EF43" s="63">
        <f>+Tabela13[[#This Row],[Colunas15]]</f>
        <v>1</v>
      </c>
      <c r="EG43" s="63">
        <f>+Tabela13[[#This Row],[Colunas15]]</f>
        <v>1</v>
      </c>
      <c r="EH43" s="63">
        <f>+Tabela13[[#This Row],[Colunas15]]</f>
        <v>1</v>
      </c>
      <c r="EI43" s="63">
        <f>+Tabela13[[#This Row],[Colunas15]]</f>
        <v>1</v>
      </c>
      <c r="EJ43" s="63">
        <f>+Tabela13[[#This Row],[Colunas15]]</f>
        <v>1</v>
      </c>
      <c r="EK43" s="63">
        <f>+Tabela13[[#This Row],[Colunas15]]</f>
        <v>1</v>
      </c>
      <c r="EL43" s="63">
        <f>+Tabela13[[#This Row],[Colunas15]]</f>
        <v>1</v>
      </c>
      <c r="EM43" s="63">
        <f>+Tabela13[[#This Row],[Colunas15]]</f>
        <v>1</v>
      </c>
      <c r="EN43" s="63">
        <f>+Tabela13[[#This Row],[Colunas15]]</f>
        <v>1</v>
      </c>
      <c r="EO43" s="63">
        <f>+Tabela13[[#This Row],[Colunas15]]</f>
        <v>1</v>
      </c>
      <c r="EP43" s="63">
        <f>+Tabela13[[#This Row],[Colunas15]]</f>
        <v>1</v>
      </c>
      <c r="EQ43" s="63">
        <f>+Tabela13[[#This Row],[Colunas15]]</f>
        <v>1</v>
      </c>
      <c r="ER43" s="63">
        <f>+Tabela13[[#This Row],[Colunas15]]</f>
        <v>1</v>
      </c>
      <c r="ES43" s="63">
        <f>+Tabela13[[#This Row],[Colunas15]]</f>
        <v>1</v>
      </c>
      <c r="ET43" s="63">
        <f>+Tabela13[[#This Row],[Colunas15]]</f>
        <v>1</v>
      </c>
      <c r="EU43" s="63">
        <f>+Tabela13[[#This Row],[Colunas15]]</f>
        <v>1</v>
      </c>
      <c r="EV43" s="63">
        <f>+Tabela13[[#This Row],[Colunas15]]</f>
        <v>1</v>
      </c>
      <c r="EW43" s="63">
        <f>+Tabela13[[#This Row],[Colunas15]]</f>
        <v>1</v>
      </c>
      <c r="EX43" s="63">
        <f>+Tabela13[[#This Row],[Colunas15]]</f>
        <v>1</v>
      </c>
      <c r="EY43" s="63">
        <f>+Tabela13[[#This Row],[Colunas15]]</f>
        <v>1</v>
      </c>
      <c r="EZ43" s="63">
        <f>+Tabela13[[#This Row],[Colunas15]]</f>
        <v>1</v>
      </c>
      <c r="FA43" s="63">
        <f>+Tabela13[[#This Row],[Colunas15]]</f>
        <v>1</v>
      </c>
      <c r="FB43" s="63">
        <f>+Tabela13[[#This Row],[Colunas15]]</f>
        <v>1</v>
      </c>
      <c r="FC43" s="63">
        <f>+Tabela13[[#This Row],[Colunas15]]</f>
        <v>1</v>
      </c>
      <c r="FD43" s="63">
        <f>+Tabela13[[#This Row],[Colunas15]]</f>
        <v>1</v>
      </c>
      <c r="FE43" s="63">
        <f>+Tabela13[[#This Row],[Colunas15]]</f>
        <v>1</v>
      </c>
      <c r="FF43" s="63">
        <f>+Tabela13[[#This Row],[Colunas15]]</f>
        <v>1</v>
      </c>
      <c r="FG43" s="63">
        <f>+Tabela13[[#This Row],[Colunas15]]</f>
        <v>1</v>
      </c>
      <c r="FH43" s="63">
        <f>+Tabela13[[#This Row],[Colunas15]]</f>
        <v>1</v>
      </c>
      <c r="FI43" s="63">
        <f>+Tabela13[[#This Row],[Colunas15]]</f>
        <v>1</v>
      </c>
      <c r="FJ43" s="63">
        <f>+Tabela13[[#This Row],[Colunas15]]</f>
        <v>1</v>
      </c>
      <c r="FK43" s="63">
        <f>+Tabela13[[#This Row],[Colunas15]]</f>
        <v>1</v>
      </c>
      <c r="FL43" s="63">
        <f>+Tabela13[[#This Row],[Colunas15]]</f>
        <v>1</v>
      </c>
      <c r="FM43" s="63">
        <f>+Tabela13[[#This Row],[Colunas15]]</f>
        <v>1</v>
      </c>
      <c r="FN43" s="63">
        <f>+Tabela13[[#This Row],[Colunas15]]</f>
        <v>1</v>
      </c>
      <c r="FO43" s="63">
        <f>+Tabela13[[#This Row],[Colunas15]]</f>
        <v>1</v>
      </c>
      <c r="FP43" s="63">
        <f>+Tabela13[[#This Row],[Colunas15]]</f>
        <v>1</v>
      </c>
      <c r="FQ43" s="63">
        <f>+Tabela13[[#This Row],[Colunas15]]</f>
        <v>1</v>
      </c>
      <c r="FR43" s="63">
        <f>+Tabela13[[#This Row],[Colunas15]]</f>
        <v>1</v>
      </c>
      <c r="FS43" s="63">
        <f>+Tabela13[[#This Row],[Colunas15]]</f>
        <v>1</v>
      </c>
      <c r="FT43" s="63">
        <f>+Tabela13[[#This Row],[Colunas15]]</f>
        <v>1</v>
      </c>
      <c r="FU43" s="63">
        <f>+Tabela13[[#This Row],[Colunas15]]</f>
        <v>1</v>
      </c>
      <c r="FV43" s="63">
        <f>+Tabela13[[#This Row],[Colunas15]]</f>
        <v>1</v>
      </c>
      <c r="FW43" s="63">
        <f>+Tabela13[[#This Row],[Colunas15]]</f>
        <v>1</v>
      </c>
      <c r="FX43" s="63">
        <f>+Tabela13[[#This Row],[Colunas15]]</f>
        <v>1</v>
      </c>
      <c r="FY43" s="63">
        <f>+Tabela13[[#This Row],[Colunas15]]</f>
        <v>1</v>
      </c>
      <c r="FZ43" s="63">
        <f>+Tabela13[[#This Row],[Colunas15]]</f>
        <v>1</v>
      </c>
      <c r="GA43" s="63">
        <f>+Tabela13[[#This Row],[Colunas15]]</f>
        <v>1</v>
      </c>
      <c r="GB43" s="63">
        <f>+Tabela13[[#This Row],[Colunas15]]</f>
        <v>1</v>
      </c>
      <c r="GC43" s="63">
        <f>+Tabela13[[#This Row],[Colunas15]]</f>
        <v>1</v>
      </c>
      <c r="GD43" s="63">
        <f>+Tabela13[[#This Row],[Colunas15]]</f>
        <v>1</v>
      </c>
      <c r="GE43" s="63">
        <f>+Tabela13[[#This Row],[Colunas15]]</f>
        <v>1</v>
      </c>
      <c r="GF43" s="63">
        <f>+Tabela13[[#This Row],[Colunas15]]</f>
        <v>1</v>
      </c>
      <c r="GG43" s="63">
        <f>+Tabela13[[#This Row],[Colunas15]]</f>
        <v>1</v>
      </c>
      <c r="GH43" s="63">
        <f>+Tabela13[[#This Row],[Colunas15]]</f>
        <v>1</v>
      </c>
      <c r="GI43" s="63">
        <f>+Tabela13[[#This Row],[Colunas15]]</f>
        <v>1</v>
      </c>
      <c r="GJ43" s="63">
        <f>+Tabela13[[#This Row],[Colunas15]]</f>
        <v>1</v>
      </c>
      <c r="GK43" s="63">
        <f>+Tabela13[[#This Row],[Colunas15]]</f>
        <v>1</v>
      </c>
      <c r="GL43" s="63">
        <f>+Tabela13[[#This Row],[Colunas15]]</f>
        <v>1</v>
      </c>
      <c r="GM43" s="63">
        <f>+Tabela13[[#This Row],[Colunas15]]</f>
        <v>1</v>
      </c>
      <c r="GN43" s="63">
        <f>+Tabela13[[#This Row],[Colunas15]]</f>
        <v>1</v>
      </c>
      <c r="GO43" s="63">
        <f>+Tabela13[[#This Row],[Colunas15]]</f>
        <v>1</v>
      </c>
      <c r="GP43" s="63">
        <f>+Tabela13[[#This Row],[Colunas15]]</f>
        <v>1</v>
      </c>
      <c r="GQ43" s="63">
        <f>+Tabela13[[#This Row],[Colunas15]]</f>
        <v>1</v>
      </c>
      <c r="GR43" s="63">
        <f>+Tabela13[[#This Row],[Colunas15]]</f>
        <v>1</v>
      </c>
      <c r="GS43" s="63">
        <f>+Tabela13[[#This Row],[Colunas15]]</f>
        <v>1</v>
      </c>
      <c r="GT43" s="63">
        <f>+Tabela13[[#This Row],[Colunas15]]</f>
        <v>1</v>
      </c>
      <c r="GU43" s="63">
        <f>+Tabela13[[#This Row],[Colunas15]]</f>
        <v>1</v>
      </c>
      <c r="GV43" s="63">
        <f>+Tabela13[[#This Row],[Colunas15]]</f>
        <v>1</v>
      </c>
      <c r="GW43" s="63">
        <f>+Tabela13[[#This Row],[Colunas15]]</f>
        <v>1</v>
      </c>
      <c r="GX43" s="63">
        <f>+Tabela13[[#This Row],[Colunas15]]</f>
        <v>1</v>
      </c>
      <c r="GY43" s="63">
        <f>+Tabela13[[#This Row],[Colunas15]]</f>
        <v>1</v>
      </c>
      <c r="GZ43" s="63">
        <f>+Tabela13[[#This Row],[Colunas15]]</f>
        <v>1</v>
      </c>
      <c r="HA43" s="63">
        <f>+Tabela13[[#This Row],[Colunas15]]</f>
        <v>1</v>
      </c>
      <c r="HB43" s="63">
        <f>+Tabela13[[#This Row],[Colunas15]]</f>
        <v>1</v>
      </c>
      <c r="HC43" s="63">
        <f>+Tabela13[[#This Row],[Colunas15]]</f>
        <v>1</v>
      </c>
      <c r="HD43" s="63">
        <f>+Tabela13[[#This Row],[Colunas15]]</f>
        <v>1</v>
      </c>
      <c r="HE43" s="63">
        <f>+Tabela13[[#This Row],[Colunas15]]</f>
        <v>1</v>
      </c>
      <c r="HF43" s="63">
        <f>+Tabela13[[#This Row],[Colunas15]]</f>
        <v>1</v>
      </c>
      <c r="HG43" s="63">
        <f>+Tabela13[[#This Row],[Colunas15]]</f>
        <v>1</v>
      </c>
      <c r="HH43" s="63">
        <f>+Tabela13[[#This Row],[Colunas15]]</f>
        <v>1</v>
      </c>
      <c r="HI43" s="63">
        <f>+Tabela13[[#This Row],[Colunas15]]</f>
        <v>1</v>
      </c>
      <c r="HJ43" s="63">
        <f>+Tabela13[[#This Row],[Colunas15]]</f>
        <v>1</v>
      </c>
      <c r="HK43" s="63">
        <f>+Tabela13[[#This Row],[Colunas15]]</f>
        <v>1</v>
      </c>
      <c r="HL43" s="63">
        <f>+Tabela13[[#This Row],[Colunas15]]</f>
        <v>1</v>
      </c>
      <c r="HM43" s="63">
        <f>+Tabela13[[#This Row],[Colunas15]]</f>
        <v>1</v>
      </c>
      <c r="HN43" s="63">
        <f>+Tabela13[[#This Row],[Colunas15]]</f>
        <v>1</v>
      </c>
      <c r="HO43" s="63">
        <f>+Tabela13[[#This Row],[Colunas15]]</f>
        <v>1</v>
      </c>
      <c r="HP43" s="63">
        <f>+Tabela13[[#This Row],[Colunas15]]</f>
        <v>1</v>
      </c>
      <c r="HQ43" s="63">
        <f>+Tabela13[[#This Row],[Colunas15]]</f>
        <v>1</v>
      </c>
      <c r="HR43" s="63">
        <f>+Tabela13[[#This Row],[Colunas15]]</f>
        <v>1</v>
      </c>
      <c r="HS43" s="63">
        <f>+Tabela13[[#This Row],[Colunas15]]</f>
        <v>1</v>
      </c>
      <c r="HT43" s="63">
        <f>+Tabela13[[#This Row],[Colunas15]]</f>
        <v>1</v>
      </c>
      <c r="HU43" s="63">
        <f>+Tabela13[[#This Row],[Colunas15]]</f>
        <v>1</v>
      </c>
      <c r="HV43" s="63">
        <f>+Tabela13[[#This Row],[Colunas15]]</f>
        <v>1</v>
      </c>
      <c r="HW43" s="63">
        <f>+Tabela13[[#This Row],[Colunas15]]</f>
        <v>1</v>
      </c>
      <c r="HX43" s="63">
        <f>+Tabela13[[#This Row],[Colunas15]]</f>
        <v>1</v>
      </c>
      <c r="HY43" s="63">
        <f>+Tabela13[[#This Row],[Colunas15]]</f>
        <v>1</v>
      </c>
      <c r="HZ43" s="63">
        <f>+Tabela13[[#This Row],[Colunas15]]</f>
        <v>1</v>
      </c>
      <c r="IA43" s="63">
        <f>+Tabela13[[#This Row],[Colunas15]]</f>
        <v>1</v>
      </c>
      <c r="IB43" s="63">
        <f>+Tabela13[[#This Row],[Colunas15]]</f>
        <v>1</v>
      </c>
      <c r="IC43" s="63">
        <f>+Tabela13[[#This Row],[Colunas15]]</f>
        <v>1</v>
      </c>
      <c r="ID43" s="63">
        <f>+Tabela13[[#This Row],[Colunas15]]</f>
        <v>1</v>
      </c>
      <c r="IE43" s="63">
        <f>+Tabela13[[#This Row],[Colunas15]]</f>
        <v>1</v>
      </c>
      <c r="IF43" s="63">
        <f>+Tabela13[[#This Row],[Colunas15]]</f>
        <v>1</v>
      </c>
      <c r="IG43" s="63">
        <f>+Tabela13[[#This Row],[Colunas15]]</f>
        <v>1</v>
      </c>
      <c r="IH43" s="63">
        <f>+Tabela13[[#This Row],[Colunas15]]</f>
        <v>1</v>
      </c>
      <c r="II43" s="63">
        <f>+Tabela13[[#This Row],[Colunas15]]</f>
        <v>1</v>
      </c>
      <c r="IJ43" s="63">
        <f>+Tabela13[[#This Row],[Colunas15]]</f>
        <v>1</v>
      </c>
      <c r="IK43" s="63">
        <f>+Tabela13[[#This Row],[Colunas15]]</f>
        <v>1</v>
      </c>
      <c r="IL43" s="63">
        <f>+Tabela13[[#This Row],[Colunas15]]</f>
        <v>1</v>
      </c>
    </row>
    <row r="44" spans="1:246" s="34" customFormat="1" x14ac:dyDescent="0.2">
      <c r="A44" s="128"/>
      <c r="B44" s="69" t="s">
        <v>5</v>
      </c>
      <c r="C44" s="63"/>
      <c r="D44" s="64"/>
      <c r="E44" s="65">
        <f>SUM(E17:E43)</f>
        <v>61</v>
      </c>
      <c r="F44" s="37"/>
      <c r="G44" s="63">
        <f t="shared" ref="G44:BR44" si="234">SUM(G17:G43)</f>
        <v>61</v>
      </c>
      <c r="H44" s="63">
        <f t="shared" si="234"/>
        <v>61</v>
      </c>
      <c r="I44" s="63">
        <f t="shared" si="234"/>
        <v>61</v>
      </c>
      <c r="J44" s="63">
        <f t="shared" si="234"/>
        <v>62</v>
      </c>
      <c r="K44" s="63">
        <f t="shared" si="234"/>
        <v>62</v>
      </c>
      <c r="L44" s="63">
        <f t="shared" si="234"/>
        <v>62</v>
      </c>
      <c r="M44" s="63">
        <f t="shared" si="234"/>
        <v>63</v>
      </c>
      <c r="N44" s="63">
        <f t="shared" si="234"/>
        <v>63</v>
      </c>
      <c r="O44" s="63">
        <f t="shared" si="234"/>
        <v>63</v>
      </c>
      <c r="P44" s="63">
        <f t="shared" si="234"/>
        <v>63</v>
      </c>
      <c r="Q44" s="63">
        <f t="shared" si="234"/>
        <v>63</v>
      </c>
      <c r="R44" s="63">
        <f t="shared" si="234"/>
        <v>63</v>
      </c>
      <c r="S44" s="63">
        <f t="shared" si="234"/>
        <v>63</v>
      </c>
      <c r="T44" s="63">
        <f t="shared" si="234"/>
        <v>63</v>
      </c>
      <c r="U44" s="63">
        <f t="shared" si="234"/>
        <v>63</v>
      </c>
      <c r="V44" s="63">
        <f t="shared" si="234"/>
        <v>63</v>
      </c>
      <c r="W44" s="63">
        <f t="shared" si="234"/>
        <v>63</v>
      </c>
      <c r="X44" s="63">
        <f t="shared" si="234"/>
        <v>63</v>
      </c>
      <c r="Y44" s="63">
        <f t="shared" si="234"/>
        <v>63</v>
      </c>
      <c r="Z44" s="63">
        <f t="shared" si="234"/>
        <v>63</v>
      </c>
      <c r="AA44" s="63">
        <f t="shared" si="234"/>
        <v>63</v>
      </c>
      <c r="AB44" s="63">
        <f t="shared" si="234"/>
        <v>63</v>
      </c>
      <c r="AC44" s="63">
        <f t="shared" si="234"/>
        <v>63</v>
      </c>
      <c r="AD44" s="63">
        <f t="shared" si="234"/>
        <v>63</v>
      </c>
      <c r="AE44" s="63">
        <f t="shared" si="234"/>
        <v>63</v>
      </c>
      <c r="AF44" s="63">
        <f t="shared" si="234"/>
        <v>63</v>
      </c>
      <c r="AG44" s="63">
        <f t="shared" si="234"/>
        <v>63</v>
      </c>
      <c r="AH44" s="63">
        <f t="shared" si="234"/>
        <v>63</v>
      </c>
      <c r="AI44" s="63">
        <f t="shared" si="234"/>
        <v>63</v>
      </c>
      <c r="AJ44" s="63">
        <f t="shared" si="234"/>
        <v>63</v>
      </c>
      <c r="AK44" s="63">
        <f t="shared" si="234"/>
        <v>63</v>
      </c>
      <c r="AL44" s="63">
        <f t="shared" si="234"/>
        <v>63</v>
      </c>
      <c r="AM44" s="63">
        <f t="shared" si="234"/>
        <v>63</v>
      </c>
      <c r="AN44" s="63">
        <f t="shared" si="234"/>
        <v>63</v>
      </c>
      <c r="AO44" s="63">
        <f t="shared" si="234"/>
        <v>63</v>
      </c>
      <c r="AP44" s="63">
        <f t="shared" si="234"/>
        <v>63</v>
      </c>
      <c r="AQ44" s="63">
        <f t="shared" si="234"/>
        <v>63</v>
      </c>
      <c r="AR44" s="63">
        <f t="shared" si="234"/>
        <v>63</v>
      </c>
      <c r="AS44" s="63">
        <f t="shared" si="234"/>
        <v>63</v>
      </c>
      <c r="AT44" s="63">
        <f t="shared" si="234"/>
        <v>64</v>
      </c>
      <c r="AU44" s="63">
        <f t="shared" si="234"/>
        <v>64</v>
      </c>
      <c r="AV44" s="63">
        <f t="shared" si="234"/>
        <v>64</v>
      </c>
      <c r="AW44" s="63">
        <f t="shared" si="234"/>
        <v>64</v>
      </c>
      <c r="AX44" s="63">
        <f t="shared" si="234"/>
        <v>64</v>
      </c>
      <c r="AY44" s="63">
        <f t="shared" si="234"/>
        <v>64</v>
      </c>
      <c r="AZ44" s="63">
        <f t="shared" si="234"/>
        <v>64</v>
      </c>
      <c r="BA44" s="63">
        <f t="shared" si="234"/>
        <v>64</v>
      </c>
      <c r="BB44" s="63">
        <f t="shared" si="234"/>
        <v>64</v>
      </c>
      <c r="BC44" s="63">
        <f t="shared" si="234"/>
        <v>64</v>
      </c>
      <c r="BD44" s="63">
        <f t="shared" si="234"/>
        <v>64</v>
      </c>
      <c r="BE44" s="63">
        <f t="shared" si="234"/>
        <v>64</v>
      </c>
      <c r="BF44" s="63">
        <f t="shared" si="234"/>
        <v>64</v>
      </c>
      <c r="BG44" s="63">
        <f t="shared" si="234"/>
        <v>64</v>
      </c>
      <c r="BH44" s="63">
        <f t="shared" si="234"/>
        <v>64</v>
      </c>
      <c r="BI44" s="63">
        <f t="shared" si="234"/>
        <v>64</v>
      </c>
      <c r="BJ44" s="63">
        <f t="shared" si="234"/>
        <v>64</v>
      </c>
      <c r="BK44" s="63">
        <f t="shared" si="234"/>
        <v>64</v>
      </c>
      <c r="BL44" s="63">
        <f t="shared" si="234"/>
        <v>64</v>
      </c>
      <c r="BM44" s="63">
        <f t="shared" si="234"/>
        <v>64</v>
      </c>
      <c r="BN44" s="63">
        <f t="shared" si="234"/>
        <v>64</v>
      </c>
      <c r="BO44" s="63">
        <f t="shared" si="234"/>
        <v>64</v>
      </c>
      <c r="BP44" s="63">
        <f t="shared" si="234"/>
        <v>64</v>
      </c>
      <c r="BQ44" s="63">
        <f t="shared" si="234"/>
        <v>64</v>
      </c>
      <c r="BR44" s="63">
        <f t="shared" si="234"/>
        <v>64</v>
      </c>
      <c r="BS44" s="63">
        <f t="shared" ref="BS44:ED44" si="235">SUM(BS17:BS43)</f>
        <v>64</v>
      </c>
      <c r="BT44" s="63">
        <f t="shared" si="235"/>
        <v>64</v>
      </c>
      <c r="BU44" s="63">
        <f t="shared" si="235"/>
        <v>64</v>
      </c>
      <c r="BV44" s="63">
        <f t="shared" si="235"/>
        <v>64</v>
      </c>
      <c r="BW44" s="63">
        <f t="shared" si="235"/>
        <v>64</v>
      </c>
      <c r="BX44" s="63">
        <f t="shared" si="235"/>
        <v>64</v>
      </c>
      <c r="BY44" s="63">
        <f t="shared" si="235"/>
        <v>64</v>
      </c>
      <c r="BZ44" s="63">
        <f t="shared" si="235"/>
        <v>64</v>
      </c>
      <c r="CA44" s="63">
        <f t="shared" si="235"/>
        <v>69</v>
      </c>
      <c r="CB44" s="63">
        <f t="shared" si="235"/>
        <v>69</v>
      </c>
      <c r="CC44" s="63">
        <f t="shared" si="235"/>
        <v>69</v>
      </c>
      <c r="CD44" s="63">
        <f t="shared" si="235"/>
        <v>69</v>
      </c>
      <c r="CE44" s="63">
        <f t="shared" si="235"/>
        <v>69</v>
      </c>
      <c r="CF44" s="63">
        <f t="shared" si="235"/>
        <v>69</v>
      </c>
      <c r="CG44" s="63">
        <f t="shared" si="235"/>
        <v>69</v>
      </c>
      <c r="CH44" s="63">
        <f t="shared" si="235"/>
        <v>69</v>
      </c>
      <c r="CI44" s="63">
        <f t="shared" si="235"/>
        <v>69</v>
      </c>
      <c r="CJ44" s="63">
        <f t="shared" si="235"/>
        <v>69</v>
      </c>
      <c r="CK44" s="63">
        <f t="shared" si="235"/>
        <v>69</v>
      </c>
      <c r="CL44" s="63">
        <f t="shared" si="235"/>
        <v>69</v>
      </c>
      <c r="CM44" s="63">
        <f t="shared" si="235"/>
        <v>69</v>
      </c>
      <c r="CN44" s="63">
        <f t="shared" si="235"/>
        <v>69</v>
      </c>
      <c r="CO44" s="63">
        <f t="shared" si="235"/>
        <v>69</v>
      </c>
      <c r="CP44" s="63">
        <f t="shared" si="235"/>
        <v>69</v>
      </c>
      <c r="CQ44" s="63">
        <f t="shared" si="235"/>
        <v>69</v>
      </c>
      <c r="CR44" s="63">
        <f t="shared" si="235"/>
        <v>69</v>
      </c>
      <c r="CS44" s="63">
        <f t="shared" si="235"/>
        <v>69</v>
      </c>
      <c r="CT44" s="63">
        <f t="shared" si="235"/>
        <v>69</v>
      </c>
      <c r="CU44" s="63">
        <f t="shared" si="235"/>
        <v>69</v>
      </c>
      <c r="CV44" s="63">
        <f t="shared" si="235"/>
        <v>69</v>
      </c>
      <c r="CW44" s="63">
        <f t="shared" si="235"/>
        <v>69</v>
      </c>
      <c r="CX44" s="63">
        <f t="shared" si="235"/>
        <v>69</v>
      </c>
      <c r="CY44" s="63">
        <f t="shared" si="235"/>
        <v>69</v>
      </c>
      <c r="CZ44" s="63">
        <f t="shared" si="235"/>
        <v>69</v>
      </c>
      <c r="DA44" s="63">
        <f t="shared" si="235"/>
        <v>69</v>
      </c>
      <c r="DB44" s="63">
        <f t="shared" si="235"/>
        <v>69</v>
      </c>
      <c r="DC44" s="63">
        <f t="shared" si="235"/>
        <v>69</v>
      </c>
      <c r="DD44" s="63">
        <f t="shared" si="235"/>
        <v>69</v>
      </c>
      <c r="DE44" s="63">
        <f t="shared" si="235"/>
        <v>69</v>
      </c>
      <c r="DF44" s="63">
        <f t="shared" si="235"/>
        <v>69</v>
      </c>
      <c r="DG44" s="63">
        <f t="shared" si="235"/>
        <v>69</v>
      </c>
      <c r="DH44" s="63">
        <f t="shared" si="235"/>
        <v>69</v>
      </c>
      <c r="DI44" s="63">
        <f t="shared" si="235"/>
        <v>69</v>
      </c>
      <c r="DJ44" s="63">
        <f t="shared" si="235"/>
        <v>69</v>
      </c>
      <c r="DK44" s="63">
        <f t="shared" si="235"/>
        <v>69</v>
      </c>
      <c r="DL44" s="63">
        <f t="shared" si="235"/>
        <v>69</v>
      </c>
      <c r="DM44" s="63">
        <f t="shared" si="235"/>
        <v>69</v>
      </c>
      <c r="DN44" s="63">
        <f t="shared" si="235"/>
        <v>69</v>
      </c>
      <c r="DO44" s="63">
        <f t="shared" si="235"/>
        <v>69</v>
      </c>
      <c r="DP44" s="63">
        <f t="shared" si="235"/>
        <v>69</v>
      </c>
      <c r="DQ44" s="63">
        <f t="shared" si="235"/>
        <v>69</v>
      </c>
      <c r="DR44" s="63">
        <f t="shared" si="235"/>
        <v>69</v>
      </c>
      <c r="DS44" s="63">
        <f t="shared" si="235"/>
        <v>69</v>
      </c>
      <c r="DT44" s="63">
        <f t="shared" si="235"/>
        <v>69</v>
      </c>
      <c r="DU44" s="63">
        <f t="shared" si="235"/>
        <v>69</v>
      </c>
      <c r="DV44" s="63">
        <f t="shared" si="235"/>
        <v>69</v>
      </c>
      <c r="DW44" s="63">
        <f t="shared" si="235"/>
        <v>69</v>
      </c>
      <c r="DX44" s="63">
        <f t="shared" si="235"/>
        <v>69</v>
      </c>
      <c r="DY44" s="63">
        <f t="shared" si="235"/>
        <v>69</v>
      </c>
      <c r="DZ44" s="63">
        <f t="shared" si="235"/>
        <v>69</v>
      </c>
      <c r="EA44" s="63">
        <f t="shared" si="235"/>
        <v>69</v>
      </c>
      <c r="EB44" s="63">
        <f t="shared" si="235"/>
        <v>69</v>
      </c>
      <c r="EC44" s="63">
        <f t="shared" si="235"/>
        <v>69</v>
      </c>
      <c r="ED44" s="63">
        <f t="shared" si="235"/>
        <v>69</v>
      </c>
      <c r="EE44" s="63">
        <f t="shared" ref="EE44:GP44" si="236">SUM(EE17:EE43)</f>
        <v>69</v>
      </c>
      <c r="EF44" s="63">
        <f t="shared" si="236"/>
        <v>69</v>
      </c>
      <c r="EG44" s="63">
        <f t="shared" si="236"/>
        <v>69</v>
      </c>
      <c r="EH44" s="63">
        <f t="shared" si="236"/>
        <v>69</v>
      </c>
      <c r="EI44" s="63">
        <f t="shared" si="236"/>
        <v>69</v>
      </c>
      <c r="EJ44" s="63">
        <f t="shared" si="236"/>
        <v>69</v>
      </c>
      <c r="EK44" s="63">
        <f t="shared" si="236"/>
        <v>69</v>
      </c>
      <c r="EL44" s="63">
        <f t="shared" si="236"/>
        <v>69</v>
      </c>
      <c r="EM44" s="63">
        <f t="shared" si="236"/>
        <v>69</v>
      </c>
      <c r="EN44" s="63">
        <f t="shared" si="236"/>
        <v>69</v>
      </c>
      <c r="EO44" s="63">
        <f t="shared" si="236"/>
        <v>69</v>
      </c>
      <c r="EP44" s="63">
        <f t="shared" si="236"/>
        <v>69</v>
      </c>
      <c r="EQ44" s="63">
        <f t="shared" si="236"/>
        <v>69</v>
      </c>
      <c r="ER44" s="63">
        <f t="shared" si="236"/>
        <v>69</v>
      </c>
      <c r="ES44" s="63">
        <f t="shared" si="236"/>
        <v>69</v>
      </c>
      <c r="ET44" s="63">
        <f t="shared" si="236"/>
        <v>69</v>
      </c>
      <c r="EU44" s="63">
        <f t="shared" si="236"/>
        <v>69</v>
      </c>
      <c r="EV44" s="63">
        <f t="shared" si="236"/>
        <v>69</v>
      </c>
      <c r="EW44" s="63">
        <f t="shared" si="236"/>
        <v>69</v>
      </c>
      <c r="EX44" s="63">
        <f t="shared" si="236"/>
        <v>69</v>
      </c>
      <c r="EY44" s="63">
        <f t="shared" si="236"/>
        <v>69</v>
      </c>
      <c r="EZ44" s="63">
        <f t="shared" si="236"/>
        <v>69</v>
      </c>
      <c r="FA44" s="63">
        <f t="shared" si="236"/>
        <v>69</v>
      </c>
      <c r="FB44" s="63">
        <f t="shared" si="236"/>
        <v>69</v>
      </c>
      <c r="FC44" s="63">
        <f t="shared" si="236"/>
        <v>69</v>
      </c>
      <c r="FD44" s="63">
        <f t="shared" si="236"/>
        <v>69</v>
      </c>
      <c r="FE44" s="63">
        <f t="shared" si="236"/>
        <v>69</v>
      </c>
      <c r="FF44" s="63">
        <f t="shared" si="236"/>
        <v>69</v>
      </c>
      <c r="FG44" s="63">
        <f t="shared" si="236"/>
        <v>69</v>
      </c>
      <c r="FH44" s="63">
        <f t="shared" si="236"/>
        <v>69</v>
      </c>
      <c r="FI44" s="63">
        <f t="shared" si="236"/>
        <v>69</v>
      </c>
      <c r="FJ44" s="63">
        <f t="shared" si="236"/>
        <v>69</v>
      </c>
      <c r="FK44" s="63">
        <f t="shared" si="236"/>
        <v>69</v>
      </c>
      <c r="FL44" s="63">
        <f t="shared" si="236"/>
        <v>69</v>
      </c>
      <c r="FM44" s="63">
        <f t="shared" si="236"/>
        <v>69</v>
      </c>
      <c r="FN44" s="63">
        <f t="shared" si="236"/>
        <v>69</v>
      </c>
      <c r="FO44" s="63">
        <f t="shared" si="236"/>
        <v>69</v>
      </c>
      <c r="FP44" s="63">
        <f t="shared" si="236"/>
        <v>69</v>
      </c>
      <c r="FQ44" s="63">
        <f t="shared" si="236"/>
        <v>69</v>
      </c>
      <c r="FR44" s="63">
        <f t="shared" si="236"/>
        <v>69</v>
      </c>
      <c r="FS44" s="63">
        <f t="shared" si="236"/>
        <v>69</v>
      </c>
      <c r="FT44" s="63">
        <f t="shared" si="236"/>
        <v>69</v>
      </c>
      <c r="FU44" s="63">
        <f t="shared" si="236"/>
        <v>69</v>
      </c>
      <c r="FV44" s="63">
        <f t="shared" si="236"/>
        <v>69</v>
      </c>
      <c r="FW44" s="63">
        <f t="shared" si="236"/>
        <v>69</v>
      </c>
      <c r="FX44" s="63">
        <f t="shared" si="236"/>
        <v>69</v>
      </c>
      <c r="FY44" s="63">
        <f t="shared" si="236"/>
        <v>69</v>
      </c>
      <c r="FZ44" s="63">
        <f t="shared" si="236"/>
        <v>69</v>
      </c>
      <c r="GA44" s="63">
        <f t="shared" si="236"/>
        <v>69</v>
      </c>
      <c r="GB44" s="63">
        <f t="shared" si="236"/>
        <v>69</v>
      </c>
      <c r="GC44" s="63">
        <f t="shared" si="236"/>
        <v>69</v>
      </c>
      <c r="GD44" s="63">
        <f t="shared" si="236"/>
        <v>69</v>
      </c>
      <c r="GE44" s="63">
        <f t="shared" si="236"/>
        <v>69</v>
      </c>
      <c r="GF44" s="63">
        <f t="shared" si="236"/>
        <v>69</v>
      </c>
      <c r="GG44" s="63">
        <f t="shared" si="236"/>
        <v>69</v>
      </c>
      <c r="GH44" s="63">
        <f t="shared" si="236"/>
        <v>69</v>
      </c>
      <c r="GI44" s="63">
        <f t="shared" si="236"/>
        <v>69</v>
      </c>
      <c r="GJ44" s="63">
        <f t="shared" si="236"/>
        <v>69</v>
      </c>
      <c r="GK44" s="63">
        <f t="shared" si="236"/>
        <v>69</v>
      </c>
      <c r="GL44" s="63">
        <f t="shared" si="236"/>
        <v>69</v>
      </c>
      <c r="GM44" s="63">
        <f t="shared" si="236"/>
        <v>69</v>
      </c>
      <c r="GN44" s="63">
        <f t="shared" si="236"/>
        <v>69</v>
      </c>
      <c r="GO44" s="63">
        <f t="shared" si="236"/>
        <v>69</v>
      </c>
      <c r="GP44" s="63">
        <f t="shared" si="236"/>
        <v>69</v>
      </c>
      <c r="GQ44" s="63">
        <f t="shared" ref="GQ44:IL44" si="237">SUM(GQ17:GQ43)</f>
        <v>69</v>
      </c>
      <c r="GR44" s="63">
        <f t="shared" si="237"/>
        <v>69</v>
      </c>
      <c r="GS44" s="63">
        <f t="shared" si="237"/>
        <v>69</v>
      </c>
      <c r="GT44" s="63">
        <f t="shared" si="237"/>
        <v>69</v>
      </c>
      <c r="GU44" s="63">
        <f t="shared" si="237"/>
        <v>69</v>
      </c>
      <c r="GV44" s="63">
        <f t="shared" si="237"/>
        <v>69</v>
      </c>
      <c r="GW44" s="63">
        <f t="shared" si="237"/>
        <v>69</v>
      </c>
      <c r="GX44" s="63">
        <f t="shared" si="237"/>
        <v>69</v>
      </c>
      <c r="GY44" s="63">
        <f t="shared" si="237"/>
        <v>69</v>
      </c>
      <c r="GZ44" s="63">
        <f t="shared" si="237"/>
        <v>69</v>
      </c>
      <c r="HA44" s="63">
        <f t="shared" si="237"/>
        <v>69</v>
      </c>
      <c r="HB44" s="63">
        <f t="shared" si="237"/>
        <v>69</v>
      </c>
      <c r="HC44" s="63">
        <f t="shared" si="237"/>
        <v>69</v>
      </c>
      <c r="HD44" s="63">
        <f t="shared" si="237"/>
        <v>69</v>
      </c>
      <c r="HE44" s="63">
        <f t="shared" si="237"/>
        <v>69</v>
      </c>
      <c r="HF44" s="63">
        <f t="shared" si="237"/>
        <v>69</v>
      </c>
      <c r="HG44" s="63">
        <f t="shared" si="237"/>
        <v>69</v>
      </c>
      <c r="HH44" s="63">
        <f t="shared" si="237"/>
        <v>69</v>
      </c>
      <c r="HI44" s="63">
        <f t="shared" si="237"/>
        <v>69</v>
      </c>
      <c r="HJ44" s="63">
        <f t="shared" si="237"/>
        <v>69</v>
      </c>
      <c r="HK44" s="63">
        <f t="shared" si="237"/>
        <v>69</v>
      </c>
      <c r="HL44" s="63">
        <f t="shared" si="237"/>
        <v>69</v>
      </c>
      <c r="HM44" s="63">
        <f t="shared" si="237"/>
        <v>69</v>
      </c>
      <c r="HN44" s="63">
        <f t="shared" si="237"/>
        <v>69</v>
      </c>
      <c r="HO44" s="63">
        <f t="shared" si="237"/>
        <v>69</v>
      </c>
      <c r="HP44" s="63">
        <f t="shared" si="237"/>
        <v>69</v>
      </c>
      <c r="HQ44" s="63">
        <f t="shared" si="237"/>
        <v>69</v>
      </c>
      <c r="HR44" s="63">
        <f t="shared" si="237"/>
        <v>69</v>
      </c>
      <c r="HS44" s="63">
        <f t="shared" si="237"/>
        <v>69</v>
      </c>
      <c r="HT44" s="63">
        <f t="shared" si="237"/>
        <v>69</v>
      </c>
      <c r="HU44" s="63">
        <f t="shared" si="237"/>
        <v>69</v>
      </c>
      <c r="HV44" s="63">
        <f t="shared" si="237"/>
        <v>69</v>
      </c>
      <c r="HW44" s="63">
        <f t="shared" si="237"/>
        <v>69</v>
      </c>
      <c r="HX44" s="63">
        <f t="shared" si="237"/>
        <v>69</v>
      </c>
      <c r="HY44" s="63">
        <f t="shared" si="237"/>
        <v>69</v>
      </c>
      <c r="HZ44" s="63">
        <f t="shared" si="237"/>
        <v>69</v>
      </c>
      <c r="IA44" s="63">
        <f t="shared" si="237"/>
        <v>69</v>
      </c>
      <c r="IB44" s="63">
        <f t="shared" si="237"/>
        <v>69</v>
      </c>
      <c r="IC44" s="63">
        <f t="shared" si="237"/>
        <v>69</v>
      </c>
      <c r="ID44" s="63">
        <f t="shared" si="237"/>
        <v>69</v>
      </c>
      <c r="IE44" s="63">
        <f t="shared" si="237"/>
        <v>69</v>
      </c>
      <c r="IF44" s="63">
        <f t="shared" si="237"/>
        <v>69</v>
      </c>
      <c r="IG44" s="63">
        <f t="shared" si="237"/>
        <v>69</v>
      </c>
      <c r="IH44" s="63">
        <f t="shared" si="237"/>
        <v>69</v>
      </c>
      <c r="II44" s="63">
        <f t="shared" si="237"/>
        <v>69</v>
      </c>
      <c r="IJ44" s="63">
        <f t="shared" si="237"/>
        <v>69</v>
      </c>
      <c r="IK44" s="63">
        <f t="shared" si="237"/>
        <v>69</v>
      </c>
      <c r="IL44" s="63">
        <f t="shared" si="237"/>
        <v>69</v>
      </c>
    </row>
    <row r="45" spans="1:246" s="34" customFormat="1" x14ac:dyDescent="0.2">
      <c r="A45" s="128"/>
      <c r="B45" s="70" t="s">
        <v>398</v>
      </c>
      <c r="C45" s="71"/>
      <c r="D45" s="72"/>
      <c r="E45" s="71">
        <f>+E36+E37</f>
        <v>20</v>
      </c>
      <c r="F45" s="37"/>
      <c r="G45" s="71">
        <f t="shared" ref="G45:BN45" si="238">+G36+G37</f>
        <v>20</v>
      </c>
      <c r="H45" s="71">
        <f t="shared" si="238"/>
        <v>20</v>
      </c>
      <c r="I45" s="71">
        <f t="shared" si="238"/>
        <v>20</v>
      </c>
      <c r="J45" s="71">
        <f t="shared" si="238"/>
        <v>20</v>
      </c>
      <c r="K45" s="71">
        <f t="shared" si="238"/>
        <v>20</v>
      </c>
      <c r="L45" s="71">
        <f t="shared" si="238"/>
        <v>20</v>
      </c>
      <c r="M45" s="71">
        <f t="shared" si="238"/>
        <v>21</v>
      </c>
      <c r="N45" s="71">
        <f t="shared" si="238"/>
        <v>21</v>
      </c>
      <c r="O45" s="71">
        <f t="shared" si="238"/>
        <v>21</v>
      </c>
      <c r="P45" s="71">
        <f t="shared" si="238"/>
        <v>21</v>
      </c>
      <c r="Q45" s="71">
        <f t="shared" si="238"/>
        <v>21</v>
      </c>
      <c r="R45" s="71">
        <f t="shared" si="238"/>
        <v>21</v>
      </c>
      <c r="S45" s="71">
        <f t="shared" si="238"/>
        <v>21</v>
      </c>
      <c r="T45" s="71">
        <f t="shared" si="238"/>
        <v>21</v>
      </c>
      <c r="U45" s="71">
        <f t="shared" si="238"/>
        <v>21</v>
      </c>
      <c r="V45" s="71">
        <f t="shared" si="238"/>
        <v>21</v>
      </c>
      <c r="W45" s="71">
        <f t="shared" si="238"/>
        <v>21</v>
      </c>
      <c r="X45" s="71">
        <f t="shared" si="238"/>
        <v>21</v>
      </c>
      <c r="Y45" s="71">
        <f t="shared" si="238"/>
        <v>21</v>
      </c>
      <c r="Z45" s="71">
        <f t="shared" si="238"/>
        <v>21</v>
      </c>
      <c r="AA45" s="71">
        <f t="shared" si="238"/>
        <v>21</v>
      </c>
      <c r="AB45" s="71">
        <f t="shared" si="238"/>
        <v>21</v>
      </c>
      <c r="AC45" s="71">
        <f t="shared" si="238"/>
        <v>21</v>
      </c>
      <c r="AD45" s="71">
        <f t="shared" si="238"/>
        <v>21</v>
      </c>
      <c r="AE45" s="71">
        <f t="shared" si="238"/>
        <v>21</v>
      </c>
      <c r="AF45" s="71">
        <f t="shared" si="238"/>
        <v>21</v>
      </c>
      <c r="AG45" s="71">
        <f t="shared" si="238"/>
        <v>21</v>
      </c>
      <c r="AH45" s="71">
        <f t="shared" si="238"/>
        <v>21</v>
      </c>
      <c r="AI45" s="71">
        <f t="shared" si="238"/>
        <v>21</v>
      </c>
      <c r="AJ45" s="71">
        <f t="shared" si="238"/>
        <v>21</v>
      </c>
      <c r="AK45" s="71">
        <f t="shared" si="238"/>
        <v>21</v>
      </c>
      <c r="AL45" s="71">
        <f t="shared" si="238"/>
        <v>21</v>
      </c>
      <c r="AM45" s="71">
        <f t="shared" si="238"/>
        <v>21</v>
      </c>
      <c r="AN45" s="71">
        <f t="shared" si="238"/>
        <v>21</v>
      </c>
      <c r="AO45" s="71">
        <f t="shared" si="238"/>
        <v>21</v>
      </c>
      <c r="AP45" s="71">
        <f t="shared" si="238"/>
        <v>21</v>
      </c>
      <c r="AQ45" s="71">
        <f t="shared" si="238"/>
        <v>21</v>
      </c>
      <c r="AR45" s="71">
        <f t="shared" si="238"/>
        <v>21</v>
      </c>
      <c r="AS45" s="71">
        <f t="shared" si="238"/>
        <v>21</v>
      </c>
      <c r="AT45" s="71">
        <f t="shared" si="238"/>
        <v>22</v>
      </c>
      <c r="AU45" s="71">
        <f t="shared" si="238"/>
        <v>22</v>
      </c>
      <c r="AV45" s="71">
        <f t="shared" si="238"/>
        <v>22</v>
      </c>
      <c r="AW45" s="71">
        <f t="shared" si="238"/>
        <v>22</v>
      </c>
      <c r="AX45" s="71">
        <f t="shared" si="238"/>
        <v>22</v>
      </c>
      <c r="AY45" s="71">
        <f t="shared" si="238"/>
        <v>22</v>
      </c>
      <c r="AZ45" s="71">
        <f t="shared" si="238"/>
        <v>22</v>
      </c>
      <c r="BA45" s="71">
        <f t="shared" si="238"/>
        <v>22</v>
      </c>
      <c r="BB45" s="71">
        <f t="shared" si="238"/>
        <v>22</v>
      </c>
      <c r="BC45" s="71">
        <f t="shared" si="238"/>
        <v>22</v>
      </c>
      <c r="BD45" s="71">
        <f t="shared" si="238"/>
        <v>22</v>
      </c>
      <c r="BE45" s="71">
        <f t="shared" si="238"/>
        <v>22</v>
      </c>
      <c r="BF45" s="71">
        <f t="shared" si="238"/>
        <v>22</v>
      </c>
      <c r="BG45" s="71">
        <f t="shared" si="238"/>
        <v>22</v>
      </c>
      <c r="BH45" s="71">
        <f t="shared" si="238"/>
        <v>22</v>
      </c>
      <c r="BI45" s="71">
        <f t="shared" si="238"/>
        <v>22</v>
      </c>
      <c r="BJ45" s="71">
        <f t="shared" si="238"/>
        <v>22</v>
      </c>
      <c r="BK45" s="71">
        <f t="shared" si="238"/>
        <v>22</v>
      </c>
      <c r="BL45" s="71">
        <f t="shared" si="238"/>
        <v>22</v>
      </c>
      <c r="BM45" s="71">
        <f t="shared" si="238"/>
        <v>22</v>
      </c>
      <c r="BN45" s="71">
        <f t="shared" si="238"/>
        <v>22</v>
      </c>
      <c r="BO45" s="71">
        <f t="shared" ref="BO45:DZ45" si="239">+BO36+BO37</f>
        <v>22</v>
      </c>
      <c r="BP45" s="71">
        <f t="shared" si="239"/>
        <v>22</v>
      </c>
      <c r="BQ45" s="71">
        <f t="shared" si="239"/>
        <v>22</v>
      </c>
      <c r="BR45" s="71">
        <f t="shared" si="239"/>
        <v>22</v>
      </c>
      <c r="BS45" s="71">
        <f t="shared" si="239"/>
        <v>22</v>
      </c>
      <c r="BT45" s="71">
        <f t="shared" si="239"/>
        <v>22</v>
      </c>
      <c r="BU45" s="71">
        <f t="shared" si="239"/>
        <v>22</v>
      </c>
      <c r="BV45" s="71">
        <f t="shared" si="239"/>
        <v>22</v>
      </c>
      <c r="BW45" s="71">
        <f t="shared" si="239"/>
        <v>22</v>
      </c>
      <c r="BX45" s="71">
        <f t="shared" si="239"/>
        <v>22</v>
      </c>
      <c r="BY45" s="71">
        <f t="shared" si="239"/>
        <v>22</v>
      </c>
      <c r="BZ45" s="71">
        <f t="shared" si="239"/>
        <v>22</v>
      </c>
      <c r="CA45" s="71">
        <f t="shared" si="239"/>
        <v>27</v>
      </c>
      <c r="CB45" s="71">
        <f t="shared" si="239"/>
        <v>27</v>
      </c>
      <c r="CC45" s="71">
        <f t="shared" si="239"/>
        <v>27</v>
      </c>
      <c r="CD45" s="71">
        <f t="shared" si="239"/>
        <v>27</v>
      </c>
      <c r="CE45" s="71">
        <f t="shared" si="239"/>
        <v>27</v>
      </c>
      <c r="CF45" s="71">
        <f t="shared" si="239"/>
        <v>27</v>
      </c>
      <c r="CG45" s="71">
        <f t="shared" si="239"/>
        <v>27</v>
      </c>
      <c r="CH45" s="71">
        <f t="shared" si="239"/>
        <v>27</v>
      </c>
      <c r="CI45" s="71">
        <f t="shared" si="239"/>
        <v>27</v>
      </c>
      <c r="CJ45" s="71">
        <f t="shared" si="239"/>
        <v>27</v>
      </c>
      <c r="CK45" s="71">
        <f t="shared" si="239"/>
        <v>27</v>
      </c>
      <c r="CL45" s="71">
        <f t="shared" si="239"/>
        <v>27</v>
      </c>
      <c r="CM45" s="71">
        <f t="shared" si="239"/>
        <v>27</v>
      </c>
      <c r="CN45" s="71">
        <f t="shared" si="239"/>
        <v>27</v>
      </c>
      <c r="CO45" s="71">
        <f t="shared" si="239"/>
        <v>27</v>
      </c>
      <c r="CP45" s="71">
        <f t="shared" si="239"/>
        <v>27</v>
      </c>
      <c r="CQ45" s="71">
        <f t="shared" si="239"/>
        <v>27</v>
      </c>
      <c r="CR45" s="71">
        <f t="shared" si="239"/>
        <v>27</v>
      </c>
      <c r="CS45" s="71">
        <f t="shared" si="239"/>
        <v>27</v>
      </c>
      <c r="CT45" s="71">
        <f t="shared" si="239"/>
        <v>27</v>
      </c>
      <c r="CU45" s="71">
        <f t="shared" si="239"/>
        <v>27</v>
      </c>
      <c r="CV45" s="71">
        <f t="shared" si="239"/>
        <v>27</v>
      </c>
      <c r="CW45" s="71">
        <f t="shared" si="239"/>
        <v>27</v>
      </c>
      <c r="CX45" s="71">
        <f t="shared" si="239"/>
        <v>27</v>
      </c>
      <c r="CY45" s="71">
        <f t="shared" si="239"/>
        <v>27</v>
      </c>
      <c r="CZ45" s="71">
        <f t="shared" si="239"/>
        <v>27</v>
      </c>
      <c r="DA45" s="71">
        <f t="shared" si="239"/>
        <v>27</v>
      </c>
      <c r="DB45" s="71">
        <f t="shared" si="239"/>
        <v>27</v>
      </c>
      <c r="DC45" s="71">
        <f t="shared" si="239"/>
        <v>27</v>
      </c>
      <c r="DD45" s="71">
        <f t="shared" si="239"/>
        <v>27</v>
      </c>
      <c r="DE45" s="71">
        <f t="shared" si="239"/>
        <v>27</v>
      </c>
      <c r="DF45" s="71">
        <f t="shared" si="239"/>
        <v>27</v>
      </c>
      <c r="DG45" s="71">
        <f t="shared" si="239"/>
        <v>27</v>
      </c>
      <c r="DH45" s="71">
        <f t="shared" si="239"/>
        <v>27</v>
      </c>
      <c r="DI45" s="71">
        <f t="shared" si="239"/>
        <v>27</v>
      </c>
      <c r="DJ45" s="71">
        <f t="shared" si="239"/>
        <v>27</v>
      </c>
      <c r="DK45" s="71">
        <f t="shared" si="239"/>
        <v>27</v>
      </c>
      <c r="DL45" s="71">
        <f t="shared" si="239"/>
        <v>27</v>
      </c>
      <c r="DM45" s="71">
        <f t="shared" si="239"/>
        <v>27</v>
      </c>
      <c r="DN45" s="71">
        <f t="shared" si="239"/>
        <v>27</v>
      </c>
      <c r="DO45" s="71">
        <f t="shared" si="239"/>
        <v>27</v>
      </c>
      <c r="DP45" s="71">
        <f t="shared" si="239"/>
        <v>27</v>
      </c>
      <c r="DQ45" s="71">
        <f t="shared" si="239"/>
        <v>27</v>
      </c>
      <c r="DR45" s="71">
        <f t="shared" si="239"/>
        <v>27</v>
      </c>
      <c r="DS45" s="71">
        <f t="shared" si="239"/>
        <v>27</v>
      </c>
      <c r="DT45" s="71">
        <f t="shared" si="239"/>
        <v>27</v>
      </c>
      <c r="DU45" s="71">
        <f t="shared" si="239"/>
        <v>27</v>
      </c>
      <c r="DV45" s="71">
        <f t="shared" si="239"/>
        <v>27</v>
      </c>
      <c r="DW45" s="71">
        <f t="shared" si="239"/>
        <v>27</v>
      </c>
      <c r="DX45" s="71">
        <f t="shared" si="239"/>
        <v>27</v>
      </c>
      <c r="DY45" s="71">
        <f t="shared" si="239"/>
        <v>27</v>
      </c>
      <c r="DZ45" s="71">
        <f t="shared" si="239"/>
        <v>27</v>
      </c>
      <c r="EA45" s="71">
        <f t="shared" ref="EA45:GL45" si="240">+EA36+EA37</f>
        <v>27</v>
      </c>
      <c r="EB45" s="71">
        <f t="shared" si="240"/>
        <v>27</v>
      </c>
      <c r="EC45" s="71">
        <f t="shared" si="240"/>
        <v>27</v>
      </c>
      <c r="ED45" s="71">
        <f t="shared" si="240"/>
        <v>27</v>
      </c>
      <c r="EE45" s="71">
        <f t="shared" si="240"/>
        <v>27</v>
      </c>
      <c r="EF45" s="71">
        <f t="shared" si="240"/>
        <v>27</v>
      </c>
      <c r="EG45" s="71">
        <f t="shared" si="240"/>
        <v>27</v>
      </c>
      <c r="EH45" s="71">
        <f t="shared" si="240"/>
        <v>27</v>
      </c>
      <c r="EI45" s="71">
        <f t="shared" si="240"/>
        <v>27</v>
      </c>
      <c r="EJ45" s="71">
        <f t="shared" si="240"/>
        <v>27</v>
      </c>
      <c r="EK45" s="71">
        <f t="shared" si="240"/>
        <v>27</v>
      </c>
      <c r="EL45" s="71">
        <f t="shared" si="240"/>
        <v>27</v>
      </c>
      <c r="EM45" s="71">
        <f t="shared" si="240"/>
        <v>27</v>
      </c>
      <c r="EN45" s="71">
        <f t="shared" si="240"/>
        <v>27</v>
      </c>
      <c r="EO45" s="71">
        <f t="shared" si="240"/>
        <v>27</v>
      </c>
      <c r="EP45" s="71">
        <f t="shared" si="240"/>
        <v>27</v>
      </c>
      <c r="EQ45" s="71">
        <f t="shared" si="240"/>
        <v>27</v>
      </c>
      <c r="ER45" s="71">
        <f t="shared" si="240"/>
        <v>27</v>
      </c>
      <c r="ES45" s="71">
        <f t="shared" si="240"/>
        <v>27</v>
      </c>
      <c r="ET45" s="71">
        <f t="shared" si="240"/>
        <v>27</v>
      </c>
      <c r="EU45" s="71">
        <f t="shared" si="240"/>
        <v>27</v>
      </c>
      <c r="EV45" s="71">
        <f t="shared" si="240"/>
        <v>27</v>
      </c>
      <c r="EW45" s="71">
        <f t="shared" si="240"/>
        <v>27</v>
      </c>
      <c r="EX45" s="71">
        <f t="shared" si="240"/>
        <v>27</v>
      </c>
      <c r="EY45" s="71">
        <f t="shared" si="240"/>
        <v>27</v>
      </c>
      <c r="EZ45" s="71">
        <f t="shared" si="240"/>
        <v>27</v>
      </c>
      <c r="FA45" s="71">
        <f t="shared" si="240"/>
        <v>27</v>
      </c>
      <c r="FB45" s="71">
        <f t="shared" si="240"/>
        <v>27</v>
      </c>
      <c r="FC45" s="71">
        <f t="shared" si="240"/>
        <v>27</v>
      </c>
      <c r="FD45" s="71">
        <f t="shared" si="240"/>
        <v>27</v>
      </c>
      <c r="FE45" s="71">
        <f t="shared" si="240"/>
        <v>27</v>
      </c>
      <c r="FF45" s="71">
        <f t="shared" si="240"/>
        <v>27</v>
      </c>
      <c r="FG45" s="71">
        <f t="shared" si="240"/>
        <v>27</v>
      </c>
      <c r="FH45" s="71">
        <f t="shared" si="240"/>
        <v>27</v>
      </c>
      <c r="FI45" s="71">
        <f t="shared" si="240"/>
        <v>27</v>
      </c>
      <c r="FJ45" s="71">
        <f t="shared" si="240"/>
        <v>27</v>
      </c>
      <c r="FK45" s="71">
        <f t="shared" si="240"/>
        <v>27</v>
      </c>
      <c r="FL45" s="71">
        <f t="shared" si="240"/>
        <v>27</v>
      </c>
      <c r="FM45" s="71">
        <f t="shared" si="240"/>
        <v>27</v>
      </c>
      <c r="FN45" s="71">
        <f t="shared" si="240"/>
        <v>27</v>
      </c>
      <c r="FO45" s="71">
        <f t="shared" si="240"/>
        <v>27</v>
      </c>
      <c r="FP45" s="71">
        <f t="shared" si="240"/>
        <v>27</v>
      </c>
      <c r="FQ45" s="71">
        <f t="shared" si="240"/>
        <v>27</v>
      </c>
      <c r="FR45" s="71">
        <f t="shared" si="240"/>
        <v>27</v>
      </c>
      <c r="FS45" s="71">
        <f t="shared" si="240"/>
        <v>27</v>
      </c>
      <c r="FT45" s="71">
        <f t="shared" si="240"/>
        <v>27</v>
      </c>
      <c r="FU45" s="71">
        <f t="shared" si="240"/>
        <v>27</v>
      </c>
      <c r="FV45" s="71">
        <f t="shared" si="240"/>
        <v>27</v>
      </c>
      <c r="FW45" s="71">
        <f t="shared" si="240"/>
        <v>27</v>
      </c>
      <c r="FX45" s="71">
        <f t="shared" si="240"/>
        <v>27</v>
      </c>
      <c r="FY45" s="71">
        <f t="shared" si="240"/>
        <v>27</v>
      </c>
      <c r="FZ45" s="71">
        <f t="shared" si="240"/>
        <v>27</v>
      </c>
      <c r="GA45" s="71">
        <f t="shared" si="240"/>
        <v>27</v>
      </c>
      <c r="GB45" s="71">
        <f t="shared" si="240"/>
        <v>27</v>
      </c>
      <c r="GC45" s="71">
        <f t="shared" si="240"/>
        <v>27</v>
      </c>
      <c r="GD45" s="71">
        <f t="shared" si="240"/>
        <v>27</v>
      </c>
      <c r="GE45" s="71">
        <f t="shared" si="240"/>
        <v>27</v>
      </c>
      <c r="GF45" s="71">
        <f t="shared" si="240"/>
        <v>27</v>
      </c>
      <c r="GG45" s="71">
        <f t="shared" si="240"/>
        <v>27</v>
      </c>
      <c r="GH45" s="71">
        <f t="shared" si="240"/>
        <v>27</v>
      </c>
      <c r="GI45" s="71">
        <f t="shared" si="240"/>
        <v>27</v>
      </c>
      <c r="GJ45" s="71">
        <f t="shared" si="240"/>
        <v>27</v>
      </c>
      <c r="GK45" s="71">
        <f t="shared" si="240"/>
        <v>27</v>
      </c>
      <c r="GL45" s="71">
        <f t="shared" si="240"/>
        <v>27</v>
      </c>
      <c r="GM45" s="71">
        <f t="shared" ref="GM45:IL45" si="241">+GM36+GM37</f>
        <v>27</v>
      </c>
      <c r="GN45" s="71">
        <f t="shared" si="241"/>
        <v>27</v>
      </c>
      <c r="GO45" s="71">
        <f t="shared" si="241"/>
        <v>27</v>
      </c>
      <c r="GP45" s="71">
        <f t="shared" si="241"/>
        <v>27</v>
      </c>
      <c r="GQ45" s="71">
        <f t="shared" si="241"/>
        <v>27</v>
      </c>
      <c r="GR45" s="71">
        <f t="shared" si="241"/>
        <v>27</v>
      </c>
      <c r="GS45" s="71">
        <f t="shared" si="241"/>
        <v>27</v>
      </c>
      <c r="GT45" s="71">
        <f t="shared" si="241"/>
        <v>27</v>
      </c>
      <c r="GU45" s="71">
        <f t="shared" si="241"/>
        <v>27</v>
      </c>
      <c r="GV45" s="71">
        <f t="shared" si="241"/>
        <v>27</v>
      </c>
      <c r="GW45" s="71">
        <f t="shared" si="241"/>
        <v>27</v>
      </c>
      <c r="GX45" s="71">
        <f t="shared" si="241"/>
        <v>27</v>
      </c>
      <c r="GY45" s="71">
        <f t="shared" si="241"/>
        <v>27</v>
      </c>
      <c r="GZ45" s="71">
        <f t="shared" si="241"/>
        <v>27</v>
      </c>
      <c r="HA45" s="71">
        <f t="shared" si="241"/>
        <v>27</v>
      </c>
      <c r="HB45" s="71">
        <f t="shared" si="241"/>
        <v>27</v>
      </c>
      <c r="HC45" s="71">
        <f t="shared" si="241"/>
        <v>27</v>
      </c>
      <c r="HD45" s="71">
        <f t="shared" si="241"/>
        <v>27</v>
      </c>
      <c r="HE45" s="71">
        <f t="shared" si="241"/>
        <v>27</v>
      </c>
      <c r="HF45" s="71">
        <f t="shared" si="241"/>
        <v>27</v>
      </c>
      <c r="HG45" s="71">
        <f t="shared" si="241"/>
        <v>27</v>
      </c>
      <c r="HH45" s="71">
        <f t="shared" si="241"/>
        <v>27</v>
      </c>
      <c r="HI45" s="71">
        <f t="shared" si="241"/>
        <v>27</v>
      </c>
      <c r="HJ45" s="71">
        <f t="shared" si="241"/>
        <v>27</v>
      </c>
      <c r="HK45" s="71">
        <f t="shared" si="241"/>
        <v>27</v>
      </c>
      <c r="HL45" s="71">
        <f t="shared" si="241"/>
        <v>27</v>
      </c>
      <c r="HM45" s="71">
        <f t="shared" si="241"/>
        <v>27</v>
      </c>
      <c r="HN45" s="71">
        <f t="shared" si="241"/>
        <v>27</v>
      </c>
      <c r="HO45" s="71">
        <f t="shared" si="241"/>
        <v>27</v>
      </c>
      <c r="HP45" s="71">
        <f t="shared" si="241"/>
        <v>27</v>
      </c>
      <c r="HQ45" s="71">
        <f t="shared" si="241"/>
        <v>27</v>
      </c>
      <c r="HR45" s="71">
        <f t="shared" si="241"/>
        <v>27</v>
      </c>
      <c r="HS45" s="71">
        <f t="shared" si="241"/>
        <v>27</v>
      </c>
      <c r="HT45" s="71">
        <f t="shared" si="241"/>
        <v>27</v>
      </c>
      <c r="HU45" s="71">
        <f t="shared" si="241"/>
        <v>27</v>
      </c>
      <c r="HV45" s="71">
        <f t="shared" si="241"/>
        <v>27</v>
      </c>
      <c r="HW45" s="71">
        <f t="shared" si="241"/>
        <v>27</v>
      </c>
      <c r="HX45" s="71">
        <f t="shared" si="241"/>
        <v>27</v>
      </c>
      <c r="HY45" s="71">
        <f t="shared" si="241"/>
        <v>27</v>
      </c>
      <c r="HZ45" s="71">
        <f t="shared" si="241"/>
        <v>27</v>
      </c>
      <c r="IA45" s="71">
        <f t="shared" si="241"/>
        <v>27</v>
      </c>
      <c r="IB45" s="71">
        <f t="shared" si="241"/>
        <v>27</v>
      </c>
      <c r="IC45" s="71">
        <f t="shared" si="241"/>
        <v>27</v>
      </c>
      <c r="ID45" s="71">
        <f t="shared" si="241"/>
        <v>27</v>
      </c>
      <c r="IE45" s="71">
        <f t="shared" si="241"/>
        <v>27</v>
      </c>
      <c r="IF45" s="71">
        <f t="shared" si="241"/>
        <v>27</v>
      </c>
      <c r="IG45" s="71">
        <f t="shared" si="241"/>
        <v>27</v>
      </c>
      <c r="IH45" s="71">
        <f t="shared" si="241"/>
        <v>27</v>
      </c>
      <c r="II45" s="71">
        <f t="shared" si="241"/>
        <v>27</v>
      </c>
      <c r="IJ45" s="71">
        <f t="shared" si="241"/>
        <v>27</v>
      </c>
      <c r="IK45" s="71">
        <f t="shared" si="241"/>
        <v>27</v>
      </c>
      <c r="IL45" s="71">
        <f t="shared" si="241"/>
        <v>27</v>
      </c>
    </row>
    <row r="46" spans="1:246" s="34" customFormat="1" x14ac:dyDescent="0.2">
      <c r="A46" s="47"/>
      <c r="B46" s="54"/>
      <c r="C46" s="55"/>
      <c r="D46" s="58"/>
      <c r="E46" s="55"/>
      <c r="F46" s="37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</row>
    <row r="47" spans="1:246" s="34" customFormat="1" ht="13.5" thickBot="1" x14ac:dyDescent="0.25">
      <c r="A47" s="129" t="s">
        <v>641</v>
      </c>
      <c r="B47" s="56" t="s">
        <v>399</v>
      </c>
      <c r="C47" s="60"/>
      <c r="D47" s="61"/>
      <c r="E47" s="57"/>
      <c r="F47" s="3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</row>
    <row r="48" spans="1:246" s="34" customFormat="1" ht="13.5" thickTop="1" x14ac:dyDescent="0.2">
      <c r="A48" s="47"/>
      <c r="B48" s="62"/>
      <c r="C48" s="145" t="s">
        <v>409</v>
      </c>
      <c r="D48" s="145" t="s">
        <v>408</v>
      </c>
      <c r="E48" s="146" t="s">
        <v>407</v>
      </c>
      <c r="F48" s="37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</row>
    <row r="49" spans="1:246" s="34" customFormat="1" x14ac:dyDescent="0.2">
      <c r="A49" s="128"/>
      <c r="B49" s="73" t="s">
        <v>400</v>
      </c>
      <c r="C49" s="126">
        <v>35</v>
      </c>
      <c r="D49" s="126">
        <f>+Tabela13[[#This Row],[Colunas5]]*1.7</f>
        <v>59.5</v>
      </c>
      <c r="E49" s="64">
        <f>COUNTIF($D$17:$D$43,Tabela13[[#This Row],[Colunas4]])</f>
        <v>1</v>
      </c>
      <c r="F49" s="37"/>
      <c r="G49" s="74">
        <f>+Tabela13[[#This Row],[Colunas7]]*G17</f>
        <v>59.5</v>
      </c>
      <c r="H49" s="74">
        <f>+Tabela13[[#This Row],[Colunas7]]*H17</f>
        <v>59.5</v>
      </c>
      <c r="I49" s="74">
        <f>+Tabela13[[#This Row],[Colunas7]]*I17</f>
        <v>59.5</v>
      </c>
      <c r="J49" s="74">
        <f>+Tabela13[[#This Row],[Colunas7]]*J17</f>
        <v>59.5</v>
      </c>
      <c r="K49" s="74">
        <f>+Tabela13[[#This Row],[Colunas7]]*K17</f>
        <v>59.5</v>
      </c>
      <c r="L49" s="74">
        <f>+Tabela13[[#This Row],[Colunas7]]*L17</f>
        <v>59.5</v>
      </c>
      <c r="M49" s="74">
        <f>+Tabela13[[#This Row],[Colunas7]]*M17</f>
        <v>59.5</v>
      </c>
      <c r="N49" s="74">
        <f>+Tabela13[[#This Row],[Colunas7]]*N17</f>
        <v>59.5</v>
      </c>
      <c r="O49" s="74">
        <f>+Tabela13[[#This Row],[Colunas7]]*O17</f>
        <v>59.5</v>
      </c>
      <c r="P49" s="74">
        <f>+Tabela13[[#This Row],[Colunas7]]*P17</f>
        <v>59.5</v>
      </c>
      <c r="Q49" s="74">
        <f>+Tabela13[[#This Row],[Colunas7]]*Q17</f>
        <v>59.5</v>
      </c>
      <c r="R49" s="74">
        <f>+Tabela13[[#This Row],[Colunas7]]*R17</f>
        <v>59.5</v>
      </c>
      <c r="S49" s="74">
        <f>+Tabela13[[#This Row],[Colunas7]]*S17</f>
        <v>59.5</v>
      </c>
      <c r="T49" s="74">
        <f>+Tabela13[[#This Row],[Colunas7]]*T17</f>
        <v>59.5</v>
      </c>
      <c r="U49" s="74">
        <f>+Tabela13[[#This Row],[Colunas7]]*U17</f>
        <v>59.5</v>
      </c>
      <c r="V49" s="74">
        <f>+Tabela13[[#This Row],[Colunas7]]*V17</f>
        <v>59.5</v>
      </c>
      <c r="W49" s="74">
        <f>+Tabela13[[#This Row],[Colunas7]]*W17</f>
        <v>59.5</v>
      </c>
      <c r="X49" s="74">
        <f>+Tabela13[[#This Row],[Colunas7]]*X17</f>
        <v>59.5</v>
      </c>
      <c r="Y49" s="74">
        <f>+Tabela13[[#This Row],[Colunas7]]*Y17</f>
        <v>59.5</v>
      </c>
      <c r="Z49" s="74">
        <f>+Tabela13[[#This Row],[Colunas7]]*Z17</f>
        <v>59.5</v>
      </c>
      <c r="AA49" s="74">
        <f>+Tabela13[[#This Row],[Colunas7]]*AA17</f>
        <v>59.5</v>
      </c>
      <c r="AB49" s="74">
        <f>+Tabela13[[#This Row],[Colunas7]]*AB17</f>
        <v>59.5</v>
      </c>
      <c r="AC49" s="74">
        <f>+Tabela13[[#This Row],[Colunas7]]*AC17</f>
        <v>59.5</v>
      </c>
      <c r="AD49" s="74">
        <f>+Tabela13[[#This Row],[Colunas7]]*AD17</f>
        <v>59.5</v>
      </c>
      <c r="AE49" s="74">
        <f>+Tabela13[[#This Row],[Colunas7]]*AE17</f>
        <v>59.5</v>
      </c>
      <c r="AF49" s="74">
        <f>+Tabela13[[#This Row],[Colunas7]]*AF17</f>
        <v>59.5</v>
      </c>
      <c r="AG49" s="74">
        <f>+Tabela13[[#This Row],[Colunas7]]*AG17</f>
        <v>59.5</v>
      </c>
      <c r="AH49" s="74">
        <f>+Tabela13[[#This Row],[Colunas7]]*AH17</f>
        <v>59.5</v>
      </c>
      <c r="AI49" s="74">
        <f>+Tabela13[[#This Row],[Colunas7]]*AI17</f>
        <v>59.5</v>
      </c>
      <c r="AJ49" s="74">
        <f>+Tabela13[[#This Row],[Colunas7]]*AJ17</f>
        <v>59.5</v>
      </c>
      <c r="AK49" s="74">
        <f>+Tabela13[[#This Row],[Colunas7]]*AK17</f>
        <v>59.5</v>
      </c>
      <c r="AL49" s="74">
        <f>+Tabela13[[#This Row],[Colunas7]]*AL17</f>
        <v>59.5</v>
      </c>
      <c r="AM49" s="74">
        <f>+Tabela13[[#This Row],[Colunas7]]*AM17</f>
        <v>59.5</v>
      </c>
      <c r="AN49" s="74">
        <f>+Tabela13[[#This Row],[Colunas7]]*AN17</f>
        <v>59.5</v>
      </c>
      <c r="AO49" s="74">
        <f>+Tabela13[[#This Row],[Colunas7]]*AO17</f>
        <v>59.5</v>
      </c>
      <c r="AP49" s="74">
        <f>+Tabela13[[#This Row],[Colunas7]]*AP17</f>
        <v>59.5</v>
      </c>
      <c r="AQ49" s="74">
        <f>+Tabela13[[#This Row],[Colunas7]]*AQ17</f>
        <v>59.5</v>
      </c>
      <c r="AR49" s="74">
        <f>+Tabela13[[#This Row],[Colunas7]]*AR17</f>
        <v>59.5</v>
      </c>
      <c r="AS49" s="74">
        <f>+Tabela13[[#This Row],[Colunas7]]*AS17</f>
        <v>59.5</v>
      </c>
      <c r="AT49" s="74">
        <f>+Tabela13[[#This Row],[Colunas7]]*AT17</f>
        <v>59.5</v>
      </c>
      <c r="AU49" s="74">
        <f>+Tabela13[[#This Row],[Colunas7]]*AU17</f>
        <v>59.5</v>
      </c>
      <c r="AV49" s="74">
        <f>+Tabela13[[#This Row],[Colunas7]]*AV17</f>
        <v>59.5</v>
      </c>
      <c r="AW49" s="74">
        <f>+Tabela13[[#This Row],[Colunas7]]*AW17</f>
        <v>59.5</v>
      </c>
      <c r="AX49" s="74">
        <f>+Tabela13[[#This Row],[Colunas7]]*AX17</f>
        <v>59.5</v>
      </c>
      <c r="AY49" s="74">
        <f>+Tabela13[[#This Row],[Colunas7]]*AY17</f>
        <v>59.5</v>
      </c>
      <c r="AZ49" s="74">
        <f>+Tabela13[[#This Row],[Colunas7]]*AZ17</f>
        <v>59.5</v>
      </c>
      <c r="BA49" s="74">
        <f>+Tabela13[[#This Row],[Colunas7]]*BA17</f>
        <v>59.5</v>
      </c>
      <c r="BB49" s="74">
        <f>+Tabela13[[#This Row],[Colunas7]]*BB17</f>
        <v>59.5</v>
      </c>
      <c r="BC49" s="74">
        <f>+Tabela13[[#This Row],[Colunas7]]*BC17</f>
        <v>59.5</v>
      </c>
      <c r="BD49" s="74">
        <f>+Tabela13[[#This Row],[Colunas7]]*BD17</f>
        <v>59.5</v>
      </c>
      <c r="BE49" s="74">
        <f>+Tabela13[[#This Row],[Colunas7]]*BE17</f>
        <v>59.5</v>
      </c>
      <c r="BF49" s="74">
        <f>+Tabela13[[#This Row],[Colunas7]]*BF17</f>
        <v>59.5</v>
      </c>
      <c r="BG49" s="74">
        <f>+Tabela13[[#This Row],[Colunas7]]*BG17</f>
        <v>59.5</v>
      </c>
      <c r="BH49" s="74">
        <f>+Tabela13[[#This Row],[Colunas7]]*BH17</f>
        <v>59.5</v>
      </c>
      <c r="BI49" s="74">
        <f>+Tabela13[[#This Row],[Colunas7]]*BI17</f>
        <v>59.5</v>
      </c>
      <c r="BJ49" s="74">
        <f>+Tabela13[[#This Row],[Colunas7]]*BJ17</f>
        <v>59.5</v>
      </c>
      <c r="BK49" s="74">
        <f>+Tabela13[[#This Row],[Colunas7]]*BK17</f>
        <v>59.5</v>
      </c>
      <c r="BL49" s="74">
        <f>+Tabela13[[#This Row],[Colunas7]]*BL17</f>
        <v>59.5</v>
      </c>
      <c r="BM49" s="74">
        <f>+Tabela13[[#This Row],[Colunas7]]*BM17</f>
        <v>59.5</v>
      </c>
      <c r="BN49" s="74">
        <f>+Tabela13[[#This Row],[Colunas7]]*BN17</f>
        <v>59.5</v>
      </c>
      <c r="BO49" s="74">
        <f>+Tabela13[[#This Row],[Colunas7]]*BO17</f>
        <v>59.5</v>
      </c>
      <c r="BP49" s="74">
        <f>+Tabela13[[#This Row],[Colunas7]]*BP17</f>
        <v>59.5</v>
      </c>
      <c r="BQ49" s="74">
        <f>+Tabela13[[#This Row],[Colunas7]]*BQ17</f>
        <v>59.5</v>
      </c>
      <c r="BR49" s="74">
        <f>+Tabela13[[#This Row],[Colunas7]]*BR17</f>
        <v>59.5</v>
      </c>
      <c r="BS49" s="74">
        <f>+Tabela13[[#This Row],[Colunas7]]*BS17</f>
        <v>59.5</v>
      </c>
      <c r="BT49" s="74">
        <f>+Tabela13[[#This Row],[Colunas7]]*BT17</f>
        <v>59.5</v>
      </c>
      <c r="BU49" s="74">
        <f>+Tabela13[[#This Row],[Colunas7]]*BU17</f>
        <v>59.5</v>
      </c>
      <c r="BV49" s="74">
        <f>+Tabela13[[#This Row],[Colunas7]]*BV17</f>
        <v>59.5</v>
      </c>
      <c r="BW49" s="74">
        <f>+Tabela13[[#This Row],[Colunas7]]*BW17</f>
        <v>59.5</v>
      </c>
      <c r="BX49" s="74">
        <f>+Tabela13[[#This Row],[Colunas7]]*BX17</f>
        <v>59.5</v>
      </c>
      <c r="BY49" s="74">
        <f>+Tabela13[[#This Row],[Colunas7]]*BY17</f>
        <v>59.5</v>
      </c>
      <c r="BZ49" s="74">
        <f>+Tabela13[[#This Row],[Colunas7]]*BZ17</f>
        <v>59.5</v>
      </c>
      <c r="CA49" s="74">
        <f>+Tabela13[[#This Row],[Colunas7]]*CA17</f>
        <v>59.5</v>
      </c>
      <c r="CB49" s="74">
        <f>+Tabela13[[#This Row],[Colunas7]]*CB17</f>
        <v>59.5</v>
      </c>
      <c r="CC49" s="74">
        <f>+Tabela13[[#This Row],[Colunas7]]*CC17</f>
        <v>59.5</v>
      </c>
      <c r="CD49" s="74">
        <f>+Tabela13[[#This Row],[Colunas7]]*CD17</f>
        <v>59.5</v>
      </c>
      <c r="CE49" s="74">
        <f>+Tabela13[[#This Row],[Colunas7]]*CE17</f>
        <v>59.5</v>
      </c>
      <c r="CF49" s="74">
        <f>+Tabela13[[#This Row],[Colunas7]]*CF17</f>
        <v>59.5</v>
      </c>
      <c r="CG49" s="74">
        <f>+Tabela13[[#This Row],[Colunas7]]*CG17</f>
        <v>59.5</v>
      </c>
      <c r="CH49" s="74">
        <f>+Tabela13[[#This Row],[Colunas7]]*CH17</f>
        <v>59.5</v>
      </c>
      <c r="CI49" s="74">
        <f>+Tabela13[[#This Row],[Colunas7]]*CI17</f>
        <v>59.5</v>
      </c>
      <c r="CJ49" s="74">
        <f>+Tabela13[[#This Row],[Colunas7]]*CJ17</f>
        <v>59.5</v>
      </c>
      <c r="CK49" s="74">
        <f>+Tabela13[[#This Row],[Colunas7]]*CK17</f>
        <v>59.5</v>
      </c>
      <c r="CL49" s="74">
        <f>+Tabela13[[#This Row],[Colunas7]]*CL17</f>
        <v>59.5</v>
      </c>
      <c r="CM49" s="74">
        <f>+Tabela13[[#This Row],[Colunas7]]*CM17</f>
        <v>59.5</v>
      </c>
      <c r="CN49" s="74">
        <f>+Tabela13[[#This Row],[Colunas7]]*CN17</f>
        <v>59.5</v>
      </c>
      <c r="CO49" s="74">
        <f>+Tabela13[[#This Row],[Colunas7]]*CO17</f>
        <v>59.5</v>
      </c>
      <c r="CP49" s="74">
        <f>+Tabela13[[#This Row],[Colunas7]]*CP17</f>
        <v>59.5</v>
      </c>
      <c r="CQ49" s="74">
        <f>+Tabela13[[#This Row],[Colunas7]]*CQ17</f>
        <v>59.5</v>
      </c>
      <c r="CR49" s="74">
        <f>+Tabela13[[#This Row],[Colunas7]]*CR17</f>
        <v>59.5</v>
      </c>
      <c r="CS49" s="74">
        <f>+Tabela13[[#This Row],[Colunas7]]*CS17</f>
        <v>59.5</v>
      </c>
      <c r="CT49" s="74">
        <f>+Tabela13[[#This Row],[Colunas7]]*CT17</f>
        <v>59.5</v>
      </c>
      <c r="CU49" s="74">
        <f>+Tabela13[[#This Row],[Colunas7]]*CU17</f>
        <v>59.5</v>
      </c>
      <c r="CV49" s="74">
        <f>+Tabela13[[#This Row],[Colunas7]]*CV17</f>
        <v>59.5</v>
      </c>
      <c r="CW49" s="74">
        <f>+Tabela13[[#This Row],[Colunas7]]*CW17</f>
        <v>59.5</v>
      </c>
      <c r="CX49" s="74">
        <f>+Tabela13[[#This Row],[Colunas7]]*CX17</f>
        <v>59.5</v>
      </c>
      <c r="CY49" s="74">
        <f>+Tabela13[[#This Row],[Colunas7]]*CY17</f>
        <v>59.5</v>
      </c>
      <c r="CZ49" s="74">
        <f>+Tabela13[[#This Row],[Colunas7]]*CZ17</f>
        <v>59.5</v>
      </c>
      <c r="DA49" s="74">
        <f>+Tabela13[[#This Row],[Colunas7]]*DA17</f>
        <v>59.5</v>
      </c>
      <c r="DB49" s="74">
        <f>+Tabela13[[#This Row],[Colunas7]]*DB17</f>
        <v>59.5</v>
      </c>
      <c r="DC49" s="74">
        <f>+Tabela13[[#This Row],[Colunas7]]*DC17</f>
        <v>59.5</v>
      </c>
      <c r="DD49" s="74">
        <f>+Tabela13[[#This Row],[Colunas7]]*DD17</f>
        <v>59.5</v>
      </c>
      <c r="DE49" s="74">
        <f>+Tabela13[[#This Row],[Colunas7]]*DE17</f>
        <v>59.5</v>
      </c>
      <c r="DF49" s="74">
        <f>+Tabela13[[#This Row],[Colunas7]]*DF17</f>
        <v>59.5</v>
      </c>
      <c r="DG49" s="74">
        <f>+Tabela13[[#This Row],[Colunas7]]*DG17</f>
        <v>59.5</v>
      </c>
      <c r="DH49" s="74">
        <f>+Tabela13[[#This Row],[Colunas7]]*DH17</f>
        <v>59.5</v>
      </c>
      <c r="DI49" s="74">
        <f>+Tabela13[[#This Row],[Colunas7]]*DI17</f>
        <v>59.5</v>
      </c>
      <c r="DJ49" s="74">
        <f>+Tabela13[[#This Row],[Colunas7]]*DJ17</f>
        <v>59.5</v>
      </c>
      <c r="DK49" s="74">
        <f>+Tabela13[[#This Row],[Colunas7]]*DK17</f>
        <v>59.5</v>
      </c>
      <c r="DL49" s="74">
        <f>+Tabela13[[#This Row],[Colunas7]]*DL17</f>
        <v>59.5</v>
      </c>
      <c r="DM49" s="74">
        <f>+Tabela13[[#This Row],[Colunas7]]*DM17</f>
        <v>59.5</v>
      </c>
      <c r="DN49" s="74">
        <f>+Tabela13[[#This Row],[Colunas7]]*DN17</f>
        <v>59.5</v>
      </c>
      <c r="DO49" s="74">
        <f>+Tabela13[[#This Row],[Colunas7]]*DO17</f>
        <v>59.5</v>
      </c>
      <c r="DP49" s="74">
        <f>+Tabela13[[#This Row],[Colunas7]]*DP17</f>
        <v>59.5</v>
      </c>
      <c r="DQ49" s="74">
        <f>+Tabela13[[#This Row],[Colunas7]]*DQ17</f>
        <v>59.5</v>
      </c>
      <c r="DR49" s="74">
        <f>+Tabela13[[#This Row],[Colunas7]]*DR17</f>
        <v>59.5</v>
      </c>
      <c r="DS49" s="74">
        <f>+Tabela13[[#This Row],[Colunas7]]*DS17</f>
        <v>59.5</v>
      </c>
      <c r="DT49" s="74">
        <f>+Tabela13[[#This Row],[Colunas7]]*DT17</f>
        <v>59.5</v>
      </c>
      <c r="DU49" s="74">
        <f>+Tabela13[[#This Row],[Colunas7]]*DU17</f>
        <v>59.5</v>
      </c>
      <c r="DV49" s="74">
        <f>+Tabela13[[#This Row],[Colunas7]]*DV17</f>
        <v>59.5</v>
      </c>
      <c r="DW49" s="74">
        <f>+Tabela13[[#This Row],[Colunas7]]*DW17</f>
        <v>59.5</v>
      </c>
      <c r="DX49" s="74">
        <f>+Tabela13[[#This Row],[Colunas7]]*DX17</f>
        <v>59.5</v>
      </c>
      <c r="DY49" s="74">
        <f>+Tabela13[[#This Row],[Colunas7]]*DY17</f>
        <v>59.5</v>
      </c>
      <c r="DZ49" s="74">
        <f>+Tabela13[[#This Row],[Colunas7]]*DZ17</f>
        <v>59.5</v>
      </c>
      <c r="EA49" s="74">
        <f>+Tabela13[[#This Row],[Colunas7]]*EA17</f>
        <v>59.5</v>
      </c>
      <c r="EB49" s="74">
        <f>+Tabela13[[#This Row],[Colunas7]]*EB17</f>
        <v>59.5</v>
      </c>
      <c r="EC49" s="74">
        <f>+Tabela13[[#This Row],[Colunas7]]*EC17</f>
        <v>59.5</v>
      </c>
      <c r="ED49" s="74">
        <f>+Tabela13[[#This Row],[Colunas7]]*ED17</f>
        <v>59.5</v>
      </c>
      <c r="EE49" s="74">
        <f>+Tabela13[[#This Row],[Colunas7]]*EE17</f>
        <v>59.5</v>
      </c>
      <c r="EF49" s="74">
        <f>+Tabela13[[#This Row],[Colunas7]]*EF17</f>
        <v>59.5</v>
      </c>
      <c r="EG49" s="74">
        <f>+Tabela13[[#This Row],[Colunas7]]*EG17</f>
        <v>59.5</v>
      </c>
      <c r="EH49" s="74">
        <f>+Tabela13[[#This Row],[Colunas7]]*EH17</f>
        <v>59.5</v>
      </c>
      <c r="EI49" s="74">
        <f>+Tabela13[[#This Row],[Colunas7]]*EI17</f>
        <v>59.5</v>
      </c>
      <c r="EJ49" s="74">
        <f>+Tabela13[[#This Row],[Colunas7]]*EJ17</f>
        <v>59.5</v>
      </c>
      <c r="EK49" s="74">
        <f>+Tabela13[[#This Row],[Colunas7]]*EK17</f>
        <v>59.5</v>
      </c>
      <c r="EL49" s="74">
        <f>+Tabela13[[#This Row],[Colunas7]]*EL17</f>
        <v>59.5</v>
      </c>
      <c r="EM49" s="74">
        <f>+Tabela13[[#This Row],[Colunas7]]*EM17</f>
        <v>59.5</v>
      </c>
      <c r="EN49" s="74">
        <f>+Tabela13[[#This Row],[Colunas7]]*EN17</f>
        <v>59.5</v>
      </c>
      <c r="EO49" s="74">
        <f>+Tabela13[[#This Row],[Colunas7]]*EO17</f>
        <v>59.5</v>
      </c>
      <c r="EP49" s="74">
        <f>+Tabela13[[#This Row],[Colunas7]]*EP17</f>
        <v>59.5</v>
      </c>
      <c r="EQ49" s="74">
        <f>+Tabela13[[#This Row],[Colunas7]]*EQ17</f>
        <v>59.5</v>
      </c>
      <c r="ER49" s="74">
        <f>+Tabela13[[#This Row],[Colunas7]]*ER17</f>
        <v>59.5</v>
      </c>
      <c r="ES49" s="74">
        <f>+Tabela13[[#This Row],[Colunas7]]*ES17</f>
        <v>59.5</v>
      </c>
      <c r="ET49" s="74">
        <f>+Tabela13[[#This Row],[Colunas7]]*ET17</f>
        <v>59.5</v>
      </c>
      <c r="EU49" s="74">
        <f>+Tabela13[[#This Row],[Colunas7]]*EU17</f>
        <v>59.5</v>
      </c>
      <c r="EV49" s="74">
        <f>+Tabela13[[#This Row],[Colunas7]]*EV17</f>
        <v>59.5</v>
      </c>
      <c r="EW49" s="74">
        <f>+Tabela13[[#This Row],[Colunas7]]*EW17</f>
        <v>59.5</v>
      </c>
      <c r="EX49" s="74">
        <f>+Tabela13[[#This Row],[Colunas7]]*EX17</f>
        <v>59.5</v>
      </c>
      <c r="EY49" s="74">
        <f>+Tabela13[[#This Row],[Colunas7]]*EY17</f>
        <v>59.5</v>
      </c>
      <c r="EZ49" s="74">
        <f>+Tabela13[[#This Row],[Colunas7]]*EZ17</f>
        <v>59.5</v>
      </c>
      <c r="FA49" s="74">
        <f>+Tabela13[[#This Row],[Colunas7]]*FA17</f>
        <v>59.5</v>
      </c>
      <c r="FB49" s="74">
        <f>+Tabela13[[#This Row],[Colunas7]]*FB17</f>
        <v>59.5</v>
      </c>
      <c r="FC49" s="74">
        <f>+Tabela13[[#This Row],[Colunas7]]*FC17</f>
        <v>59.5</v>
      </c>
      <c r="FD49" s="74">
        <f>+Tabela13[[#This Row],[Colunas7]]*FD17</f>
        <v>59.5</v>
      </c>
      <c r="FE49" s="74">
        <f>+Tabela13[[#This Row],[Colunas7]]*FE17</f>
        <v>59.5</v>
      </c>
      <c r="FF49" s="74">
        <f>+Tabela13[[#This Row],[Colunas7]]*FF17</f>
        <v>59.5</v>
      </c>
      <c r="FG49" s="74">
        <f>+Tabela13[[#This Row],[Colunas7]]*FG17</f>
        <v>59.5</v>
      </c>
      <c r="FH49" s="74">
        <f>+Tabela13[[#This Row],[Colunas7]]*FH17</f>
        <v>59.5</v>
      </c>
      <c r="FI49" s="74">
        <f>+Tabela13[[#This Row],[Colunas7]]*FI17</f>
        <v>59.5</v>
      </c>
      <c r="FJ49" s="74">
        <f>+Tabela13[[#This Row],[Colunas7]]*FJ17</f>
        <v>59.5</v>
      </c>
      <c r="FK49" s="74">
        <f>+Tabela13[[#This Row],[Colunas7]]*FK17</f>
        <v>59.5</v>
      </c>
      <c r="FL49" s="74">
        <f>+Tabela13[[#This Row],[Colunas7]]*FL17</f>
        <v>59.5</v>
      </c>
      <c r="FM49" s="74">
        <f>+Tabela13[[#This Row],[Colunas7]]*FM17</f>
        <v>59.5</v>
      </c>
      <c r="FN49" s="74">
        <f>+Tabela13[[#This Row],[Colunas7]]*FN17</f>
        <v>59.5</v>
      </c>
      <c r="FO49" s="74">
        <f>+Tabela13[[#This Row],[Colunas7]]*FO17</f>
        <v>59.5</v>
      </c>
      <c r="FP49" s="74">
        <f>+Tabela13[[#This Row],[Colunas7]]*FP17</f>
        <v>59.5</v>
      </c>
      <c r="FQ49" s="74">
        <f>+Tabela13[[#This Row],[Colunas7]]*FQ17</f>
        <v>59.5</v>
      </c>
      <c r="FR49" s="74">
        <f>+Tabela13[[#This Row],[Colunas7]]*FR17</f>
        <v>59.5</v>
      </c>
      <c r="FS49" s="74">
        <f>+Tabela13[[#This Row],[Colunas7]]*FS17</f>
        <v>59.5</v>
      </c>
      <c r="FT49" s="74">
        <f>+Tabela13[[#This Row],[Colunas7]]*FT17</f>
        <v>59.5</v>
      </c>
      <c r="FU49" s="74">
        <f>+Tabela13[[#This Row],[Colunas7]]*FU17</f>
        <v>59.5</v>
      </c>
      <c r="FV49" s="74">
        <f>+Tabela13[[#This Row],[Colunas7]]*FV17</f>
        <v>59.5</v>
      </c>
      <c r="FW49" s="74">
        <f>+Tabela13[[#This Row],[Colunas7]]*FW17</f>
        <v>59.5</v>
      </c>
      <c r="FX49" s="74">
        <f>+Tabela13[[#This Row],[Colunas7]]*FX17</f>
        <v>59.5</v>
      </c>
      <c r="FY49" s="74">
        <f>+Tabela13[[#This Row],[Colunas7]]*FY17</f>
        <v>59.5</v>
      </c>
      <c r="FZ49" s="74">
        <f>+Tabela13[[#This Row],[Colunas7]]*FZ17</f>
        <v>59.5</v>
      </c>
      <c r="GA49" s="74">
        <f>+Tabela13[[#This Row],[Colunas7]]*GA17</f>
        <v>59.5</v>
      </c>
      <c r="GB49" s="74">
        <f>+Tabela13[[#This Row],[Colunas7]]*GB17</f>
        <v>59.5</v>
      </c>
      <c r="GC49" s="74">
        <f>+Tabela13[[#This Row],[Colunas7]]*GC17</f>
        <v>59.5</v>
      </c>
      <c r="GD49" s="74">
        <f>+Tabela13[[#This Row],[Colunas7]]*GD17</f>
        <v>59.5</v>
      </c>
      <c r="GE49" s="74">
        <f>+Tabela13[[#This Row],[Colunas7]]*GE17</f>
        <v>59.5</v>
      </c>
      <c r="GF49" s="74">
        <f>+Tabela13[[#This Row],[Colunas7]]*GF17</f>
        <v>59.5</v>
      </c>
      <c r="GG49" s="74">
        <f>+Tabela13[[#This Row],[Colunas7]]*GG17</f>
        <v>59.5</v>
      </c>
      <c r="GH49" s="74">
        <f>+Tabela13[[#This Row],[Colunas7]]*GH17</f>
        <v>59.5</v>
      </c>
      <c r="GI49" s="74">
        <f>+Tabela13[[#This Row],[Colunas7]]*GI17</f>
        <v>59.5</v>
      </c>
      <c r="GJ49" s="74">
        <f>+Tabela13[[#This Row],[Colunas7]]*GJ17</f>
        <v>59.5</v>
      </c>
      <c r="GK49" s="74">
        <f>+Tabela13[[#This Row],[Colunas7]]*GK17</f>
        <v>59.5</v>
      </c>
      <c r="GL49" s="74">
        <f>+Tabela13[[#This Row],[Colunas7]]*GL17</f>
        <v>59.5</v>
      </c>
      <c r="GM49" s="74">
        <f>+Tabela13[[#This Row],[Colunas7]]*GM17</f>
        <v>59.5</v>
      </c>
      <c r="GN49" s="74">
        <f>+Tabela13[[#This Row],[Colunas7]]*GN17</f>
        <v>59.5</v>
      </c>
      <c r="GO49" s="74">
        <f>+Tabela13[[#This Row],[Colunas7]]*GO17</f>
        <v>59.5</v>
      </c>
      <c r="GP49" s="74">
        <f>+Tabela13[[#This Row],[Colunas7]]*GP17</f>
        <v>59.5</v>
      </c>
      <c r="GQ49" s="74">
        <f>+Tabela13[[#This Row],[Colunas7]]*GQ17</f>
        <v>59.5</v>
      </c>
      <c r="GR49" s="74">
        <f>+Tabela13[[#This Row],[Colunas7]]*GR17</f>
        <v>59.5</v>
      </c>
      <c r="GS49" s="74">
        <f>+Tabela13[[#This Row],[Colunas7]]*GS17</f>
        <v>59.5</v>
      </c>
      <c r="GT49" s="74">
        <f>+Tabela13[[#This Row],[Colunas7]]*GT17</f>
        <v>59.5</v>
      </c>
      <c r="GU49" s="74">
        <f>+Tabela13[[#This Row],[Colunas7]]*GU17</f>
        <v>59.5</v>
      </c>
      <c r="GV49" s="74">
        <f>+Tabela13[[#This Row],[Colunas7]]*GV17</f>
        <v>59.5</v>
      </c>
      <c r="GW49" s="74">
        <f>+Tabela13[[#This Row],[Colunas7]]*GW17</f>
        <v>59.5</v>
      </c>
      <c r="GX49" s="74">
        <f>+Tabela13[[#This Row],[Colunas7]]*GX17</f>
        <v>59.5</v>
      </c>
      <c r="GY49" s="74">
        <f>+Tabela13[[#This Row],[Colunas7]]*GY17</f>
        <v>59.5</v>
      </c>
      <c r="GZ49" s="74">
        <f>+Tabela13[[#This Row],[Colunas7]]*GZ17</f>
        <v>59.5</v>
      </c>
      <c r="HA49" s="74">
        <f>+Tabela13[[#This Row],[Colunas7]]*HA17</f>
        <v>59.5</v>
      </c>
      <c r="HB49" s="74">
        <f>+Tabela13[[#This Row],[Colunas7]]*HB17</f>
        <v>59.5</v>
      </c>
      <c r="HC49" s="74">
        <f>+Tabela13[[#This Row],[Colunas7]]*HC17</f>
        <v>59.5</v>
      </c>
      <c r="HD49" s="74">
        <f>+Tabela13[[#This Row],[Colunas7]]*HD17</f>
        <v>59.5</v>
      </c>
      <c r="HE49" s="74">
        <f>+Tabela13[[#This Row],[Colunas7]]*HE17</f>
        <v>59.5</v>
      </c>
      <c r="HF49" s="74">
        <f>+Tabela13[[#This Row],[Colunas7]]*HF17</f>
        <v>59.5</v>
      </c>
      <c r="HG49" s="74">
        <f>+Tabela13[[#This Row],[Colunas7]]*HG17</f>
        <v>59.5</v>
      </c>
      <c r="HH49" s="74">
        <f>+Tabela13[[#This Row],[Colunas7]]*HH17</f>
        <v>59.5</v>
      </c>
      <c r="HI49" s="74">
        <f>+Tabela13[[#This Row],[Colunas7]]*HI17</f>
        <v>59.5</v>
      </c>
      <c r="HJ49" s="74">
        <f>+Tabela13[[#This Row],[Colunas7]]*HJ17</f>
        <v>59.5</v>
      </c>
      <c r="HK49" s="74">
        <f>+Tabela13[[#This Row],[Colunas7]]*HK17</f>
        <v>59.5</v>
      </c>
      <c r="HL49" s="74">
        <f>+Tabela13[[#This Row],[Colunas7]]*HL17</f>
        <v>59.5</v>
      </c>
      <c r="HM49" s="74">
        <f>+Tabela13[[#This Row],[Colunas7]]*HM17</f>
        <v>59.5</v>
      </c>
      <c r="HN49" s="74">
        <f>+Tabela13[[#This Row],[Colunas7]]*HN17</f>
        <v>59.5</v>
      </c>
      <c r="HO49" s="74">
        <f>+Tabela13[[#This Row],[Colunas7]]*HO17</f>
        <v>59.5</v>
      </c>
      <c r="HP49" s="74">
        <f>+Tabela13[[#This Row],[Colunas7]]*HP17</f>
        <v>59.5</v>
      </c>
      <c r="HQ49" s="74">
        <f>+Tabela13[[#This Row],[Colunas7]]*HQ17</f>
        <v>59.5</v>
      </c>
      <c r="HR49" s="74">
        <f>+Tabela13[[#This Row],[Colunas7]]*HR17</f>
        <v>59.5</v>
      </c>
      <c r="HS49" s="74">
        <f>+Tabela13[[#This Row],[Colunas7]]*HS17</f>
        <v>59.5</v>
      </c>
      <c r="HT49" s="74">
        <f>+Tabela13[[#This Row],[Colunas7]]*HT17</f>
        <v>59.5</v>
      </c>
      <c r="HU49" s="74">
        <f>+Tabela13[[#This Row],[Colunas7]]*HU17</f>
        <v>59.5</v>
      </c>
      <c r="HV49" s="74">
        <f>+Tabela13[[#This Row],[Colunas7]]*HV17</f>
        <v>59.5</v>
      </c>
      <c r="HW49" s="74">
        <f>+Tabela13[[#This Row],[Colunas7]]*HW17</f>
        <v>59.5</v>
      </c>
      <c r="HX49" s="74">
        <f>+Tabela13[[#This Row],[Colunas7]]*HX17</f>
        <v>59.5</v>
      </c>
      <c r="HY49" s="74">
        <f>+Tabela13[[#This Row],[Colunas7]]*HY17</f>
        <v>59.5</v>
      </c>
      <c r="HZ49" s="74">
        <f>+Tabela13[[#This Row],[Colunas7]]*HZ17</f>
        <v>59.5</v>
      </c>
      <c r="IA49" s="74">
        <f>+Tabela13[[#This Row],[Colunas7]]*IA17</f>
        <v>59.5</v>
      </c>
      <c r="IB49" s="74">
        <f>+Tabela13[[#This Row],[Colunas7]]*IB17</f>
        <v>59.5</v>
      </c>
      <c r="IC49" s="74">
        <f>+Tabela13[[#This Row],[Colunas7]]*IC17</f>
        <v>59.5</v>
      </c>
      <c r="ID49" s="74">
        <f>+Tabela13[[#This Row],[Colunas7]]*ID17</f>
        <v>59.5</v>
      </c>
      <c r="IE49" s="74">
        <f>+Tabela13[[#This Row],[Colunas7]]*IE17</f>
        <v>59.5</v>
      </c>
      <c r="IF49" s="74">
        <f>+Tabela13[[#This Row],[Colunas7]]*IF17</f>
        <v>59.5</v>
      </c>
      <c r="IG49" s="74">
        <f>+Tabela13[[#This Row],[Colunas7]]*IG17</f>
        <v>59.5</v>
      </c>
      <c r="IH49" s="74">
        <f>+Tabela13[[#This Row],[Colunas7]]*IH17</f>
        <v>59.5</v>
      </c>
      <c r="II49" s="74">
        <f>+Tabela13[[#This Row],[Colunas7]]*II17</f>
        <v>59.5</v>
      </c>
      <c r="IJ49" s="74">
        <f>+Tabela13[[#This Row],[Colunas7]]*IJ17</f>
        <v>59.5</v>
      </c>
      <c r="IK49" s="74">
        <f>+Tabela13[[#This Row],[Colunas7]]*IK17</f>
        <v>59.5</v>
      </c>
      <c r="IL49" s="74">
        <f>+Tabela13[[#This Row],[Colunas7]]*IL17</f>
        <v>59.5</v>
      </c>
    </row>
    <row r="50" spans="1:246" s="34" customFormat="1" x14ac:dyDescent="0.2">
      <c r="A50" s="128"/>
      <c r="B50" s="75" t="s">
        <v>375</v>
      </c>
      <c r="C50" s="148">
        <v>7.5</v>
      </c>
      <c r="D50" s="148">
        <f>+Tabela13[[#This Row],[Colunas5]]*1.7</f>
        <v>12.75</v>
      </c>
      <c r="E50" s="68">
        <f>COUNTIF($D$17:$D$43,Tabela13[[#This Row],[Colunas4]])</f>
        <v>4</v>
      </c>
      <c r="F50" s="37"/>
      <c r="G50" s="76">
        <f>+Tabela13[[#This Row],[Colunas7]]*(G18+G26+G32+G39)</f>
        <v>51</v>
      </c>
      <c r="H50" s="76">
        <f>+Tabela13[[#This Row],[Colunas7]]*(H18+H26+H32+H39)</f>
        <v>51</v>
      </c>
      <c r="I50" s="76">
        <f>+Tabela13[[#This Row],[Colunas7]]*(I18+I26+I32+I39)</f>
        <v>51</v>
      </c>
      <c r="J50" s="76">
        <f>+Tabela13[[#This Row],[Colunas7]]*(J18+J26+J32+J39)</f>
        <v>51</v>
      </c>
      <c r="K50" s="76">
        <f>+Tabela13[[#This Row],[Colunas7]]*(K18+K26+K32+K39)</f>
        <v>51</v>
      </c>
      <c r="L50" s="76">
        <f>+Tabela13[[#This Row],[Colunas7]]*(L18+L26+L32+L39)</f>
        <v>51</v>
      </c>
      <c r="M50" s="76">
        <f>+Tabela13[[#This Row],[Colunas7]]*(M18+M26+M32+M39)</f>
        <v>51</v>
      </c>
      <c r="N50" s="76">
        <f>+Tabela13[[#This Row],[Colunas7]]*(N18+N26+N32+N39)</f>
        <v>51</v>
      </c>
      <c r="O50" s="76">
        <f>+Tabela13[[#This Row],[Colunas7]]*(O18+O26+O32+O39)</f>
        <v>51</v>
      </c>
      <c r="P50" s="76">
        <f>+Tabela13[[#This Row],[Colunas7]]*(P18+P26+P32+P39)</f>
        <v>51</v>
      </c>
      <c r="Q50" s="76">
        <f>+Tabela13[[#This Row],[Colunas7]]*(Q18+Q26+Q32+Q39)</f>
        <v>51</v>
      </c>
      <c r="R50" s="76">
        <f>+Tabela13[[#This Row],[Colunas7]]*(R18+R26+R32+R39)</f>
        <v>51</v>
      </c>
      <c r="S50" s="76">
        <f>+Tabela13[[#This Row],[Colunas7]]*(S18+S26+S32+S39)</f>
        <v>51</v>
      </c>
      <c r="T50" s="76">
        <f>+Tabela13[[#This Row],[Colunas7]]*(T18+T26+T32+T39)</f>
        <v>51</v>
      </c>
      <c r="U50" s="76">
        <f>+Tabela13[[#This Row],[Colunas7]]*(U18+U26+U32+U39)</f>
        <v>51</v>
      </c>
      <c r="V50" s="76">
        <f>+Tabela13[[#This Row],[Colunas7]]*(V18+V26+V32+V39)</f>
        <v>51</v>
      </c>
      <c r="W50" s="76">
        <f>+Tabela13[[#This Row],[Colunas7]]*(W18+W26+W32+W39)</f>
        <v>51</v>
      </c>
      <c r="X50" s="76">
        <f>+Tabela13[[#This Row],[Colunas7]]*(X18+X26+X32+X39)</f>
        <v>51</v>
      </c>
      <c r="Y50" s="76">
        <f>+Tabela13[[#This Row],[Colunas7]]*(Y18+Y26+Y32+Y39)</f>
        <v>51</v>
      </c>
      <c r="Z50" s="76">
        <f>+Tabela13[[#This Row],[Colunas7]]*(Z18+Z26+Z32+Z39)</f>
        <v>51</v>
      </c>
      <c r="AA50" s="76">
        <f>+Tabela13[[#This Row],[Colunas7]]*(AA18+AA26+AA32+AA39)</f>
        <v>51</v>
      </c>
      <c r="AB50" s="76">
        <f>+Tabela13[[#This Row],[Colunas7]]*(AB18+AB26+AB32+AB39)</f>
        <v>51</v>
      </c>
      <c r="AC50" s="76">
        <f>+Tabela13[[#This Row],[Colunas7]]*(AC18+AC26+AC32+AC39)</f>
        <v>51</v>
      </c>
      <c r="AD50" s="76">
        <f>+Tabela13[[#This Row],[Colunas7]]*(AD18+AD26+AD32+AD39)</f>
        <v>51</v>
      </c>
      <c r="AE50" s="76">
        <f>+Tabela13[[#This Row],[Colunas7]]*(AE18+AE26+AE32+AE39)</f>
        <v>51</v>
      </c>
      <c r="AF50" s="76">
        <f>+Tabela13[[#This Row],[Colunas7]]*(AF18+AF26+AF32+AF39)</f>
        <v>51</v>
      </c>
      <c r="AG50" s="76">
        <f>+Tabela13[[#This Row],[Colunas7]]*(AG18+AG26+AG32+AG39)</f>
        <v>51</v>
      </c>
      <c r="AH50" s="76">
        <f>+Tabela13[[#This Row],[Colunas7]]*(AH18+AH26+AH32+AH39)</f>
        <v>51</v>
      </c>
      <c r="AI50" s="76">
        <f>+Tabela13[[#This Row],[Colunas7]]*(AI18+AI26+AI32+AI39)</f>
        <v>51</v>
      </c>
      <c r="AJ50" s="76">
        <f>+Tabela13[[#This Row],[Colunas7]]*(AJ18+AJ26+AJ32+AJ39)</f>
        <v>51</v>
      </c>
      <c r="AK50" s="76">
        <f>+Tabela13[[#This Row],[Colunas7]]*(AK18+AK26+AK32+AK39)</f>
        <v>51</v>
      </c>
      <c r="AL50" s="76">
        <f>+Tabela13[[#This Row],[Colunas7]]*(AL18+AL26+AL32+AL39)</f>
        <v>51</v>
      </c>
      <c r="AM50" s="76">
        <f>+Tabela13[[#This Row],[Colunas7]]*(AM18+AM26+AM32+AM39)</f>
        <v>51</v>
      </c>
      <c r="AN50" s="76">
        <f>+Tabela13[[#This Row],[Colunas7]]*(AN18+AN26+AN32+AN39)</f>
        <v>51</v>
      </c>
      <c r="AO50" s="76">
        <f>+Tabela13[[#This Row],[Colunas7]]*(AO18+AO26+AO32+AO39)</f>
        <v>51</v>
      </c>
      <c r="AP50" s="76">
        <f>+Tabela13[[#This Row],[Colunas7]]*(AP18+AP26+AP32+AP39)</f>
        <v>51</v>
      </c>
      <c r="AQ50" s="76">
        <f>+Tabela13[[#This Row],[Colunas7]]*(AQ18+AQ26+AQ32+AQ39)</f>
        <v>51</v>
      </c>
      <c r="AR50" s="76">
        <f>+Tabela13[[#This Row],[Colunas7]]*(AR18+AR26+AR32+AR39)</f>
        <v>51</v>
      </c>
      <c r="AS50" s="76">
        <f>+Tabela13[[#This Row],[Colunas7]]*(AS18+AS26+AS32+AS39)</f>
        <v>51</v>
      </c>
      <c r="AT50" s="76">
        <f>+Tabela13[[#This Row],[Colunas7]]*(AT18+AT26+AT32+AT39)</f>
        <v>51</v>
      </c>
      <c r="AU50" s="76">
        <f>+Tabela13[[#This Row],[Colunas7]]*(AU18+AU26+AU32+AU39)</f>
        <v>51</v>
      </c>
      <c r="AV50" s="76">
        <f>+Tabela13[[#This Row],[Colunas7]]*(AV18+AV26+AV32+AV39)</f>
        <v>51</v>
      </c>
      <c r="AW50" s="76">
        <f>+Tabela13[[#This Row],[Colunas7]]*(AW18+AW26+AW32+AW39)</f>
        <v>51</v>
      </c>
      <c r="AX50" s="76">
        <f>+Tabela13[[#This Row],[Colunas7]]*(AX18+AX26+AX32+AX39)</f>
        <v>51</v>
      </c>
      <c r="AY50" s="76">
        <f>+Tabela13[[#This Row],[Colunas7]]*(AY18+AY26+AY32+AY39)</f>
        <v>51</v>
      </c>
      <c r="AZ50" s="76">
        <f>+Tabela13[[#This Row],[Colunas7]]*(AZ18+AZ26+AZ32+AZ39)</f>
        <v>51</v>
      </c>
      <c r="BA50" s="76">
        <f>+Tabela13[[#This Row],[Colunas7]]*(BA18+BA26+BA32+BA39)</f>
        <v>51</v>
      </c>
      <c r="BB50" s="76">
        <f>+Tabela13[[#This Row],[Colunas7]]*(BB18+BB26+BB32+BB39)</f>
        <v>51</v>
      </c>
      <c r="BC50" s="76">
        <f>+Tabela13[[#This Row],[Colunas7]]*(BC18+BC26+BC32+BC39)</f>
        <v>51</v>
      </c>
      <c r="BD50" s="76">
        <f>+Tabela13[[#This Row],[Colunas7]]*(BD18+BD26+BD32+BD39)</f>
        <v>51</v>
      </c>
      <c r="BE50" s="76">
        <f>+Tabela13[[#This Row],[Colunas7]]*(BE18+BE26+BE32+BE39)</f>
        <v>51</v>
      </c>
      <c r="BF50" s="76">
        <f>+Tabela13[[#This Row],[Colunas7]]*(BF18+BF26+BF32+BF39)</f>
        <v>51</v>
      </c>
      <c r="BG50" s="76">
        <f>+Tabela13[[#This Row],[Colunas7]]*(BG18+BG26+BG32+BG39)</f>
        <v>51</v>
      </c>
      <c r="BH50" s="76">
        <f>+Tabela13[[#This Row],[Colunas7]]*(BH18+BH26+BH32+BH39)</f>
        <v>51</v>
      </c>
      <c r="BI50" s="76">
        <f>+Tabela13[[#This Row],[Colunas7]]*(BI18+BI26+BI32+BI39)</f>
        <v>51</v>
      </c>
      <c r="BJ50" s="76">
        <f>+Tabela13[[#This Row],[Colunas7]]*(BJ18+BJ26+BJ32+BJ39)</f>
        <v>51</v>
      </c>
      <c r="BK50" s="76">
        <f>+Tabela13[[#This Row],[Colunas7]]*(BK18+BK26+BK32+BK39)</f>
        <v>51</v>
      </c>
      <c r="BL50" s="76">
        <f>+Tabela13[[#This Row],[Colunas7]]*(BL18+BL26+BL32+BL39)</f>
        <v>51</v>
      </c>
      <c r="BM50" s="76">
        <f>+Tabela13[[#This Row],[Colunas7]]*(BM18+BM26+BM32+BM39)</f>
        <v>51</v>
      </c>
      <c r="BN50" s="76">
        <f>+Tabela13[[#This Row],[Colunas7]]*(BN18+BN26+BN32+BN39)</f>
        <v>51</v>
      </c>
      <c r="BO50" s="76">
        <f>+Tabela13[[#This Row],[Colunas7]]*(BO18+BO26+BO32+BO39)</f>
        <v>51</v>
      </c>
      <c r="BP50" s="76">
        <f>+Tabela13[[#This Row],[Colunas7]]*(BP18+BP26+BP32+BP39)</f>
        <v>51</v>
      </c>
      <c r="BQ50" s="76">
        <f>+Tabela13[[#This Row],[Colunas7]]*(BQ18+BQ26+BQ32+BQ39)</f>
        <v>51</v>
      </c>
      <c r="BR50" s="76">
        <f>+Tabela13[[#This Row],[Colunas7]]*(BR18+BR26+BR32+BR39)</f>
        <v>51</v>
      </c>
      <c r="BS50" s="76">
        <f>+Tabela13[[#This Row],[Colunas7]]*(BS18+BS26+BS32+BS39)</f>
        <v>51</v>
      </c>
      <c r="BT50" s="76">
        <f>+Tabela13[[#This Row],[Colunas7]]*(BT18+BT26+BT32+BT39)</f>
        <v>51</v>
      </c>
      <c r="BU50" s="76">
        <f>+Tabela13[[#This Row],[Colunas7]]*(BU18+BU26+BU32+BU39)</f>
        <v>51</v>
      </c>
      <c r="BV50" s="76">
        <f>+Tabela13[[#This Row],[Colunas7]]*(BV18+BV26+BV32+BV39)</f>
        <v>51</v>
      </c>
      <c r="BW50" s="76">
        <f>+Tabela13[[#This Row],[Colunas7]]*(BW18+BW26+BW32+BW39)</f>
        <v>51</v>
      </c>
      <c r="BX50" s="76">
        <f>+Tabela13[[#This Row],[Colunas7]]*(BX18+BX26+BX32+BX39)</f>
        <v>51</v>
      </c>
      <c r="BY50" s="76">
        <f>+Tabela13[[#This Row],[Colunas7]]*(BY18+BY26+BY32+BY39)</f>
        <v>51</v>
      </c>
      <c r="BZ50" s="76">
        <f>+Tabela13[[#This Row],[Colunas7]]*(BZ18+BZ26+BZ32+BZ39)</f>
        <v>51</v>
      </c>
      <c r="CA50" s="76">
        <f>+Tabela13[[#This Row],[Colunas7]]*(CA18+CA26+CA32+CA39)</f>
        <v>51</v>
      </c>
      <c r="CB50" s="76">
        <f>+Tabela13[[#This Row],[Colunas7]]*(CB18+CB26+CB32+CB39)</f>
        <v>51</v>
      </c>
      <c r="CC50" s="76">
        <f>+Tabela13[[#This Row],[Colunas7]]*(CC18+CC26+CC32+CC39)</f>
        <v>51</v>
      </c>
      <c r="CD50" s="76">
        <f>+Tabela13[[#This Row],[Colunas7]]*(CD18+CD26+CD32+CD39)</f>
        <v>51</v>
      </c>
      <c r="CE50" s="76">
        <f>+Tabela13[[#This Row],[Colunas7]]*(CE18+CE26+CE32+CE39)</f>
        <v>51</v>
      </c>
      <c r="CF50" s="76">
        <f>+Tabela13[[#This Row],[Colunas7]]*(CF18+CF26+CF32+CF39)</f>
        <v>51</v>
      </c>
      <c r="CG50" s="76">
        <f>+Tabela13[[#This Row],[Colunas7]]*(CG18+CG26+CG32+CG39)</f>
        <v>51</v>
      </c>
      <c r="CH50" s="76">
        <f>+Tabela13[[#This Row],[Colunas7]]*(CH18+CH26+CH32+CH39)</f>
        <v>51</v>
      </c>
      <c r="CI50" s="76">
        <f>+Tabela13[[#This Row],[Colunas7]]*(CI18+CI26+CI32+CI39)</f>
        <v>51</v>
      </c>
      <c r="CJ50" s="76">
        <f>+Tabela13[[#This Row],[Colunas7]]*(CJ18+CJ26+CJ32+CJ39)</f>
        <v>51</v>
      </c>
      <c r="CK50" s="76">
        <f>+Tabela13[[#This Row],[Colunas7]]*(CK18+CK26+CK32+CK39)</f>
        <v>51</v>
      </c>
      <c r="CL50" s="76">
        <f>+Tabela13[[#This Row],[Colunas7]]*(CL18+CL26+CL32+CL39)</f>
        <v>51</v>
      </c>
      <c r="CM50" s="76">
        <f>+Tabela13[[#This Row],[Colunas7]]*(CM18+CM26+CM32+CM39)</f>
        <v>51</v>
      </c>
      <c r="CN50" s="76">
        <f>+Tabela13[[#This Row],[Colunas7]]*(CN18+CN26+CN32+CN39)</f>
        <v>51</v>
      </c>
      <c r="CO50" s="76">
        <f>+Tabela13[[#This Row],[Colunas7]]*(CO18+CO26+CO32+CO39)</f>
        <v>51</v>
      </c>
      <c r="CP50" s="76">
        <f>+Tabela13[[#This Row],[Colunas7]]*(CP18+CP26+CP32+CP39)</f>
        <v>51</v>
      </c>
      <c r="CQ50" s="76">
        <f>+Tabela13[[#This Row],[Colunas7]]*(CQ18+CQ26+CQ32+CQ39)</f>
        <v>51</v>
      </c>
      <c r="CR50" s="76">
        <f>+Tabela13[[#This Row],[Colunas7]]*(CR18+CR26+CR32+CR39)</f>
        <v>51</v>
      </c>
      <c r="CS50" s="76">
        <f>+Tabela13[[#This Row],[Colunas7]]*(CS18+CS26+CS32+CS39)</f>
        <v>51</v>
      </c>
      <c r="CT50" s="76">
        <f>+Tabela13[[#This Row],[Colunas7]]*(CT18+CT26+CT32+CT39)</f>
        <v>51</v>
      </c>
      <c r="CU50" s="76">
        <f>+Tabela13[[#This Row],[Colunas7]]*(CU18+CU26+CU32+CU39)</f>
        <v>51</v>
      </c>
      <c r="CV50" s="76">
        <f>+Tabela13[[#This Row],[Colunas7]]*(CV18+CV26+CV32+CV39)</f>
        <v>51</v>
      </c>
      <c r="CW50" s="76">
        <f>+Tabela13[[#This Row],[Colunas7]]*(CW18+CW26+CW32+CW39)</f>
        <v>51</v>
      </c>
      <c r="CX50" s="76">
        <f>+Tabela13[[#This Row],[Colunas7]]*(CX18+CX26+CX32+CX39)</f>
        <v>51</v>
      </c>
      <c r="CY50" s="76">
        <f>+Tabela13[[#This Row],[Colunas7]]*(CY18+CY26+CY32+CY39)</f>
        <v>51</v>
      </c>
      <c r="CZ50" s="76">
        <f>+Tabela13[[#This Row],[Colunas7]]*(CZ18+CZ26+CZ32+CZ39)</f>
        <v>51</v>
      </c>
      <c r="DA50" s="76">
        <f>+Tabela13[[#This Row],[Colunas7]]*(DA18+DA26+DA32+DA39)</f>
        <v>51</v>
      </c>
      <c r="DB50" s="76">
        <f>+Tabela13[[#This Row],[Colunas7]]*(DB18+DB26+DB32+DB39)</f>
        <v>51</v>
      </c>
      <c r="DC50" s="76">
        <f>+Tabela13[[#This Row],[Colunas7]]*(DC18+DC26+DC32+DC39)</f>
        <v>51</v>
      </c>
      <c r="DD50" s="76">
        <f>+Tabela13[[#This Row],[Colunas7]]*(DD18+DD26+DD32+DD39)</f>
        <v>51</v>
      </c>
      <c r="DE50" s="76">
        <f>+Tabela13[[#This Row],[Colunas7]]*(DE18+DE26+DE32+DE39)</f>
        <v>51</v>
      </c>
      <c r="DF50" s="76">
        <f>+Tabela13[[#This Row],[Colunas7]]*(DF18+DF26+DF32+DF39)</f>
        <v>51</v>
      </c>
      <c r="DG50" s="76">
        <f>+Tabela13[[#This Row],[Colunas7]]*(DG18+DG26+DG32+DG39)</f>
        <v>51</v>
      </c>
      <c r="DH50" s="76">
        <f>+Tabela13[[#This Row],[Colunas7]]*(DH18+DH26+DH32+DH39)</f>
        <v>51</v>
      </c>
      <c r="DI50" s="76">
        <f>+Tabela13[[#This Row],[Colunas7]]*(DI18+DI26+DI32+DI39)</f>
        <v>51</v>
      </c>
      <c r="DJ50" s="76">
        <f>+Tabela13[[#This Row],[Colunas7]]*(DJ18+DJ26+DJ32+DJ39)</f>
        <v>51</v>
      </c>
      <c r="DK50" s="76">
        <f>+Tabela13[[#This Row],[Colunas7]]*(DK18+DK26+DK32+DK39)</f>
        <v>51</v>
      </c>
      <c r="DL50" s="76">
        <f>+Tabela13[[#This Row],[Colunas7]]*(DL18+DL26+DL32+DL39)</f>
        <v>51</v>
      </c>
      <c r="DM50" s="76">
        <f>+Tabela13[[#This Row],[Colunas7]]*(DM18+DM26+DM32+DM39)</f>
        <v>51</v>
      </c>
      <c r="DN50" s="76">
        <f>+Tabela13[[#This Row],[Colunas7]]*(DN18+DN26+DN32+DN39)</f>
        <v>51</v>
      </c>
      <c r="DO50" s="76">
        <f>+Tabela13[[#This Row],[Colunas7]]*(DO18+DO26+DO32+DO39)</f>
        <v>51</v>
      </c>
      <c r="DP50" s="76">
        <f>+Tabela13[[#This Row],[Colunas7]]*(DP18+DP26+DP32+DP39)</f>
        <v>51</v>
      </c>
      <c r="DQ50" s="76">
        <f>+Tabela13[[#This Row],[Colunas7]]*(DQ18+DQ26+DQ32+DQ39)</f>
        <v>51</v>
      </c>
      <c r="DR50" s="76">
        <f>+Tabela13[[#This Row],[Colunas7]]*(DR18+DR26+DR32+DR39)</f>
        <v>51</v>
      </c>
      <c r="DS50" s="76">
        <f>+Tabela13[[#This Row],[Colunas7]]*(DS18+DS26+DS32+DS39)</f>
        <v>51</v>
      </c>
      <c r="DT50" s="76">
        <f>+Tabela13[[#This Row],[Colunas7]]*(DT18+DT26+DT32+DT39)</f>
        <v>51</v>
      </c>
      <c r="DU50" s="76">
        <f>+Tabela13[[#This Row],[Colunas7]]*(DU18+DU26+DU32+DU39)</f>
        <v>51</v>
      </c>
      <c r="DV50" s="76">
        <f>+Tabela13[[#This Row],[Colunas7]]*(DV18+DV26+DV32+DV39)</f>
        <v>51</v>
      </c>
      <c r="DW50" s="76">
        <f>+Tabela13[[#This Row],[Colunas7]]*(DW18+DW26+DW32+DW39)</f>
        <v>51</v>
      </c>
      <c r="DX50" s="76">
        <f>+Tabela13[[#This Row],[Colunas7]]*(DX18+DX26+DX32+DX39)</f>
        <v>51</v>
      </c>
      <c r="DY50" s="76">
        <f>+Tabela13[[#This Row],[Colunas7]]*(DY18+DY26+DY32+DY39)</f>
        <v>51</v>
      </c>
      <c r="DZ50" s="76">
        <f>+Tabela13[[#This Row],[Colunas7]]*(DZ18+DZ26+DZ32+DZ39)</f>
        <v>51</v>
      </c>
      <c r="EA50" s="76">
        <f>+Tabela13[[#This Row],[Colunas7]]*(EA18+EA26+EA32+EA39)</f>
        <v>51</v>
      </c>
      <c r="EB50" s="76">
        <f>+Tabela13[[#This Row],[Colunas7]]*(EB18+EB26+EB32+EB39)</f>
        <v>51</v>
      </c>
      <c r="EC50" s="76">
        <f>+Tabela13[[#This Row],[Colunas7]]*(EC18+EC26+EC32+EC39)</f>
        <v>51</v>
      </c>
      <c r="ED50" s="76">
        <f>+Tabela13[[#This Row],[Colunas7]]*(ED18+ED26+ED32+ED39)</f>
        <v>51</v>
      </c>
      <c r="EE50" s="76">
        <f>+Tabela13[[#This Row],[Colunas7]]*(EE18+EE26+EE32+EE39)</f>
        <v>51</v>
      </c>
      <c r="EF50" s="76">
        <f>+Tabela13[[#This Row],[Colunas7]]*(EF18+EF26+EF32+EF39)</f>
        <v>51</v>
      </c>
      <c r="EG50" s="76">
        <f>+Tabela13[[#This Row],[Colunas7]]*(EG18+EG26+EG32+EG39)</f>
        <v>51</v>
      </c>
      <c r="EH50" s="76">
        <f>+Tabela13[[#This Row],[Colunas7]]*(EH18+EH26+EH32+EH39)</f>
        <v>51</v>
      </c>
      <c r="EI50" s="76">
        <f>+Tabela13[[#This Row],[Colunas7]]*(EI18+EI26+EI32+EI39)</f>
        <v>51</v>
      </c>
      <c r="EJ50" s="76">
        <f>+Tabela13[[#This Row],[Colunas7]]*(EJ18+EJ26+EJ32+EJ39)</f>
        <v>51</v>
      </c>
      <c r="EK50" s="76">
        <f>+Tabela13[[#This Row],[Colunas7]]*(EK18+EK26+EK32+EK39)</f>
        <v>51</v>
      </c>
      <c r="EL50" s="76">
        <f>+Tabela13[[#This Row],[Colunas7]]*(EL18+EL26+EL32+EL39)</f>
        <v>51</v>
      </c>
      <c r="EM50" s="76">
        <f>+Tabela13[[#This Row],[Colunas7]]*(EM18+EM26+EM32+EM39)</f>
        <v>51</v>
      </c>
      <c r="EN50" s="76">
        <f>+Tabela13[[#This Row],[Colunas7]]*(EN18+EN26+EN32+EN39)</f>
        <v>51</v>
      </c>
      <c r="EO50" s="76">
        <f>+Tabela13[[#This Row],[Colunas7]]*(EO18+EO26+EO32+EO39)</f>
        <v>51</v>
      </c>
      <c r="EP50" s="76">
        <f>+Tabela13[[#This Row],[Colunas7]]*(EP18+EP26+EP32+EP39)</f>
        <v>51</v>
      </c>
      <c r="EQ50" s="76">
        <f>+Tabela13[[#This Row],[Colunas7]]*(EQ18+EQ26+EQ32+EQ39)</f>
        <v>51</v>
      </c>
      <c r="ER50" s="76">
        <f>+Tabela13[[#This Row],[Colunas7]]*(ER18+ER26+ER32+ER39)</f>
        <v>51</v>
      </c>
      <c r="ES50" s="76">
        <f>+Tabela13[[#This Row],[Colunas7]]*(ES18+ES26+ES32+ES39)</f>
        <v>51</v>
      </c>
      <c r="ET50" s="76">
        <f>+Tabela13[[#This Row],[Colunas7]]*(ET18+ET26+ET32+ET39)</f>
        <v>51</v>
      </c>
      <c r="EU50" s="76">
        <f>+Tabela13[[#This Row],[Colunas7]]*(EU18+EU26+EU32+EU39)</f>
        <v>51</v>
      </c>
      <c r="EV50" s="76">
        <f>+Tabela13[[#This Row],[Colunas7]]*(EV18+EV26+EV32+EV39)</f>
        <v>51</v>
      </c>
      <c r="EW50" s="76">
        <f>+Tabela13[[#This Row],[Colunas7]]*(EW18+EW26+EW32+EW39)</f>
        <v>51</v>
      </c>
      <c r="EX50" s="76">
        <f>+Tabela13[[#This Row],[Colunas7]]*(EX18+EX26+EX32+EX39)</f>
        <v>51</v>
      </c>
      <c r="EY50" s="76">
        <f>+Tabela13[[#This Row],[Colunas7]]*(EY18+EY26+EY32+EY39)</f>
        <v>51</v>
      </c>
      <c r="EZ50" s="76">
        <f>+Tabela13[[#This Row],[Colunas7]]*(EZ18+EZ26+EZ32+EZ39)</f>
        <v>51</v>
      </c>
      <c r="FA50" s="76">
        <f>+Tabela13[[#This Row],[Colunas7]]*(FA18+FA26+FA32+FA39)</f>
        <v>51</v>
      </c>
      <c r="FB50" s="76">
        <f>+Tabela13[[#This Row],[Colunas7]]*(FB18+FB26+FB32+FB39)</f>
        <v>51</v>
      </c>
      <c r="FC50" s="76">
        <f>+Tabela13[[#This Row],[Colunas7]]*(FC18+FC26+FC32+FC39)</f>
        <v>51</v>
      </c>
      <c r="FD50" s="76">
        <f>+Tabela13[[#This Row],[Colunas7]]*(FD18+FD26+FD32+FD39)</f>
        <v>51</v>
      </c>
      <c r="FE50" s="76">
        <f>+Tabela13[[#This Row],[Colunas7]]*(FE18+FE26+FE32+FE39)</f>
        <v>51</v>
      </c>
      <c r="FF50" s="76">
        <f>+Tabela13[[#This Row],[Colunas7]]*(FF18+FF26+FF32+FF39)</f>
        <v>51</v>
      </c>
      <c r="FG50" s="76">
        <f>+Tabela13[[#This Row],[Colunas7]]*(FG18+FG26+FG32+FG39)</f>
        <v>51</v>
      </c>
      <c r="FH50" s="76">
        <f>+Tabela13[[#This Row],[Colunas7]]*(FH18+FH26+FH32+FH39)</f>
        <v>51</v>
      </c>
      <c r="FI50" s="76">
        <f>+Tabela13[[#This Row],[Colunas7]]*(FI18+FI26+FI32+FI39)</f>
        <v>51</v>
      </c>
      <c r="FJ50" s="76">
        <f>+Tabela13[[#This Row],[Colunas7]]*(FJ18+FJ26+FJ32+FJ39)</f>
        <v>51</v>
      </c>
      <c r="FK50" s="76">
        <f>+Tabela13[[#This Row],[Colunas7]]*(FK18+FK26+FK32+FK39)</f>
        <v>51</v>
      </c>
      <c r="FL50" s="76">
        <f>+Tabela13[[#This Row],[Colunas7]]*(FL18+FL26+FL32+FL39)</f>
        <v>51</v>
      </c>
      <c r="FM50" s="76">
        <f>+Tabela13[[#This Row],[Colunas7]]*(FM18+FM26+FM32+FM39)</f>
        <v>51</v>
      </c>
      <c r="FN50" s="76">
        <f>+Tabela13[[#This Row],[Colunas7]]*(FN18+FN26+FN32+FN39)</f>
        <v>51</v>
      </c>
      <c r="FO50" s="76">
        <f>+Tabela13[[#This Row],[Colunas7]]*(FO18+FO26+FO32+FO39)</f>
        <v>51</v>
      </c>
      <c r="FP50" s="76">
        <f>+Tabela13[[#This Row],[Colunas7]]*(FP18+FP26+FP32+FP39)</f>
        <v>51</v>
      </c>
      <c r="FQ50" s="76">
        <f>+Tabela13[[#This Row],[Colunas7]]*(FQ18+FQ26+FQ32+FQ39)</f>
        <v>51</v>
      </c>
      <c r="FR50" s="76">
        <f>+Tabela13[[#This Row],[Colunas7]]*(FR18+FR26+FR32+FR39)</f>
        <v>51</v>
      </c>
      <c r="FS50" s="76">
        <f>+Tabela13[[#This Row],[Colunas7]]*(FS18+FS26+FS32+FS39)</f>
        <v>51</v>
      </c>
      <c r="FT50" s="76">
        <f>+Tabela13[[#This Row],[Colunas7]]*(FT18+FT26+FT32+FT39)</f>
        <v>51</v>
      </c>
      <c r="FU50" s="76">
        <f>+Tabela13[[#This Row],[Colunas7]]*(FU18+FU26+FU32+FU39)</f>
        <v>51</v>
      </c>
      <c r="FV50" s="76">
        <f>+Tabela13[[#This Row],[Colunas7]]*(FV18+FV26+FV32+FV39)</f>
        <v>51</v>
      </c>
      <c r="FW50" s="76">
        <f>+Tabela13[[#This Row],[Colunas7]]*(FW18+FW26+FW32+FW39)</f>
        <v>51</v>
      </c>
      <c r="FX50" s="76">
        <f>+Tabela13[[#This Row],[Colunas7]]*(FX18+FX26+FX32+FX39)</f>
        <v>51</v>
      </c>
      <c r="FY50" s="76">
        <f>+Tabela13[[#This Row],[Colunas7]]*(FY18+FY26+FY32+FY39)</f>
        <v>51</v>
      </c>
      <c r="FZ50" s="76">
        <f>+Tabela13[[#This Row],[Colunas7]]*(FZ18+FZ26+FZ32+FZ39)</f>
        <v>51</v>
      </c>
      <c r="GA50" s="76">
        <f>+Tabela13[[#This Row],[Colunas7]]*(GA18+GA26+GA32+GA39)</f>
        <v>51</v>
      </c>
      <c r="GB50" s="76">
        <f>+Tabela13[[#This Row],[Colunas7]]*(GB18+GB26+GB32+GB39)</f>
        <v>51</v>
      </c>
      <c r="GC50" s="76">
        <f>+Tabela13[[#This Row],[Colunas7]]*(GC18+GC26+GC32+GC39)</f>
        <v>51</v>
      </c>
      <c r="GD50" s="76">
        <f>+Tabela13[[#This Row],[Colunas7]]*(GD18+GD26+GD32+GD39)</f>
        <v>51</v>
      </c>
      <c r="GE50" s="76">
        <f>+Tabela13[[#This Row],[Colunas7]]*(GE18+GE26+GE32+GE39)</f>
        <v>51</v>
      </c>
      <c r="GF50" s="76">
        <f>+Tabela13[[#This Row],[Colunas7]]*(GF18+GF26+GF32+GF39)</f>
        <v>51</v>
      </c>
      <c r="GG50" s="76">
        <f>+Tabela13[[#This Row],[Colunas7]]*(GG18+GG26+GG32+GG39)</f>
        <v>51</v>
      </c>
      <c r="GH50" s="76">
        <f>+Tabela13[[#This Row],[Colunas7]]*(GH18+GH26+GH32+GH39)</f>
        <v>51</v>
      </c>
      <c r="GI50" s="76">
        <f>+Tabela13[[#This Row],[Colunas7]]*(GI18+GI26+GI32+GI39)</f>
        <v>51</v>
      </c>
      <c r="GJ50" s="76">
        <f>+Tabela13[[#This Row],[Colunas7]]*(GJ18+GJ26+GJ32+GJ39)</f>
        <v>51</v>
      </c>
      <c r="GK50" s="76">
        <f>+Tabela13[[#This Row],[Colunas7]]*(GK18+GK26+GK32+GK39)</f>
        <v>51</v>
      </c>
      <c r="GL50" s="76">
        <f>+Tabela13[[#This Row],[Colunas7]]*(GL18+GL26+GL32+GL39)</f>
        <v>51</v>
      </c>
      <c r="GM50" s="76">
        <f>+Tabela13[[#This Row],[Colunas7]]*(GM18+GM26+GM32+GM39)</f>
        <v>51</v>
      </c>
      <c r="GN50" s="76">
        <f>+Tabela13[[#This Row],[Colunas7]]*(GN18+GN26+GN32+GN39)</f>
        <v>51</v>
      </c>
      <c r="GO50" s="76">
        <f>+Tabela13[[#This Row],[Colunas7]]*(GO18+GO26+GO32+GO39)</f>
        <v>51</v>
      </c>
      <c r="GP50" s="76">
        <f>+Tabela13[[#This Row],[Colunas7]]*(GP18+GP26+GP32+GP39)</f>
        <v>51</v>
      </c>
      <c r="GQ50" s="76">
        <f>+Tabela13[[#This Row],[Colunas7]]*(GQ18+GQ26+GQ32+GQ39)</f>
        <v>51</v>
      </c>
      <c r="GR50" s="76">
        <f>+Tabela13[[#This Row],[Colunas7]]*(GR18+GR26+GR32+GR39)</f>
        <v>51</v>
      </c>
      <c r="GS50" s="76">
        <f>+Tabela13[[#This Row],[Colunas7]]*(GS18+GS26+GS32+GS39)</f>
        <v>51</v>
      </c>
      <c r="GT50" s="76">
        <f>+Tabela13[[#This Row],[Colunas7]]*(GT18+GT26+GT32+GT39)</f>
        <v>51</v>
      </c>
      <c r="GU50" s="76">
        <f>+Tabela13[[#This Row],[Colunas7]]*(GU18+GU26+GU32+GU39)</f>
        <v>51</v>
      </c>
      <c r="GV50" s="76">
        <f>+Tabela13[[#This Row],[Colunas7]]*(GV18+GV26+GV32+GV39)</f>
        <v>51</v>
      </c>
      <c r="GW50" s="76">
        <f>+Tabela13[[#This Row],[Colunas7]]*(GW18+GW26+GW32+GW39)</f>
        <v>51</v>
      </c>
      <c r="GX50" s="76">
        <f>+Tabela13[[#This Row],[Colunas7]]*(GX18+GX26+GX32+GX39)</f>
        <v>51</v>
      </c>
      <c r="GY50" s="76">
        <f>+Tabela13[[#This Row],[Colunas7]]*(GY18+GY26+GY32+GY39)</f>
        <v>51</v>
      </c>
      <c r="GZ50" s="76">
        <f>+Tabela13[[#This Row],[Colunas7]]*(GZ18+GZ26+GZ32+GZ39)</f>
        <v>51</v>
      </c>
      <c r="HA50" s="76">
        <f>+Tabela13[[#This Row],[Colunas7]]*(HA18+HA26+HA32+HA39)</f>
        <v>51</v>
      </c>
      <c r="HB50" s="76">
        <f>+Tabela13[[#This Row],[Colunas7]]*(HB18+HB26+HB32+HB39)</f>
        <v>51</v>
      </c>
      <c r="HC50" s="76">
        <f>+Tabela13[[#This Row],[Colunas7]]*(HC18+HC26+HC32+HC39)</f>
        <v>51</v>
      </c>
      <c r="HD50" s="76">
        <f>+Tabela13[[#This Row],[Colunas7]]*(HD18+HD26+HD32+HD39)</f>
        <v>51</v>
      </c>
      <c r="HE50" s="76">
        <f>+Tabela13[[#This Row],[Colunas7]]*(HE18+HE26+HE32+HE39)</f>
        <v>51</v>
      </c>
      <c r="HF50" s="76">
        <f>+Tabela13[[#This Row],[Colunas7]]*(HF18+HF26+HF32+HF39)</f>
        <v>51</v>
      </c>
      <c r="HG50" s="76">
        <f>+Tabela13[[#This Row],[Colunas7]]*(HG18+HG26+HG32+HG39)</f>
        <v>51</v>
      </c>
      <c r="HH50" s="76">
        <f>+Tabela13[[#This Row],[Colunas7]]*(HH18+HH26+HH32+HH39)</f>
        <v>51</v>
      </c>
      <c r="HI50" s="76">
        <f>+Tabela13[[#This Row],[Colunas7]]*(HI18+HI26+HI32+HI39)</f>
        <v>51</v>
      </c>
      <c r="HJ50" s="76">
        <f>+Tabela13[[#This Row],[Colunas7]]*(HJ18+HJ26+HJ32+HJ39)</f>
        <v>51</v>
      </c>
      <c r="HK50" s="76">
        <f>+Tabela13[[#This Row],[Colunas7]]*(HK18+HK26+HK32+HK39)</f>
        <v>51</v>
      </c>
      <c r="HL50" s="76">
        <f>+Tabela13[[#This Row],[Colunas7]]*(HL18+HL26+HL32+HL39)</f>
        <v>51</v>
      </c>
      <c r="HM50" s="76">
        <f>+Tabela13[[#This Row],[Colunas7]]*(HM18+HM26+HM32+HM39)</f>
        <v>51</v>
      </c>
      <c r="HN50" s="76">
        <f>+Tabela13[[#This Row],[Colunas7]]*(HN18+HN26+HN32+HN39)</f>
        <v>51</v>
      </c>
      <c r="HO50" s="76">
        <f>+Tabela13[[#This Row],[Colunas7]]*(HO18+HO26+HO32+HO39)</f>
        <v>51</v>
      </c>
      <c r="HP50" s="76">
        <f>+Tabela13[[#This Row],[Colunas7]]*(HP18+HP26+HP32+HP39)</f>
        <v>51</v>
      </c>
      <c r="HQ50" s="76">
        <f>+Tabela13[[#This Row],[Colunas7]]*(HQ18+HQ26+HQ32+HQ39)</f>
        <v>51</v>
      </c>
      <c r="HR50" s="76">
        <f>+Tabela13[[#This Row],[Colunas7]]*(HR18+HR26+HR32+HR39)</f>
        <v>51</v>
      </c>
      <c r="HS50" s="76">
        <f>+Tabela13[[#This Row],[Colunas7]]*(HS18+HS26+HS32+HS39)</f>
        <v>51</v>
      </c>
      <c r="HT50" s="76">
        <f>+Tabela13[[#This Row],[Colunas7]]*(HT18+HT26+HT32+HT39)</f>
        <v>51</v>
      </c>
      <c r="HU50" s="76">
        <f>+Tabela13[[#This Row],[Colunas7]]*(HU18+HU26+HU32+HU39)</f>
        <v>51</v>
      </c>
      <c r="HV50" s="76">
        <f>+Tabela13[[#This Row],[Colunas7]]*(HV18+HV26+HV32+HV39)</f>
        <v>51</v>
      </c>
      <c r="HW50" s="76">
        <f>+Tabela13[[#This Row],[Colunas7]]*(HW18+HW26+HW32+HW39)</f>
        <v>51</v>
      </c>
      <c r="HX50" s="76">
        <f>+Tabela13[[#This Row],[Colunas7]]*(HX18+HX26+HX32+HX39)</f>
        <v>51</v>
      </c>
      <c r="HY50" s="76">
        <f>+Tabela13[[#This Row],[Colunas7]]*(HY18+HY26+HY32+HY39)</f>
        <v>51</v>
      </c>
      <c r="HZ50" s="76">
        <f>+Tabela13[[#This Row],[Colunas7]]*(HZ18+HZ26+HZ32+HZ39)</f>
        <v>51</v>
      </c>
      <c r="IA50" s="76">
        <f>+Tabela13[[#This Row],[Colunas7]]*(IA18+IA26+IA32+IA39)</f>
        <v>51</v>
      </c>
      <c r="IB50" s="76">
        <f>+Tabela13[[#This Row],[Colunas7]]*(IB18+IB26+IB32+IB39)</f>
        <v>51</v>
      </c>
      <c r="IC50" s="76">
        <f>+Tabela13[[#This Row],[Colunas7]]*(IC18+IC26+IC32+IC39)</f>
        <v>51</v>
      </c>
      <c r="ID50" s="76">
        <f>+Tabela13[[#This Row],[Colunas7]]*(ID18+ID26+ID32+ID39)</f>
        <v>51</v>
      </c>
      <c r="IE50" s="76">
        <f>+Tabela13[[#This Row],[Colunas7]]*(IE18+IE26+IE32+IE39)</f>
        <v>51</v>
      </c>
      <c r="IF50" s="76">
        <f>+Tabela13[[#This Row],[Colunas7]]*(IF18+IF26+IF32+IF39)</f>
        <v>51</v>
      </c>
      <c r="IG50" s="76">
        <f>+Tabela13[[#This Row],[Colunas7]]*(IG18+IG26+IG32+IG39)</f>
        <v>51</v>
      </c>
      <c r="IH50" s="76">
        <f>+Tabela13[[#This Row],[Colunas7]]*(IH18+IH26+IH32+IH39)</f>
        <v>51</v>
      </c>
      <c r="II50" s="76">
        <f>+Tabela13[[#This Row],[Colunas7]]*(II18+II26+II32+II39)</f>
        <v>51</v>
      </c>
      <c r="IJ50" s="76">
        <f>+Tabela13[[#This Row],[Colunas7]]*(IJ18+IJ26+IJ32+IJ39)</f>
        <v>51</v>
      </c>
      <c r="IK50" s="76">
        <f>+Tabela13[[#This Row],[Colunas7]]*(IK18+IK26+IK32+IK39)</f>
        <v>51</v>
      </c>
      <c r="IL50" s="76">
        <f>+Tabela13[[#This Row],[Colunas7]]*(IL18+IL26+IL32+IL39)</f>
        <v>51</v>
      </c>
    </row>
    <row r="51" spans="1:246" s="34" customFormat="1" x14ac:dyDescent="0.2">
      <c r="A51" s="128"/>
      <c r="B51" s="73" t="s">
        <v>370</v>
      </c>
      <c r="C51" s="126">
        <v>5</v>
      </c>
      <c r="D51" s="126">
        <f>+Tabela13[[#This Row],[Colunas5]]*1.7</f>
        <v>8.5</v>
      </c>
      <c r="E51" s="64">
        <v>13</v>
      </c>
      <c r="F51" s="37"/>
      <c r="G51" s="74">
        <f>+Tabela13[[#This Row],[Colunas7]]*(G19+G20+G21+G27+G28+G33+G34+G35+G40+G41)</f>
        <v>110.5</v>
      </c>
      <c r="H51" s="74">
        <f>+Tabela13[[#This Row],[Colunas7]]*(H19+H20+H21+H27+H28+H33+H34+H35+H40+H41)</f>
        <v>110.5</v>
      </c>
      <c r="I51" s="74">
        <f>+Tabela13[[#This Row],[Colunas7]]*(I19+I20+I21+I27+I28+I33+I34+I35+I40+I41)</f>
        <v>110.5</v>
      </c>
      <c r="J51" s="74">
        <f>+Tabela13[[#This Row],[Colunas7]]*(J19+J20+J21+J27+J28+J33+J34+J35+J40+J41)</f>
        <v>110.5</v>
      </c>
      <c r="K51" s="74">
        <f>+Tabela13[[#This Row],[Colunas7]]*(K19+K20+K21+K27+K28+K33+K34+K35+K40+K41)</f>
        <v>110.5</v>
      </c>
      <c r="L51" s="74">
        <f>+Tabela13[[#This Row],[Colunas7]]*(L19+L20+L21+L27+L28+L33+L34+L35+L40+L41)</f>
        <v>110.5</v>
      </c>
      <c r="M51" s="74">
        <f>+Tabela13[[#This Row],[Colunas7]]*(M19+M20+M21+M27+M28+M33+M34+M35+M40+M41)</f>
        <v>110.5</v>
      </c>
      <c r="N51" s="74">
        <f>+Tabela13[[#This Row],[Colunas7]]*(N19+N20+N21+N27+N28+N33+N34+N35+N40+N41)</f>
        <v>110.5</v>
      </c>
      <c r="O51" s="74">
        <f>+Tabela13[[#This Row],[Colunas7]]*(O19+O20+O21+O27+O28+O33+O34+O35+O40+O41)</f>
        <v>110.5</v>
      </c>
      <c r="P51" s="74">
        <f>+Tabela13[[#This Row],[Colunas7]]*(P19+P20+P21+P27+P28+P33+P34+P35+P40+P41)</f>
        <v>110.5</v>
      </c>
      <c r="Q51" s="74">
        <f>+Tabela13[[#This Row],[Colunas7]]*(Q19+Q20+Q21+Q27+Q28+Q33+Q34+Q35+Q40+Q41)</f>
        <v>110.5</v>
      </c>
      <c r="R51" s="74">
        <f>+Tabela13[[#This Row],[Colunas7]]*(R19+R20+R21+R27+R28+R33+R34+R35+R40+R41)</f>
        <v>110.5</v>
      </c>
      <c r="S51" s="74">
        <f>+Tabela13[[#This Row],[Colunas7]]*(S19+S20+S21+S27+S28+S33+S34+S35+S40+S41)</f>
        <v>110.5</v>
      </c>
      <c r="T51" s="74">
        <f>+Tabela13[[#This Row],[Colunas7]]*(T19+T20+T21+T27+T28+T33+T34+T35+T40+T41)</f>
        <v>110.5</v>
      </c>
      <c r="U51" s="74">
        <f>+Tabela13[[#This Row],[Colunas7]]*(U19+U20+U21+U27+U28+U33+U34+U35+U40+U41)</f>
        <v>110.5</v>
      </c>
      <c r="V51" s="74">
        <f>+Tabela13[[#This Row],[Colunas7]]*(V19+V20+V21+V27+V28+V33+V34+V35+V40+V41)</f>
        <v>110.5</v>
      </c>
      <c r="W51" s="74">
        <f>+Tabela13[[#This Row],[Colunas7]]*(W19+W20+W21+W27+W28+W33+W34+W35+W40+W41)</f>
        <v>110.5</v>
      </c>
      <c r="X51" s="74">
        <f>+Tabela13[[#This Row],[Colunas7]]*(X19+X20+X21+X27+X28+X33+X34+X35+X40+X41)</f>
        <v>110.5</v>
      </c>
      <c r="Y51" s="74">
        <f>+Tabela13[[#This Row],[Colunas7]]*(Y19+Y20+Y21+Y27+Y28+Y33+Y34+Y35+Y40+Y41)</f>
        <v>110.5</v>
      </c>
      <c r="Z51" s="74">
        <f>+Tabela13[[#This Row],[Colunas7]]*(Z19+Z20+Z21+Z27+Z28+Z33+Z34+Z35+Z40+Z41)</f>
        <v>110.5</v>
      </c>
      <c r="AA51" s="74">
        <f>+Tabela13[[#This Row],[Colunas7]]*(AA19+AA20+AA21+AA27+AA28+AA33+AA34+AA35+AA40+AA41)</f>
        <v>110.5</v>
      </c>
      <c r="AB51" s="74">
        <f>+Tabela13[[#This Row],[Colunas7]]*(AB19+AB20+AB21+AB27+AB28+AB33+AB34+AB35+AB40+AB41)</f>
        <v>110.5</v>
      </c>
      <c r="AC51" s="74">
        <f>+Tabela13[[#This Row],[Colunas7]]*(AC19+AC20+AC21+AC27+AC28+AC33+AC34+AC35+AC40+AC41)</f>
        <v>110.5</v>
      </c>
      <c r="AD51" s="74">
        <f>+Tabela13[[#This Row],[Colunas7]]*(AD19+AD20+AD21+AD27+AD28+AD33+AD34+AD35+AD40+AD41)</f>
        <v>110.5</v>
      </c>
      <c r="AE51" s="74">
        <f>+Tabela13[[#This Row],[Colunas7]]*(AE19+AE20+AE21+AE27+AE28+AE33+AE34+AE35+AE40+AE41)</f>
        <v>110.5</v>
      </c>
      <c r="AF51" s="74">
        <f>+Tabela13[[#This Row],[Colunas7]]*(AF19+AF20+AF21+AF27+AF28+AF33+AF34+AF35+AF40+AF41)</f>
        <v>110.5</v>
      </c>
      <c r="AG51" s="74">
        <f>+Tabela13[[#This Row],[Colunas7]]*(AG19+AG20+AG21+AG27+AG28+AG33+AG34+AG35+AG40+AG41)</f>
        <v>110.5</v>
      </c>
      <c r="AH51" s="74">
        <f>+Tabela13[[#This Row],[Colunas7]]*(AH19+AH20+AH21+AH27+AH28+AH33+AH34+AH35+AH40+AH41)</f>
        <v>110.5</v>
      </c>
      <c r="AI51" s="74">
        <f>+Tabela13[[#This Row],[Colunas7]]*(AI19+AI20+AI21+AI27+AI28+AI33+AI34+AI35+AI40+AI41)</f>
        <v>110.5</v>
      </c>
      <c r="AJ51" s="74">
        <f>+Tabela13[[#This Row],[Colunas7]]*(AJ19+AJ20+AJ21+AJ27+AJ28+AJ33+AJ34+AJ35+AJ40+AJ41)</f>
        <v>110.5</v>
      </c>
      <c r="AK51" s="74">
        <f>+Tabela13[[#This Row],[Colunas7]]*(AK19+AK20+AK21+AK27+AK28+AK33+AK34+AK35+AK40+AK41)</f>
        <v>110.5</v>
      </c>
      <c r="AL51" s="74">
        <f>+Tabela13[[#This Row],[Colunas7]]*(AL19+AL20+AL21+AL27+AL28+AL33+AL34+AL35+AL40+AL41)</f>
        <v>110.5</v>
      </c>
      <c r="AM51" s="74">
        <f>+Tabela13[[#This Row],[Colunas7]]*(AM19+AM20+AM21+AM27+AM28+AM33+AM34+AM35+AM40+AM41)</f>
        <v>110.5</v>
      </c>
      <c r="AN51" s="74">
        <f>+Tabela13[[#This Row],[Colunas7]]*(AN19+AN20+AN21+AN27+AN28+AN33+AN34+AN35+AN40+AN41)</f>
        <v>110.5</v>
      </c>
      <c r="AO51" s="74">
        <f>+Tabela13[[#This Row],[Colunas7]]*(AO19+AO20+AO21+AO27+AO28+AO33+AO34+AO35+AO40+AO41)</f>
        <v>110.5</v>
      </c>
      <c r="AP51" s="74">
        <f>+Tabela13[[#This Row],[Colunas7]]*(AP19+AP20+AP21+AP27+AP28+AP33+AP34+AP35+AP40+AP41)</f>
        <v>110.5</v>
      </c>
      <c r="AQ51" s="74">
        <f>+Tabela13[[#This Row],[Colunas7]]*(AQ19+AQ20+AQ21+AQ27+AQ28+AQ33+AQ34+AQ35+AQ40+AQ41)</f>
        <v>110.5</v>
      </c>
      <c r="AR51" s="74">
        <f>+Tabela13[[#This Row],[Colunas7]]*(AR19+AR20+AR21+AR27+AR28+AR33+AR34+AR35+AR40+AR41)</f>
        <v>110.5</v>
      </c>
      <c r="AS51" s="74">
        <f>+Tabela13[[#This Row],[Colunas7]]*(AS19+AS20+AS21+AS27+AS28+AS33+AS34+AS35+AS40+AS41)</f>
        <v>110.5</v>
      </c>
      <c r="AT51" s="74">
        <f>+Tabela13[[#This Row],[Colunas7]]*(AT19+AT20+AT21+AT27+AT28+AT33+AT34+AT35+AT40+AT41)</f>
        <v>110.5</v>
      </c>
      <c r="AU51" s="74">
        <f>+Tabela13[[#This Row],[Colunas7]]*(AU19+AU20+AU21+AU27+AU28+AU33+AU34+AU35+AU40+AU41)</f>
        <v>110.5</v>
      </c>
      <c r="AV51" s="74">
        <f>+Tabela13[[#This Row],[Colunas7]]*(AV19+AV20+AV21+AV27+AV28+AV33+AV34+AV35+AV40+AV41)</f>
        <v>110.5</v>
      </c>
      <c r="AW51" s="74">
        <f>+Tabela13[[#This Row],[Colunas7]]*(AW19+AW20+AW21+AW27+AW28+AW33+AW34+AW35+AW40+AW41)</f>
        <v>110.5</v>
      </c>
      <c r="AX51" s="74">
        <f>+Tabela13[[#This Row],[Colunas7]]*(AX19+AX20+AX21+AX27+AX28+AX33+AX34+AX35+AX40+AX41)</f>
        <v>110.5</v>
      </c>
      <c r="AY51" s="74">
        <f>+Tabela13[[#This Row],[Colunas7]]*(AY19+AY20+AY21+AY27+AY28+AY33+AY34+AY35+AY40+AY41)</f>
        <v>110.5</v>
      </c>
      <c r="AZ51" s="74">
        <f>+Tabela13[[#This Row],[Colunas7]]*(AZ19+AZ20+AZ21+AZ27+AZ28+AZ33+AZ34+AZ35+AZ40+AZ41)</f>
        <v>110.5</v>
      </c>
      <c r="BA51" s="74">
        <f>+Tabela13[[#This Row],[Colunas7]]*(BA19+BA20+BA21+BA27+BA28+BA33+BA34+BA35+BA40+BA41)</f>
        <v>110.5</v>
      </c>
      <c r="BB51" s="74">
        <f>+Tabela13[[#This Row],[Colunas7]]*(BB19+BB20+BB21+BB27+BB28+BB33+BB34+BB35+BB40+BB41)</f>
        <v>110.5</v>
      </c>
      <c r="BC51" s="74">
        <f>+Tabela13[[#This Row],[Colunas7]]*(BC19+BC20+BC21+BC27+BC28+BC33+BC34+BC35+BC40+BC41)</f>
        <v>110.5</v>
      </c>
      <c r="BD51" s="74">
        <f>+Tabela13[[#This Row],[Colunas7]]*(BD19+BD20+BD21+BD27+BD28+BD33+BD34+BD35+BD40+BD41)</f>
        <v>110.5</v>
      </c>
      <c r="BE51" s="74">
        <f>+Tabela13[[#This Row],[Colunas7]]*(BE19+BE20+BE21+BE27+BE28+BE33+BE34+BE35+BE40+BE41)</f>
        <v>110.5</v>
      </c>
      <c r="BF51" s="74">
        <f>+Tabela13[[#This Row],[Colunas7]]*(BF19+BF20+BF21+BF27+BF28+BF33+BF34+BF35+BF40+BF41)</f>
        <v>110.5</v>
      </c>
      <c r="BG51" s="74">
        <f>+Tabela13[[#This Row],[Colunas7]]*(BG19+BG20+BG21+BG27+BG28+BG33+BG34+BG35+BG40+BG41)</f>
        <v>110.5</v>
      </c>
      <c r="BH51" s="74">
        <f>+Tabela13[[#This Row],[Colunas7]]*(BH19+BH20+BH21+BH27+BH28+BH33+BH34+BH35+BH40+BH41)</f>
        <v>110.5</v>
      </c>
      <c r="BI51" s="74">
        <f>+Tabela13[[#This Row],[Colunas7]]*(BI19+BI20+BI21+BI27+BI28+BI33+BI34+BI35+BI40+BI41)</f>
        <v>110.5</v>
      </c>
      <c r="BJ51" s="74">
        <f>+Tabela13[[#This Row],[Colunas7]]*(BJ19+BJ20+BJ21+BJ27+BJ28+BJ33+BJ34+BJ35+BJ40+BJ41)</f>
        <v>110.5</v>
      </c>
      <c r="BK51" s="74">
        <f>+Tabela13[[#This Row],[Colunas7]]*(BK19+BK20+BK21+BK27+BK28+BK33+BK34+BK35+BK40+BK41)</f>
        <v>110.5</v>
      </c>
      <c r="BL51" s="74">
        <f>+Tabela13[[#This Row],[Colunas7]]*(BL19+BL20+BL21+BL27+BL28+BL33+BL34+BL35+BL40+BL41)</f>
        <v>110.5</v>
      </c>
      <c r="BM51" s="74">
        <f>+Tabela13[[#This Row],[Colunas7]]*(BM19+BM20+BM21+BM27+BM28+BM33+BM34+BM35+BM40+BM41)</f>
        <v>110.5</v>
      </c>
      <c r="BN51" s="74">
        <f>+Tabela13[[#This Row],[Colunas7]]*(BN19+BN20+BN21+BN27+BN28+BN33+BN34+BN35+BN40+BN41)</f>
        <v>110.5</v>
      </c>
      <c r="BO51" s="74">
        <f>+Tabela13[[#This Row],[Colunas7]]*(BO19+BO20+BO21+BO27+BO28+BO33+BO34+BO35+BO40+BO41)</f>
        <v>110.5</v>
      </c>
      <c r="BP51" s="74">
        <f>+Tabela13[[#This Row],[Colunas7]]*(BP19+BP20+BP21+BP27+BP28+BP33+BP34+BP35+BP40+BP41)</f>
        <v>110.5</v>
      </c>
      <c r="BQ51" s="74">
        <f>+Tabela13[[#This Row],[Colunas7]]*(BQ19+BQ20+BQ21+BQ27+BQ28+BQ33+BQ34+BQ35+BQ40+BQ41)</f>
        <v>110.5</v>
      </c>
      <c r="BR51" s="74">
        <f>+Tabela13[[#This Row],[Colunas7]]*(BR19+BR20+BR21+BR27+BR28+BR33+BR34+BR35+BR40+BR41)</f>
        <v>110.5</v>
      </c>
      <c r="BS51" s="74">
        <f>+Tabela13[[#This Row],[Colunas7]]*(BS19+BS20+BS21+BS27+BS28+BS33+BS34+BS35+BS40+BS41)</f>
        <v>110.5</v>
      </c>
      <c r="BT51" s="74">
        <f>+Tabela13[[#This Row],[Colunas7]]*(BT19+BT20+BT21+BT27+BT28+BT33+BT34+BT35+BT40+BT41)</f>
        <v>110.5</v>
      </c>
      <c r="BU51" s="74">
        <f>+Tabela13[[#This Row],[Colunas7]]*(BU19+BU20+BU21+BU27+BU28+BU33+BU34+BU35+BU40+BU41)</f>
        <v>110.5</v>
      </c>
      <c r="BV51" s="74">
        <f>+Tabela13[[#This Row],[Colunas7]]*(BV19+BV20+BV21+BV27+BV28+BV33+BV34+BV35+BV40+BV41)</f>
        <v>110.5</v>
      </c>
      <c r="BW51" s="74">
        <f>+Tabela13[[#This Row],[Colunas7]]*(BW19+BW20+BW21+BW27+BW28+BW33+BW34+BW35+BW40+BW41)</f>
        <v>110.5</v>
      </c>
      <c r="BX51" s="74">
        <f>+Tabela13[[#This Row],[Colunas7]]*(BX19+BX20+BX21+BX27+BX28+BX33+BX34+BX35+BX40+BX41)</f>
        <v>110.5</v>
      </c>
      <c r="BY51" s="74">
        <f>+Tabela13[[#This Row],[Colunas7]]*(BY19+BY20+BY21+BY27+BY28+BY33+BY34+BY35+BY40+BY41)</f>
        <v>110.5</v>
      </c>
      <c r="BZ51" s="74">
        <f>+Tabela13[[#This Row],[Colunas7]]*(BZ19+BZ20+BZ21+BZ27+BZ28+BZ33+BZ34+BZ35+BZ40+BZ41)</f>
        <v>110.5</v>
      </c>
      <c r="CA51" s="74">
        <f>+Tabela13[[#This Row],[Colunas7]]*(CA19+CA20+CA21+CA27+CA28+CA33+CA34+CA35+CA40+CA41)</f>
        <v>110.5</v>
      </c>
      <c r="CB51" s="74">
        <f>+Tabela13[[#This Row],[Colunas7]]*(CB19+CB20+CB21+CB27+CB28+CB33+CB34+CB35+CB40+CB41)</f>
        <v>110.5</v>
      </c>
      <c r="CC51" s="74">
        <f>+Tabela13[[#This Row],[Colunas7]]*(CC19+CC20+CC21+CC27+CC28+CC33+CC34+CC35+CC40+CC41)</f>
        <v>110.5</v>
      </c>
      <c r="CD51" s="74">
        <f>+Tabela13[[#This Row],[Colunas7]]*(CD19+CD20+CD21+CD27+CD28+CD33+CD34+CD35+CD40+CD41)</f>
        <v>110.5</v>
      </c>
      <c r="CE51" s="74">
        <f>+Tabela13[[#This Row],[Colunas7]]*(CE19+CE20+CE21+CE27+CE28+CE33+CE34+CE35+CE40+CE41)</f>
        <v>110.5</v>
      </c>
      <c r="CF51" s="74">
        <f>+Tabela13[[#This Row],[Colunas7]]*(CF19+CF20+CF21+CF27+CF28+CF33+CF34+CF35+CF40+CF41)</f>
        <v>110.5</v>
      </c>
      <c r="CG51" s="74">
        <f>+Tabela13[[#This Row],[Colunas7]]*(CG19+CG20+CG21+CG27+CG28+CG33+CG34+CG35+CG40+CG41)</f>
        <v>110.5</v>
      </c>
      <c r="CH51" s="74">
        <f>+Tabela13[[#This Row],[Colunas7]]*(CH19+CH20+CH21+CH27+CH28+CH33+CH34+CH35+CH40+CH41)</f>
        <v>110.5</v>
      </c>
      <c r="CI51" s="74">
        <f>+Tabela13[[#This Row],[Colunas7]]*(CI19+CI20+CI21+CI27+CI28+CI33+CI34+CI35+CI40+CI41)</f>
        <v>110.5</v>
      </c>
      <c r="CJ51" s="74">
        <f>+Tabela13[[#This Row],[Colunas7]]*(CJ19+CJ20+CJ21+CJ27+CJ28+CJ33+CJ34+CJ35+CJ40+CJ41)</f>
        <v>110.5</v>
      </c>
      <c r="CK51" s="74">
        <f>+Tabela13[[#This Row],[Colunas7]]*(CK19+CK20+CK21+CK27+CK28+CK33+CK34+CK35+CK40+CK41)</f>
        <v>110.5</v>
      </c>
      <c r="CL51" s="74">
        <f>+Tabela13[[#This Row],[Colunas7]]*(CL19+CL20+CL21+CL27+CL28+CL33+CL34+CL35+CL40+CL41)</f>
        <v>110.5</v>
      </c>
      <c r="CM51" s="74">
        <f>+Tabela13[[#This Row],[Colunas7]]*(CM19+CM20+CM21+CM27+CM28+CM33+CM34+CM35+CM40+CM41)</f>
        <v>110.5</v>
      </c>
      <c r="CN51" s="74">
        <f>+Tabela13[[#This Row],[Colunas7]]*(CN19+CN20+CN21+CN27+CN28+CN33+CN34+CN35+CN40+CN41)</f>
        <v>110.5</v>
      </c>
      <c r="CO51" s="74">
        <f>+Tabela13[[#This Row],[Colunas7]]*(CO19+CO20+CO21+CO27+CO28+CO33+CO34+CO35+CO40+CO41)</f>
        <v>110.5</v>
      </c>
      <c r="CP51" s="74">
        <f>+Tabela13[[#This Row],[Colunas7]]*(CP19+CP20+CP21+CP27+CP28+CP33+CP34+CP35+CP40+CP41)</f>
        <v>110.5</v>
      </c>
      <c r="CQ51" s="74">
        <f>+Tabela13[[#This Row],[Colunas7]]*(CQ19+CQ20+CQ21+CQ27+CQ28+CQ33+CQ34+CQ35+CQ40+CQ41)</f>
        <v>110.5</v>
      </c>
      <c r="CR51" s="74">
        <f>+Tabela13[[#This Row],[Colunas7]]*(CR19+CR20+CR21+CR27+CR28+CR33+CR34+CR35+CR40+CR41)</f>
        <v>110.5</v>
      </c>
      <c r="CS51" s="74">
        <f>+Tabela13[[#This Row],[Colunas7]]*(CS19+CS20+CS21+CS27+CS28+CS33+CS34+CS35+CS40+CS41)</f>
        <v>110.5</v>
      </c>
      <c r="CT51" s="74">
        <f>+Tabela13[[#This Row],[Colunas7]]*(CT19+CT20+CT21+CT27+CT28+CT33+CT34+CT35+CT40+CT41)</f>
        <v>110.5</v>
      </c>
      <c r="CU51" s="74">
        <f>+Tabela13[[#This Row],[Colunas7]]*(CU19+CU20+CU21+CU27+CU28+CU33+CU34+CU35+CU40+CU41)</f>
        <v>110.5</v>
      </c>
      <c r="CV51" s="74">
        <f>+Tabela13[[#This Row],[Colunas7]]*(CV19+CV20+CV21+CV27+CV28+CV33+CV34+CV35+CV40+CV41)</f>
        <v>110.5</v>
      </c>
      <c r="CW51" s="74">
        <f>+Tabela13[[#This Row],[Colunas7]]*(CW19+CW20+CW21+CW27+CW28+CW33+CW34+CW35+CW40+CW41)</f>
        <v>110.5</v>
      </c>
      <c r="CX51" s="74">
        <f>+Tabela13[[#This Row],[Colunas7]]*(CX19+CX20+CX21+CX27+CX28+CX33+CX34+CX35+CX40+CX41)</f>
        <v>110.5</v>
      </c>
      <c r="CY51" s="74">
        <f>+Tabela13[[#This Row],[Colunas7]]*(CY19+CY20+CY21+CY27+CY28+CY33+CY34+CY35+CY40+CY41)</f>
        <v>110.5</v>
      </c>
      <c r="CZ51" s="74">
        <f>+Tabela13[[#This Row],[Colunas7]]*(CZ19+CZ20+CZ21+CZ27+CZ28+CZ33+CZ34+CZ35+CZ40+CZ41)</f>
        <v>110.5</v>
      </c>
      <c r="DA51" s="74">
        <f>+Tabela13[[#This Row],[Colunas7]]*(DA19+DA20+DA21+DA27+DA28+DA33+DA34+DA35+DA40+DA41)</f>
        <v>110.5</v>
      </c>
      <c r="DB51" s="74">
        <f>+Tabela13[[#This Row],[Colunas7]]*(DB19+DB20+DB21+DB27+DB28+DB33+DB34+DB35+DB40+DB41)</f>
        <v>110.5</v>
      </c>
      <c r="DC51" s="74">
        <f>+Tabela13[[#This Row],[Colunas7]]*(DC19+DC20+DC21+DC27+DC28+DC33+DC34+DC35+DC40+DC41)</f>
        <v>110.5</v>
      </c>
      <c r="DD51" s="74">
        <f>+Tabela13[[#This Row],[Colunas7]]*(DD19+DD20+DD21+DD27+DD28+DD33+DD34+DD35+DD40+DD41)</f>
        <v>110.5</v>
      </c>
      <c r="DE51" s="74">
        <f>+Tabela13[[#This Row],[Colunas7]]*(DE19+DE20+DE21+DE27+DE28+DE33+DE34+DE35+DE40+DE41)</f>
        <v>110.5</v>
      </c>
      <c r="DF51" s="74">
        <f>+Tabela13[[#This Row],[Colunas7]]*(DF19+DF20+DF21+DF27+DF28+DF33+DF34+DF35+DF40+DF41)</f>
        <v>110.5</v>
      </c>
      <c r="DG51" s="74">
        <f>+Tabela13[[#This Row],[Colunas7]]*(DG19+DG20+DG21+DG27+DG28+DG33+DG34+DG35+DG40+DG41)</f>
        <v>110.5</v>
      </c>
      <c r="DH51" s="74">
        <f>+Tabela13[[#This Row],[Colunas7]]*(DH19+DH20+DH21+DH27+DH28+DH33+DH34+DH35+DH40+DH41)</f>
        <v>110.5</v>
      </c>
      <c r="DI51" s="74">
        <f>+Tabela13[[#This Row],[Colunas7]]*(DI19+DI20+DI21+DI27+DI28+DI33+DI34+DI35+DI40+DI41)</f>
        <v>110.5</v>
      </c>
      <c r="DJ51" s="74">
        <f>+Tabela13[[#This Row],[Colunas7]]*(DJ19+DJ20+DJ21+DJ27+DJ28+DJ33+DJ34+DJ35+DJ40+DJ41)</f>
        <v>110.5</v>
      </c>
      <c r="DK51" s="74">
        <f>+Tabela13[[#This Row],[Colunas7]]*(DK19+DK20+DK21+DK27+DK28+DK33+DK34+DK35+DK40+DK41)</f>
        <v>110.5</v>
      </c>
      <c r="DL51" s="74">
        <f>+Tabela13[[#This Row],[Colunas7]]*(DL19+DL20+DL21+DL27+DL28+DL33+DL34+DL35+DL40+DL41)</f>
        <v>110.5</v>
      </c>
      <c r="DM51" s="74">
        <f>+Tabela13[[#This Row],[Colunas7]]*(DM19+DM20+DM21+DM27+DM28+DM33+DM34+DM35+DM40+DM41)</f>
        <v>110.5</v>
      </c>
      <c r="DN51" s="74">
        <f>+Tabela13[[#This Row],[Colunas7]]*(DN19+DN20+DN21+DN27+DN28+DN33+DN34+DN35+DN40+DN41)</f>
        <v>110.5</v>
      </c>
      <c r="DO51" s="74">
        <f>+Tabela13[[#This Row],[Colunas7]]*(DO19+DO20+DO21+DO27+DO28+DO33+DO34+DO35+DO40+DO41)</f>
        <v>110.5</v>
      </c>
      <c r="DP51" s="74">
        <f>+Tabela13[[#This Row],[Colunas7]]*(DP19+DP20+DP21+DP27+DP28+DP33+DP34+DP35+DP40+DP41)</f>
        <v>110.5</v>
      </c>
      <c r="DQ51" s="74">
        <f>+Tabela13[[#This Row],[Colunas7]]*(DQ19+DQ20+DQ21+DQ27+DQ28+DQ33+DQ34+DQ35+DQ40+DQ41)</f>
        <v>110.5</v>
      </c>
      <c r="DR51" s="74">
        <f>+Tabela13[[#This Row],[Colunas7]]*(DR19+DR20+DR21+DR27+DR28+DR33+DR34+DR35+DR40+DR41)</f>
        <v>110.5</v>
      </c>
      <c r="DS51" s="74">
        <f>+Tabela13[[#This Row],[Colunas7]]*(DS19+DS20+DS21+DS27+DS28+DS33+DS34+DS35+DS40+DS41)</f>
        <v>110.5</v>
      </c>
      <c r="DT51" s="74">
        <f>+Tabela13[[#This Row],[Colunas7]]*(DT19+DT20+DT21+DT27+DT28+DT33+DT34+DT35+DT40+DT41)</f>
        <v>110.5</v>
      </c>
      <c r="DU51" s="74">
        <f>+Tabela13[[#This Row],[Colunas7]]*(DU19+DU20+DU21+DU27+DU28+DU33+DU34+DU35+DU40+DU41)</f>
        <v>110.5</v>
      </c>
      <c r="DV51" s="74">
        <f>+Tabela13[[#This Row],[Colunas7]]*(DV19+DV20+DV21+DV27+DV28+DV33+DV34+DV35+DV40+DV41)</f>
        <v>110.5</v>
      </c>
      <c r="DW51" s="74">
        <f>+Tabela13[[#This Row],[Colunas7]]*(DW19+DW20+DW21+DW27+DW28+DW33+DW34+DW35+DW40+DW41)</f>
        <v>110.5</v>
      </c>
      <c r="DX51" s="74">
        <f>+Tabela13[[#This Row],[Colunas7]]*(DX19+DX20+DX21+DX27+DX28+DX33+DX34+DX35+DX40+DX41)</f>
        <v>110.5</v>
      </c>
      <c r="DY51" s="74">
        <f>+Tabela13[[#This Row],[Colunas7]]*(DY19+DY20+DY21+DY27+DY28+DY33+DY34+DY35+DY40+DY41)</f>
        <v>110.5</v>
      </c>
      <c r="DZ51" s="74">
        <f>+Tabela13[[#This Row],[Colunas7]]*(DZ19+DZ20+DZ21+DZ27+DZ28+DZ33+DZ34+DZ35+DZ40+DZ41)</f>
        <v>110.5</v>
      </c>
      <c r="EA51" s="74">
        <f>+Tabela13[[#This Row],[Colunas7]]*(EA19+EA20+EA21+EA27+EA28+EA33+EA34+EA35+EA40+EA41)</f>
        <v>110.5</v>
      </c>
      <c r="EB51" s="74">
        <f>+Tabela13[[#This Row],[Colunas7]]*(EB19+EB20+EB21+EB27+EB28+EB33+EB34+EB35+EB40+EB41)</f>
        <v>110.5</v>
      </c>
      <c r="EC51" s="74">
        <f>+Tabela13[[#This Row],[Colunas7]]*(EC19+EC20+EC21+EC27+EC28+EC33+EC34+EC35+EC40+EC41)</f>
        <v>110.5</v>
      </c>
      <c r="ED51" s="74">
        <f>+Tabela13[[#This Row],[Colunas7]]*(ED19+ED20+ED21+ED27+ED28+ED33+ED34+ED35+ED40+ED41)</f>
        <v>110.5</v>
      </c>
      <c r="EE51" s="74">
        <f>+Tabela13[[#This Row],[Colunas7]]*(EE19+EE20+EE21+EE27+EE28+EE33+EE34+EE35+EE40+EE41)</f>
        <v>110.5</v>
      </c>
      <c r="EF51" s="74">
        <f>+Tabela13[[#This Row],[Colunas7]]*(EF19+EF20+EF21+EF27+EF28+EF33+EF34+EF35+EF40+EF41)</f>
        <v>110.5</v>
      </c>
      <c r="EG51" s="74">
        <f>+Tabela13[[#This Row],[Colunas7]]*(EG19+EG20+EG21+EG27+EG28+EG33+EG34+EG35+EG40+EG41)</f>
        <v>110.5</v>
      </c>
      <c r="EH51" s="74">
        <f>+Tabela13[[#This Row],[Colunas7]]*(EH19+EH20+EH21+EH27+EH28+EH33+EH34+EH35+EH40+EH41)</f>
        <v>110.5</v>
      </c>
      <c r="EI51" s="74">
        <f>+Tabela13[[#This Row],[Colunas7]]*(EI19+EI20+EI21+EI27+EI28+EI33+EI34+EI35+EI40+EI41)</f>
        <v>110.5</v>
      </c>
      <c r="EJ51" s="74">
        <f>+Tabela13[[#This Row],[Colunas7]]*(EJ19+EJ20+EJ21+EJ27+EJ28+EJ33+EJ34+EJ35+EJ40+EJ41)</f>
        <v>110.5</v>
      </c>
      <c r="EK51" s="74">
        <f>+Tabela13[[#This Row],[Colunas7]]*(EK19+EK20+EK21+EK27+EK28+EK33+EK34+EK35+EK40+EK41)</f>
        <v>110.5</v>
      </c>
      <c r="EL51" s="74">
        <f>+Tabela13[[#This Row],[Colunas7]]*(EL19+EL20+EL21+EL27+EL28+EL33+EL34+EL35+EL40+EL41)</f>
        <v>110.5</v>
      </c>
      <c r="EM51" s="74">
        <f>+Tabela13[[#This Row],[Colunas7]]*(EM19+EM20+EM21+EM27+EM28+EM33+EM34+EM35+EM40+EM41)</f>
        <v>110.5</v>
      </c>
      <c r="EN51" s="74">
        <f>+Tabela13[[#This Row],[Colunas7]]*(EN19+EN20+EN21+EN27+EN28+EN33+EN34+EN35+EN40+EN41)</f>
        <v>110.5</v>
      </c>
      <c r="EO51" s="74">
        <f>+Tabela13[[#This Row],[Colunas7]]*(EO19+EO20+EO21+EO27+EO28+EO33+EO34+EO35+EO40+EO41)</f>
        <v>110.5</v>
      </c>
      <c r="EP51" s="74">
        <f>+Tabela13[[#This Row],[Colunas7]]*(EP19+EP20+EP21+EP27+EP28+EP33+EP34+EP35+EP40+EP41)</f>
        <v>110.5</v>
      </c>
      <c r="EQ51" s="74">
        <f>+Tabela13[[#This Row],[Colunas7]]*(EQ19+EQ20+EQ21+EQ27+EQ28+EQ33+EQ34+EQ35+EQ40+EQ41)</f>
        <v>110.5</v>
      </c>
      <c r="ER51" s="74">
        <f>+Tabela13[[#This Row],[Colunas7]]*(ER19+ER20+ER21+ER27+ER28+ER33+ER34+ER35+ER40+ER41)</f>
        <v>110.5</v>
      </c>
      <c r="ES51" s="74">
        <f>+Tabela13[[#This Row],[Colunas7]]*(ES19+ES20+ES21+ES27+ES28+ES33+ES34+ES35+ES40+ES41)</f>
        <v>110.5</v>
      </c>
      <c r="ET51" s="74">
        <f>+Tabela13[[#This Row],[Colunas7]]*(ET19+ET20+ET21+ET27+ET28+ET33+ET34+ET35+ET40+ET41)</f>
        <v>110.5</v>
      </c>
      <c r="EU51" s="74">
        <f>+Tabela13[[#This Row],[Colunas7]]*(EU19+EU20+EU21+EU27+EU28+EU33+EU34+EU35+EU40+EU41)</f>
        <v>110.5</v>
      </c>
      <c r="EV51" s="74">
        <f>+Tabela13[[#This Row],[Colunas7]]*(EV19+EV20+EV21+EV27+EV28+EV33+EV34+EV35+EV40+EV41)</f>
        <v>110.5</v>
      </c>
      <c r="EW51" s="74">
        <f>+Tabela13[[#This Row],[Colunas7]]*(EW19+EW20+EW21+EW27+EW28+EW33+EW34+EW35+EW40+EW41)</f>
        <v>110.5</v>
      </c>
      <c r="EX51" s="74">
        <f>+Tabela13[[#This Row],[Colunas7]]*(EX19+EX20+EX21+EX27+EX28+EX33+EX34+EX35+EX40+EX41)</f>
        <v>110.5</v>
      </c>
      <c r="EY51" s="74">
        <f>+Tabela13[[#This Row],[Colunas7]]*(EY19+EY20+EY21+EY27+EY28+EY33+EY34+EY35+EY40+EY41)</f>
        <v>110.5</v>
      </c>
      <c r="EZ51" s="74">
        <f>+Tabela13[[#This Row],[Colunas7]]*(EZ19+EZ20+EZ21+EZ27+EZ28+EZ33+EZ34+EZ35+EZ40+EZ41)</f>
        <v>110.5</v>
      </c>
      <c r="FA51" s="74">
        <f>+Tabela13[[#This Row],[Colunas7]]*(FA19+FA20+FA21+FA27+FA28+FA33+FA34+FA35+FA40+FA41)</f>
        <v>110.5</v>
      </c>
      <c r="FB51" s="74">
        <f>+Tabela13[[#This Row],[Colunas7]]*(FB19+FB20+FB21+FB27+FB28+FB33+FB34+FB35+FB40+FB41)</f>
        <v>110.5</v>
      </c>
      <c r="FC51" s="74">
        <f>+Tabela13[[#This Row],[Colunas7]]*(FC19+FC20+FC21+FC27+FC28+FC33+FC34+FC35+FC40+FC41)</f>
        <v>110.5</v>
      </c>
      <c r="FD51" s="74">
        <f>+Tabela13[[#This Row],[Colunas7]]*(FD19+FD20+FD21+FD27+FD28+FD33+FD34+FD35+FD40+FD41)</f>
        <v>110.5</v>
      </c>
      <c r="FE51" s="74">
        <f>+Tabela13[[#This Row],[Colunas7]]*(FE19+FE20+FE21+FE27+FE28+FE33+FE34+FE35+FE40+FE41)</f>
        <v>110.5</v>
      </c>
      <c r="FF51" s="74">
        <f>+Tabela13[[#This Row],[Colunas7]]*(FF19+FF20+FF21+FF27+FF28+FF33+FF34+FF35+FF40+FF41)</f>
        <v>110.5</v>
      </c>
      <c r="FG51" s="74">
        <f>+Tabela13[[#This Row],[Colunas7]]*(FG19+FG20+FG21+FG27+FG28+FG33+FG34+FG35+FG40+FG41)</f>
        <v>110.5</v>
      </c>
      <c r="FH51" s="74">
        <f>+Tabela13[[#This Row],[Colunas7]]*(FH19+FH20+FH21+FH27+FH28+FH33+FH34+FH35+FH40+FH41)</f>
        <v>110.5</v>
      </c>
      <c r="FI51" s="74">
        <f>+Tabela13[[#This Row],[Colunas7]]*(FI19+FI20+FI21+FI27+FI28+FI33+FI34+FI35+FI40+FI41)</f>
        <v>110.5</v>
      </c>
      <c r="FJ51" s="74">
        <f>+Tabela13[[#This Row],[Colunas7]]*(FJ19+FJ20+FJ21+FJ27+FJ28+FJ33+FJ34+FJ35+FJ40+FJ41)</f>
        <v>110.5</v>
      </c>
      <c r="FK51" s="74">
        <f>+Tabela13[[#This Row],[Colunas7]]*(FK19+FK20+FK21+FK27+FK28+FK33+FK34+FK35+FK40+FK41)</f>
        <v>110.5</v>
      </c>
      <c r="FL51" s="74">
        <f>+Tabela13[[#This Row],[Colunas7]]*(FL19+FL20+FL21+FL27+FL28+FL33+FL34+FL35+FL40+FL41)</f>
        <v>110.5</v>
      </c>
      <c r="FM51" s="74">
        <f>+Tabela13[[#This Row],[Colunas7]]*(FM19+FM20+FM21+FM27+FM28+FM33+FM34+FM35+FM40+FM41)</f>
        <v>110.5</v>
      </c>
      <c r="FN51" s="74">
        <f>+Tabela13[[#This Row],[Colunas7]]*(FN19+FN20+FN21+FN27+FN28+FN33+FN34+FN35+FN40+FN41)</f>
        <v>110.5</v>
      </c>
      <c r="FO51" s="74">
        <f>+Tabela13[[#This Row],[Colunas7]]*(FO19+FO20+FO21+FO27+FO28+FO33+FO34+FO35+FO40+FO41)</f>
        <v>110.5</v>
      </c>
      <c r="FP51" s="74">
        <f>+Tabela13[[#This Row],[Colunas7]]*(FP19+FP20+FP21+FP27+FP28+FP33+FP34+FP35+FP40+FP41)</f>
        <v>110.5</v>
      </c>
      <c r="FQ51" s="74">
        <f>+Tabela13[[#This Row],[Colunas7]]*(FQ19+FQ20+FQ21+FQ27+FQ28+FQ33+FQ34+FQ35+FQ40+FQ41)</f>
        <v>110.5</v>
      </c>
      <c r="FR51" s="74">
        <f>+Tabela13[[#This Row],[Colunas7]]*(FR19+FR20+FR21+FR27+FR28+FR33+FR34+FR35+FR40+FR41)</f>
        <v>110.5</v>
      </c>
      <c r="FS51" s="74">
        <f>+Tabela13[[#This Row],[Colunas7]]*(FS19+FS20+FS21+FS27+FS28+FS33+FS34+FS35+FS40+FS41)</f>
        <v>110.5</v>
      </c>
      <c r="FT51" s="74">
        <f>+Tabela13[[#This Row],[Colunas7]]*(FT19+FT20+FT21+FT27+FT28+FT33+FT34+FT35+FT40+FT41)</f>
        <v>110.5</v>
      </c>
      <c r="FU51" s="74">
        <f>+Tabela13[[#This Row],[Colunas7]]*(FU19+FU20+FU21+FU27+FU28+FU33+FU34+FU35+FU40+FU41)</f>
        <v>110.5</v>
      </c>
      <c r="FV51" s="74">
        <f>+Tabela13[[#This Row],[Colunas7]]*(FV19+FV20+FV21+FV27+FV28+FV33+FV34+FV35+FV40+FV41)</f>
        <v>110.5</v>
      </c>
      <c r="FW51" s="74">
        <f>+Tabela13[[#This Row],[Colunas7]]*(FW19+FW20+FW21+FW27+FW28+FW33+FW34+FW35+FW40+FW41)</f>
        <v>110.5</v>
      </c>
      <c r="FX51" s="74">
        <f>+Tabela13[[#This Row],[Colunas7]]*(FX19+FX20+FX21+FX27+FX28+FX33+FX34+FX35+FX40+FX41)</f>
        <v>110.5</v>
      </c>
      <c r="FY51" s="74">
        <f>+Tabela13[[#This Row],[Colunas7]]*(FY19+FY20+FY21+FY27+FY28+FY33+FY34+FY35+FY40+FY41)</f>
        <v>110.5</v>
      </c>
      <c r="FZ51" s="74">
        <f>+Tabela13[[#This Row],[Colunas7]]*(FZ19+FZ20+FZ21+FZ27+FZ28+FZ33+FZ34+FZ35+FZ40+FZ41)</f>
        <v>110.5</v>
      </c>
      <c r="GA51" s="74">
        <f>+Tabela13[[#This Row],[Colunas7]]*(GA19+GA20+GA21+GA27+GA28+GA33+GA34+GA35+GA40+GA41)</f>
        <v>110.5</v>
      </c>
      <c r="GB51" s="74">
        <f>+Tabela13[[#This Row],[Colunas7]]*(GB19+GB20+GB21+GB27+GB28+GB33+GB34+GB35+GB40+GB41)</f>
        <v>110.5</v>
      </c>
      <c r="GC51" s="74">
        <f>+Tabela13[[#This Row],[Colunas7]]*(GC19+GC20+GC21+GC27+GC28+GC33+GC34+GC35+GC40+GC41)</f>
        <v>110.5</v>
      </c>
      <c r="GD51" s="74">
        <f>+Tabela13[[#This Row],[Colunas7]]*(GD19+GD20+GD21+GD27+GD28+GD33+GD34+GD35+GD40+GD41)</f>
        <v>110.5</v>
      </c>
      <c r="GE51" s="74">
        <f>+Tabela13[[#This Row],[Colunas7]]*(GE19+GE20+GE21+GE27+GE28+GE33+GE34+GE35+GE40+GE41)</f>
        <v>110.5</v>
      </c>
      <c r="GF51" s="74">
        <f>+Tabela13[[#This Row],[Colunas7]]*(GF19+GF20+GF21+GF27+GF28+GF33+GF34+GF35+GF40+GF41)</f>
        <v>110.5</v>
      </c>
      <c r="GG51" s="74">
        <f>+Tabela13[[#This Row],[Colunas7]]*(GG19+GG20+GG21+GG27+GG28+GG33+GG34+GG35+GG40+GG41)</f>
        <v>110.5</v>
      </c>
      <c r="GH51" s="74">
        <f>+Tabela13[[#This Row],[Colunas7]]*(GH19+GH20+GH21+GH27+GH28+GH33+GH34+GH35+GH40+GH41)</f>
        <v>110.5</v>
      </c>
      <c r="GI51" s="74">
        <f>+Tabela13[[#This Row],[Colunas7]]*(GI19+GI20+GI21+GI27+GI28+GI33+GI34+GI35+GI40+GI41)</f>
        <v>110.5</v>
      </c>
      <c r="GJ51" s="74">
        <f>+Tabela13[[#This Row],[Colunas7]]*(GJ19+GJ20+GJ21+GJ27+GJ28+GJ33+GJ34+GJ35+GJ40+GJ41)</f>
        <v>110.5</v>
      </c>
      <c r="GK51" s="74">
        <f>+Tabela13[[#This Row],[Colunas7]]*(GK19+GK20+GK21+GK27+GK28+GK33+GK34+GK35+GK40+GK41)</f>
        <v>110.5</v>
      </c>
      <c r="GL51" s="74">
        <f>+Tabela13[[#This Row],[Colunas7]]*(GL19+GL20+GL21+GL27+GL28+GL33+GL34+GL35+GL40+GL41)</f>
        <v>110.5</v>
      </c>
      <c r="GM51" s="74">
        <f>+Tabela13[[#This Row],[Colunas7]]*(GM19+GM20+GM21+GM27+GM28+GM33+GM34+GM35+GM40+GM41)</f>
        <v>110.5</v>
      </c>
      <c r="GN51" s="74">
        <f>+Tabela13[[#This Row],[Colunas7]]*(GN19+GN20+GN21+GN27+GN28+GN33+GN34+GN35+GN40+GN41)</f>
        <v>110.5</v>
      </c>
      <c r="GO51" s="74">
        <f>+Tabela13[[#This Row],[Colunas7]]*(GO19+GO20+GO21+GO27+GO28+GO33+GO34+GO35+GO40+GO41)</f>
        <v>110.5</v>
      </c>
      <c r="GP51" s="74">
        <f>+Tabela13[[#This Row],[Colunas7]]*(GP19+GP20+GP21+GP27+GP28+GP33+GP34+GP35+GP40+GP41)</f>
        <v>110.5</v>
      </c>
      <c r="GQ51" s="74">
        <f>+Tabela13[[#This Row],[Colunas7]]*(GQ19+GQ20+GQ21+GQ27+GQ28+GQ33+GQ34+GQ35+GQ40+GQ41)</f>
        <v>110.5</v>
      </c>
      <c r="GR51" s="74">
        <f>+Tabela13[[#This Row],[Colunas7]]*(GR19+GR20+GR21+GR27+GR28+GR33+GR34+GR35+GR40+GR41)</f>
        <v>110.5</v>
      </c>
      <c r="GS51" s="74">
        <f>+Tabela13[[#This Row],[Colunas7]]*(GS19+GS20+GS21+GS27+GS28+GS33+GS34+GS35+GS40+GS41)</f>
        <v>110.5</v>
      </c>
      <c r="GT51" s="74">
        <f>+Tabela13[[#This Row],[Colunas7]]*(GT19+GT20+GT21+GT27+GT28+GT33+GT34+GT35+GT40+GT41)</f>
        <v>110.5</v>
      </c>
      <c r="GU51" s="74">
        <f>+Tabela13[[#This Row],[Colunas7]]*(GU19+GU20+GU21+GU27+GU28+GU33+GU34+GU35+GU40+GU41)</f>
        <v>110.5</v>
      </c>
      <c r="GV51" s="74">
        <f>+Tabela13[[#This Row],[Colunas7]]*(GV19+GV20+GV21+GV27+GV28+GV33+GV34+GV35+GV40+GV41)</f>
        <v>110.5</v>
      </c>
      <c r="GW51" s="74">
        <f>+Tabela13[[#This Row],[Colunas7]]*(GW19+GW20+GW21+GW27+GW28+GW33+GW34+GW35+GW40+GW41)</f>
        <v>110.5</v>
      </c>
      <c r="GX51" s="74">
        <f>+Tabela13[[#This Row],[Colunas7]]*(GX19+GX20+GX21+GX27+GX28+GX33+GX34+GX35+GX40+GX41)</f>
        <v>110.5</v>
      </c>
      <c r="GY51" s="74">
        <f>+Tabela13[[#This Row],[Colunas7]]*(GY19+GY20+GY21+GY27+GY28+GY33+GY34+GY35+GY40+GY41)</f>
        <v>110.5</v>
      </c>
      <c r="GZ51" s="74">
        <f>+Tabela13[[#This Row],[Colunas7]]*(GZ19+GZ20+GZ21+GZ27+GZ28+GZ33+GZ34+GZ35+GZ40+GZ41)</f>
        <v>110.5</v>
      </c>
      <c r="HA51" s="74">
        <f>+Tabela13[[#This Row],[Colunas7]]*(HA19+HA20+HA21+HA27+HA28+HA33+HA34+HA35+HA40+HA41)</f>
        <v>110.5</v>
      </c>
      <c r="HB51" s="74">
        <f>+Tabela13[[#This Row],[Colunas7]]*(HB19+HB20+HB21+HB27+HB28+HB33+HB34+HB35+HB40+HB41)</f>
        <v>110.5</v>
      </c>
      <c r="HC51" s="74">
        <f>+Tabela13[[#This Row],[Colunas7]]*(HC19+HC20+HC21+HC27+HC28+HC33+HC34+HC35+HC40+HC41)</f>
        <v>110.5</v>
      </c>
      <c r="HD51" s="74">
        <f>+Tabela13[[#This Row],[Colunas7]]*(HD19+HD20+HD21+HD27+HD28+HD33+HD34+HD35+HD40+HD41)</f>
        <v>110.5</v>
      </c>
      <c r="HE51" s="74">
        <f>+Tabela13[[#This Row],[Colunas7]]*(HE19+HE20+HE21+HE27+HE28+HE33+HE34+HE35+HE40+HE41)</f>
        <v>110.5</v>
      </c>
      <c r="HF51" s="74">
        <f>+Tabela13[[#This Row],[Colunas7]]*(HF19+HF20+HF21+HF27+HF28+HF33+HF34+HF35+HF40+HF41)</f>
        <v>110.5</v>
      </c>
      <c r="HG51" s="74">
        <f>+Tabela13[[#This Row],[Colunas7]]*(HG19+HG20+HG21+HG27+HG28+HG33+HG34+HG35+HG40+HG41)</f>
        <v>110.5</v>
      </c>
      <c r="HH51" s="74">
        <f>+Tabela13[[#This Row],[Colunas7]]*(HH19+HH20+HH21+HH27+HH28+HH33+HH34+HH35+HH40+HH41)</f>
        <v>110.5</v>
      </c>
      <c r="HI51" s="74">
        <f>+Tabela13[[#This Row],[Colunas7]]*(HI19+HI20+HI21+HI27+HI28+HI33+HI34+HI35+HI40+HI41)</f>
        <v>110.5</v>
      </c>
      <c r="HJ51" s="74">
        <f>+Tabela13[[#This Row],[Colunas7]]*(HJ19+HJ20+HJ21+HJ27+HJ28+HJ33+HJ34+HJ35+HJ40+HJ41)</f>
        <v>110.5</v>
      </c>
      <c r="HK51" s="74">
        <f>+Tabela13[[#This Row],[Colunas7]]*(HK19+HK20+HK21+HK27+HK28+HK33+HK34+HK35+HK40+HK41)</f>
        <v>110.5</v>
      </c>
      <c r="HL51" s="74">
        <f>+Tabela13[[#This Row],[Colunas7]]*(HL19+HL20+HL21+HL27+HL28+HL33+HL34+HL35+HL40+HL41)</f>
        <v>110.5</v>
      </c>
      <c r="HM51" s="74">
        <f>+Tabela13[[#This Row],[Colunas7]]*(HM19+HM20+HM21+HM27+HM28+HM33+HM34+HM35+HM40+HM41)</f>
        <v>110.5</v>
      </c>
      <c r="HN51" s="74">
        <f>+Tabela13[[#This Row],[Colunas7]]*(HN19+HN20+HN21+HN27+HN28+HN33+HN34+HN35+HN40+HN41)</f>
        <v>110.5</v>
      </c>
      <c r="HO51" s="74">
        <f>+Tabela13[[#This Row],[Colunas7]]*(HO19+HO20+HO21+HO27+HO28+HO33+HO34+HO35+HO40+HO41)</f>
        <v>110.5</v>
      </c>
      <c r="HP51" s="74">
        <f>+Tabela13[[#This Row],[Colunas7]]*(HP19+HP20+HP21+HP27+HP28+HP33+HP34+HP35+HP40+HP41)</f>
        <v>110.5</v>
      </c>
      <c r="HQ51" s="74">
        <f>+Tabela13[[#This Row],[Colunas7]]*(HQ19+HQ20+HQ21+HQ27+HQ28+HQ33+HQ34+HQ35+HQ40+HQ41)</f>
        <v>110.5</v>
      </c>
      <c r="HR51" s="74">
        <f>+Tabela13[[#This Row],[Colunas7]]*(HR19+HR20+HR21+HR27+HR28+HR33+HR34+HR35+HR40+HR41)</f>
        <v>110.5</v>
      </c>
      <c r="HS51" s="74">
        <f>+Tabela13[[#This Row],[Colunas7]]*(HS19+HS20+HS21+HS27+HS28+HS33+HS34+HS35+HS40+HS41)</f>
        <v>110.5</v>
      </c>
      <c r="HT51" s="74">
        <f>+Tabela13[[#This Row],[Colunas7]]*(HT19+HT20+HT21+HT27+HT28+HT33+HT34+HT35+HT40+HT41)</f>
        <v>110.5</v>
      </c>
      <c r="HU51" s="74">
        <f>+Tabela13[[#This Row],[Colunas7]]*(HU19+HU20+HU21+HU27+HU28+HU33+HU34+HU35+HU40+HU41)</f>
        <v>110.5</v>
      </c>
      <c r="HV51" s="74">
        <f>+Tabela13[[#This Row],[Colunas7]]*(HV19+HV20+HV21+HV27+HV28+HV33+HV34+HV35+HV40+HV41)</f>
        <v>110.5</v>
      </c>
      <c r="HW51" s="74">
        <f>+Tabela13[[#This Row],[Colunas7]]*(HW19+HW20+HW21+HW27+HW28+HW33+HW34+HW35+HW40+HW41)</f>
        <v>110.5</v>
      </c>
      <c r="HX51" s="74">
        <f>+Tabela13[[#This Row],[Colunas7]]*(HX19+HX20+HX21+HX27+HX28+HX33+HX34+HX35+HX40+HX41)</f>
        <v>110.5</v>
      </c>
      <c r="HY51" s="74">
        <f>+Tabela13[[#This Row],[Colunas7]]*(HY19+HY20+HY21+HY27+HY28+HY33+HY34+HY35+HY40+HY41)</f>
        <v>110.5</v>
      </c>
      <c r="HZ51" s="74">
        <f>+Tabela13[[#This Row],[Colunas7]]*(HZ19+HZ20+HZ21+HZ27+HZ28+HZ33+HZ34+HZ35+HZ40+HZ41)</f>
        <v>110.5</v>
      </c>
      <c r="IA51" s="74">
        <f>+Tabela13[[#This Row],[Colunas7]]*(IA19+IA20+IA21+IA27+IA28+IA33+IA34+IA35+IA40+IA41)</f>
        <v>110.5</v>
      </c>
      <c r="IB51" s="74">
        <f>+Tabela13[[#This Row],[Colunas7]]*(IB19+IB20+IB21+IB27+IB28+IB33+IB34+IB35+IB40+IB41)</f>
        <v>110.5</v>
      </c>
      <c r="IC51" s="74">
        <f>+Tabela13[[#This Row],[Colunas7]]*(IC19+IC20+IC21+IC27+IC28+IC33+IC34+IC35+IC40+IC41)</f>
        <v>110.5</v>
      </c>
      <c r="ID51" s="74">
        <f>+Tabela13[[#This Row],[Colunas7]]*(ID19+ID20+ID21+ID27+ID28+ID33+ID34+ID35+ID40+ID41)</f>
        <v>110.5</v>
      </c>
      <c r="IE51" s="74">
        <f>+Tabela13[[#This Row],[Colunas7]]*(IE19+IE20+IE21+IE27+IE28+IE33+IE34+IE35+IE40+IE41)</f>
        <v>110.5</v>
      </c>
      <c r="IF51" s="74">
        <f>+Tabela13[[#This Row],[Colunas7]]*(IF19+IF20+IF21+IF27+IF28+IF33+IF34+IF35+IF40+IF41)</f>
        <v>110.5</v>
      </c>
      <c r="IG51" s="74">
        <f>+Tabela13[[#This Row],[Colunas7]]*(IG19+IG20+IG21+IG27+IG28+IG33+IG34+IG35+IG40+IG41)</f>
        <v>110.5</v>
      </c>
      <c r="IH51" s="74">
        <f>+Tabela13[[#This Row],[Colunas7]]*(IH19+IH20+IH21+IH27+IH28+IH33+IH34+IH35+IH40+IH41)</f>
        <v>110.5</v>
      </c>
      <c r="II51" s="74">
        <f>+Tabela13[[#This Row],[Colunas7]]*(II19+II20+II21+II27+II28+II33+II34+II35+II40+II41)</f>
        <v>110.5</v>
      </c>
      <c r="IJ51" s="74">
        <f>+Tabela13[[#This Row],[Colunas7]]*(IJ19+IJ20+IJ21+IJ27+IJ28+IJ33+IJ34+IJ35+IJ40+IJ41)</f>
        <v>110.5</v>
      </c>
      <c r="IK51" s="74">
        <f>+Tabela13[[#This Row],[Colunas7]]*(IK19+IK20+IK21+IK27+IK28+IK33+IK34+IK35+IK40+IK41)</f>
        <v>110.5</v>
      </c>
      <c r="IL51" s="74">
        <f>+Tabela13[[#This Row],[Colunas7]]*(IL19+IL20+IL21+IL27+IL28+IL33+IL34+IL35+IL40+IL41)</f>
        <v>110.5</v>
      </c>
    </row>
    <row r="52" spans="1:246" s="34" customFormat="1" x14ac:dyDescent="0.2">
      <c r="A52" s="128"/>
      <c r="B52" s="75" t="s">
        <v>371</v>
      </c>
      <c r="C52" s="148">
        <v>3</v>
      </c>
      <c r="D52" s="148">
        <f>+Tabela13[[#This Row],[Colunas5]]*1.7</f>
        <v>5.0999999999999996</v>
      </c>
      <c r="E52" s="68">
        <v>7</v>
      </c>
      <c r="F52" s="37"/>
      <c r="G52" s="76">
        <f>+Tabela13[[#This Row],[Colunas7]]*(G22+G23+G29+G42+G43)</f>
        <v>35.699999999999996</v>
      </c>
      <c r="H52" s="76">
        <f>+Tabela13[[#This Row],[Colunas7]]*(H22+H23+H29+H42+H43)</f>
        <v>35.699999999999996</v>
      </c>
      <c r="I52" s="76">
        <f>+Tabela13[[#This Row],[Colunas7]]*(I22+I23+I29+I42+I43)</f>
        <v>35.699999999999996</v>
      </c>
      <c r="J52" s="76">
        <f>+Tabela13[[#This Row],[Colunas7]]*(J22+J23+J29+J42+J43)</f>
        <v>35.699999999999996</v>
      </c>
      <c r="K52" s="76">
        <f>+Tabela13[[#This Row],[Colunas7]]*(K22+K23+K29+K42+K43)</f>
        <v>35.699999999999996</v>
      </c>
      <c r="L52" s="76">
        <f>+Tabela13[[#This Row],[Colunas7]]*(L22+L23+L29+L42+L43)</f>
        <v>35.699999999999996</v>
      </c>
      <c r="M52" s="76">
        <f>+Tabela13[[#This Row],[Colunas7]]*(M22+M23+M29+M42+M43)</f>
        <v>35.699999999999996</v>
      </c>
      <c r="N52" s="76">
        <f>+Tabela13[[#This Row],[Colunas7]]*(N22+N23+N29+N42+N43)</f>
        <v>35.699999999999996</v>
      </c>
      <c r="O52" s="76">
        <f>+Tabela13[[#This Row],[Colunas7]]*(O22+O23+O29+O42+O43)</f>
        <v>35.699999999999996</v>
      </c>
      <c r="P52" s="76">
        <f>+Tabela13[[#This Row],[Colunas7]]*(P22+P23+P29+P42+P43)</f>
        <v>35.699999999999996</v>
      </c>
      <c r="Q52" s="76">
        <f>+Tabela13[[#This Row],[Colunas7]]*(Q22+Q23+Q29+Q42+Q43)</f>
        <v>35.699999999999996</v>
      </c>
      <c r="R52" s="76">
        <f>+Tabela13[[#This Row],[Colunas7]]*(R22+R23+R29+R42+R43)</f>
        <v>35.699999999999996</v>
      </c>
      <c r="S52" s="76">
        <f>+Tabela13[[#This Row],[Colunas7]]*(S22+S23+S29+S42+S43)</f>
        <v>35.699999999999996</v>
      </c>
      <c r="T52" s="76">
        <f>+Tabela13[[#This Row],[Colunas7]]*(T22+T23+T29+T42+T43)</f>
        <v>35.699999999999996</v>
      </c>
      <c r="U52" s="76">
        <f>+Tabela13[[#This Row],[Colunas7]]*(U22+U23+U29+U42+U43)</f>
        <v>35.699999999999996</v>
      </c>
      <c r="V52" s="76">
        <f>+Tabela13[[#This Row],[Colunas7]]*(V22+V23+V29+V42+V43)</f>
        <v>35.699999999999996</v>
      </c>
      <c r="W52" s="76">
        <f>+Tabela13[[#This Row],[Colunas7]]*(W22+W23+W29+W42+W43)</f>
        <v>35.699999999999996</v>
      </c>
      <c r="X52" s="76">
        <f>+Tabela13[[#This Row],[Colunas7]]*(X22+X23+X29+X42+X43)</f>
        <v>35.699999999999996</v>
      </c>
      <c r="Y52" s="76">
        <f>+Tabela13[[#This Row],[Colunas7]]*(Y22+Y23+Y29+Y42+Y43)</f>
        <v>35.699999999999996</v>
      </c>
      <c r="Z52" s="76">
        <f>+Tabela13[[#This Row],[Colunas7]]*(Z22+Z23+Z29+Z42+Z43)</f>
        <v>35.699999999999996</v>
      </c>
      <c r="AA52" s="76">
        <f>+Tabela13[[#This Row],[Colunas7]]*(AA22+AA23+AA29+AA42+AA43)</f>
        <v>35.699999999999996</v>
      </c>
      <c r="AB52" s="76">
        <f>+Tabela13[[#This Row],[Colunas7]]*(AB22+AB23+AB29+AB42+AB43)</f>
        <v>35.699999999999996</v>
      </c>
      <c r="AC52" s="76">
        <f>+Tabela13[[#This Row],[Colunas7]]*(AC22+AC23+AC29+AC42+AC43)</f>
        <v>35.699999999999996</v>
      </c>
      <c r="AD52" s="76">
        <f>+Tabela13[[#This Row],[Colunas7]]*(AD22+AD23+AD29+AD42+AD43)</f>
        <v>35.699999999999996</v>
      </c>
      <c r="AE52" s="76">
        <f>+Tabela13[[#This Row],[Colunas7]]*(AE22+AE23+AE29+AE42+AE43)</f>
        <v>35.699999999999996</v>
      </c>
      <c r="AF52" s="76">
        <f>+Tabela13[[#This Row],[Colunas7]]*(AF22+AF23+AF29+AF42+AF43)</f>
        <v>35.699999999999996</v>
      </c>
      <c r="AG52" s="76">
        <f>+Tabela13[[#This Row],[Colunas7]]*(AG22+AG23+AG29+AG42+AG43)</f>
        <v>35.699999999999996</v>
      </c>
      <c r="AH52" s="76">
        <f>+Tabela13[[#This Row],[Colunas7]]*(AH22+AH23+AH29+AH42+AH43)</f>
        <v>35.699999999999996</v>
      </c>
      <c r="AI52" s="76">
        <f>+Tabela13[[#This Row],[Colunas7]]*(AI22+AI23+AI29+AI42+AI43)</f>
        <v>35.699999999999996</v>
      </c>
      <c r="AJ52" s="76">
        <f>+Tabela13[[#This Row],[Colunas7]]*(AJ22+AJ23+AJ29+AJ42+AJ43)</f>
        <v>35.699999999999996</v>
      </c>
      <c r="AK52" s="76">
        <f>+Tabela13[[#This Row],[Colunas7]]*(AK22+AK23+AK29+AK42+AK43)</f>
        <v>35.699999999999996</v>
      </c>
      <c r="AL52" s="76">
        <f>+Tabela13[[#This Row],[Colunas7]]*(AL22+AL23+AL29+AL42+AL43)</f>
        <v>35.699999999999996</v>
      </c>
      <c r="AM52" s="76">
        <f>+Tabela13[[#This Row],[Colunas7]]*(AM22+AM23+AM29+AM42+AM43)</f>
        <v>35.699999999999996</v>
      </c>
      <c r="AN52" s="76">
        <f>+Tabela13[[#This Row],[Colunas7]]*(AN22+AN23+AN29+AN42+AN43)</f>
        <v>35.699999999999996</v>
      </c>
      <c r="AO52" s="76">
        <f>+Tabela13[[#This Row],[Colunas7]]*(AO22+AO23+AO29+AO42+AO43)</f>
        <v>35.699999999999996</v>
      </c>
      <c r="AP52" s="76">
        <f>+Tabela13[[#This Row],[Colunas7]]*(AP22+AP23+AP29+AP42+AP43)</f>
        <v>35.699999999999996</v>
      </c>
      <c r="AQ52" s="76">
        <f>+Tabela13[[#This Row],[Colunas7]]*(AQ22+AQ23+AQ29+AQ42+AQ43)</f>
        <v>35.699999999999996</v>
      </c>
      <c r="AR52" s="76">
        <f>+Tabela13[[#This Row],[Colunas7]]*(AR22+AR23+AR29+AR42+AR43)</f>
        <v>35.699999999999996</v>
      </c>
      <c r="AS52" s="76">
        <f>+Tabela13[[#This Row],[Colunas7]]*(AS22+AS23+AS29+AS42+AS43)</f>
        <v>35.699999999999996</v>
      </c>
      <c r="AT52" s="76">
        <f>+Tabela13[[#This Row],[Colunas7]]*(AT22+AT23+AT29+AT42+AT43)</f>
        <v>35.699999999999996</v>
      </c>
      <c r="AU52" s="76">
        <f>+Tabela13[[#This Row],[Colunas7]]*(AU22+AU23+AU29+AU42+AU43)</f>
        <v>35.699999999999996</v>
      </c>
      <c r="AV52" s="76">
        <f>+Tabela13[[#This Row],[Colunas7]]*(AV22+AV23+AV29+AV42+AV43)</f>
        <v>35.699999999999996</v>
      </c>
      <c r="AW52" s="76">
        <f>+Tabela13[[#This Row],[Colunas7]]*(AW22+AW23+AW29+AW42+AW43)</f>
        <v>35.699999999999996</v>
      </c>
      <c r="AX52" s="76">
        <f>+Tabela13[[#This Row],[Colunas7]]*(AX22+AX23+AX29+AX42+AX43)</f>
        <v>35.699999999999996</v>
      </c>
      <c r="AY52" s="76">
        <f>+Tabela13[[#This Row],[Colunas7]]*(AY22+AY23+AY29+AY42+AY43)</f>
        <v>35.699999999999996</v>
      </c>
      <c r="AZ52" s="76">
        <f>+Tabela13[[#This Row],[Colunas7]]*(AZ22+AZ23+AZ29+AZ42+AZ43)</f>
        <v>35.699999999999996</v>
      </c>
      <c r="BA52" s="76">
        <f>+Tabela13[[#This Row],[Colunas7]]*(BA22+BA23+BA29+BA42+BA43)</f>
        <v>35.699999999999996</v>
      </c>
      <c r="BB52" s="76">
        <f>+Tabela13[[#This Row],[Colunas7]]*(BB22+BB23+BB29+BB42+BB43)</f>
        <v>35.699999999999996</v>
      </c>
      <c r="BC52" s="76">
        <f>+Tabela13[[#This Row],[Colunas7]]*(BC22+BC23+BC29+BC42+BC43)</f>
        <v>35.699999999999996</v>
      </c>
      <c r="BD52" s="76">
        <f>+Tabela13[[#This Row],[Colunas7]]*(BD22+BD23+BD29+BD42+BD43)</f>
        <v>35.699999999999996</v>
      </c>
      <c r="BE52" s="76">
        <f>+Tabela13[[#This Row],[Colunas7]]*(BE22+BE23+BE29+BE42+BE43)</f>
        <v>35.699999999999996</v>
      </c>
      <c r="BF52" s="76">
        <f>+Tabela13[[#This Row],[Colunas7]]*(BF22+BF23+BF29+BF42+BF43)</f>
        <v>35.699999999999996</v>
      </c>
      <c r="BG52" s="76">
        <f>+Tabela13[[#This Row],[Colunas7]]*(BG22+BG23+BG29+BG42+BG43)</f>
        <v>35.699999999999996</v>
      </c>
      <c r="BH52" s="76">
        <f>+Tabela13[[#This Row],[Colunas7]]*(BH22+BH23+BH29+BH42+BH43)</f>
        <v>35.699999999999996</v>
      </c>
      <c r="BI52" s="76">
        <f>+Tabela13[[#This Row],[Colunas7]]*(BI22+BI23+BI29+BI42+BI43)</f>
        <v>35.699999999999996</v>
      </c>
      <c r="BJ52" s="76">
        <f>+Tabela13[[#This Row],[Colunas7]]*(BJ22+BJ23+BJ29+BJ42+BJ43)</f>
        <v>35.699999999999996</v>
      </c>
      <c r="BK52" s="76">
        <f>+Tabela13[[#This Row],[Colunas7]]*(BK22+BK23+BK29+BK42+BK43)</f>
        <v>35.699999999999996</v>
      </c>
      <c r="BL52" s="76">
        <f>+Tabela13[[#This Row],[Colunas7]]*(BL22+BL23+BL29+BL42+BL43)</f>
        <v>35.699999999999996</v>
      </c>
      <c r="BM52" s="76">
        <f>+Tabela13[[#This Row],[Colunas7]]*(BM22+BM23+BM29+BM42+BM43)</f>
        <v>35.699999999999996</v>
      </c>
      <c r="BN52" s="76">
        <f>+Tabela13[[#This Row],[Colunas7]]*(BN22+BN23+BN29+BN42+BN43)</f>
        <v>35.699999999999996</v>
      </c>
      <c r="BO52" s="76">
        <f>+Tabela13[[#This Row],[Colunas7]]*(BO22+BO23+BO29+BO42+BO43)</f>
        <v>35.699999999999996</v>
      </c>
      <c r="BP52" s="76">
        <f>+Tabela13[[#This Row],[Colunas7]]*(BP22+BP23+BP29+BP42+BP43)</f>
        <v>35.699999999999996</v>
      </c>
      <c r="BQ52" s="76">
        <f>+Tabela13[[#This Row],[Colunas7]]*(BQ22+BQ23+BQ29+BQ42+BQ43)</f>
        <v>35.699999999999996</v>
      </c>
      <c r="BR52" s="76">
        <f>+Tabela13[[#This Row],[Colunas7]]*(BR22+BR23+BR29+BR42+BR43)</f>
        <v>35.699999999999996</v>
      </c>
      <c r="BS52" s="76">
        <f>+Tabela13[[#This Row],[Colunas7]]*(BS22+BS23+BS29+BS42+BS43)</f>
        <v>35.699999999999996</v>
      </c>
      <c r="BT52" s="76">
        <f>+Tabela13[[#This Row],[Colunas7]]*(BT22+BT23+BT29+BT42+BT43)</f>
        <v>35.699999999999996</v>
      </c>
      <c r="BU52" s="76">
        <f>+Tabela13[[#This Row],[Colunas7]]*(BU22+BU23+BU29+BU42+BU43)</f>
        <v>35.699999999999996</v>
      </c>
      <c r="BV52" s="76">
        <f>+Tabela13[[#This Row],[Colunas7]]*(BV22+BV23+BV29+BV42+BV43)</f>
        <v>35.699999999999996</v>
      </c>
      <c r="BW52" s="76">
        <f>+Tabela13[[#This Row],[Colunas7]]*(BW22+BW23+BW29+BW42+BW43)</f>
        <v>35.699999999999996</v>
      </c>
      <c r="BX52" s="76">
        <f>+Tabela13[[#This Row],[Colunas7]]*(BX22+BX23+BX29+BX42+BX43)</f>
        <v>35.699999999999996</v>
      </c>
      <c r="BY52" s="76">
        <f>+Tabela13[[#This Row],[Colunas7]]*(BY22+BY23+BY29+BY42+BY43)</f>
        <v>35.699999999999996</v>
      </c>
      <c r="BZ52" s="76">
        <f>+Tabela13[[#This Row],[Colunas7]]*(BZ22+BZ23+BZ29+BZ42+BZ43)</f>
        <v>35.699999999999996</v>
      </c>
      <c r="CA52" s="76">
        <f>+Tabela13[[#This Row],[Colunas7]]*(CA22+CA23+CA29+CA42+CA43)</f>
        <v>35.699999999999996</v>
      </c>
      <c r="CB52" s="76">
        <f>+Tabela13[[#This Row],[Colunas7]]*(CB22+CB23+CB29+CB42+CB43)</f>
        <v>35.699999999999996</v>
      </c>
      <c r="CC52" s="76">
        <f>+Tabela13[[#This Row],[Colunas7]]*(CC22+CC23+CC29+CC42+CC43)</f>
        <v>35.699999999999996</v>
      </c>
      <c r="CD52" s="76">
        <f>+Tabela13[[#This Row],[Colunas7]]*(CD22+CD23+CD29+CD42+CD43)</f>
        <v>35.699999999999996</v>
      </c>
      <c r="CE52" s="76">
        <f>+Tabela13[[#This Row],[Colunas7]]*(CE22+CE23+CE29+CE42+CE43)</f>
        <v>35.699999999999996</v>
      </c>
      <c r="CF52" s="76">
        <f>+Tabela13[[#This Row],[Colunas7]]*(CF22+CF23+CF29+CF42+CF43)</f>
        <v>35.699999999999996</v>
      </c>
      <c r="CG52" s="76">
        <f>+Tabela13[[#This Row],[Colunas7]]*(CG22+CG23+CG29+CG42+CG43)</f>
        <v>35.699999999999996</v>
      </c>
      <c r="CH52" s="76">
        <f>+Tabela13[[#This Row],[Colunas7]]*(CH22+CH23+CH29+CH42+CH43)</f>
        <v>35.699999999999996</v>
      </c>
      <c r="CI52" s="76">
        <f>+Tabela13[[#This Row],[Colunas7]]*(CI22+CI23+CI29+CI42+CI43)</f>
        <v>35.699999999999996</v>
      </c>
      <c r="CJ52" s="76">
        <f>+Tabela13[[#This Row],[Colunas7]]*(CJ22+CJ23+CJ29+CJ42+CJ43)</f>
        <v>35.699999999999996</v>
      </c>
      <c r="CK52" s="76">
        <f>+Tabela13[[#This Row],[Colunas7]]*(CK22+CK23+CK29+CK42+CK43)</f>
        <v>35.699999999999996</v>
      </c>
      <c r="CL52" s="76">
        <f>+Tabela13[[#This Row],[Colunas7]]*(CL22+CL23+CL29+CL42+CL43)</f>
        <v>35.699999999999996</v>
      </c>
      <c r="CM52" s="76">
        <f>+Tabela13[[#This Row],[Colunas7]]*(CM22+CM23+CM29+CM42+CM43)</f>
        <v>35.699999999999996</v>
      </c>
      <c r="CN52" s="76">
        <f>+Tabela13[[#This Row],[Colunas7]]*(CN22+CN23+CN29+CN42+CN43)</f>
        <v>35.699999999999996</v>
      </c>
      <c r="CO52" s="76">
        <f>+Tabela13[[#This Row],[Colunas7]]*(CO22+CO23+CO29+CO42+CO43)</f>
        <v>35.699999999999996</v>
      </c>
      <c r="CP52" s="76">
        <f>+Tabela13[[#This Row],[Colunas7]]*(CP22+CP23+CP29+CP42+CP43)</f>
        <v>35.699999999999996</v>
      </c>
      <c r="CQ52" s="76">
        <f>+Tabela13[[#This Row],[Colunas7]]*(CQ22+CQ23+CQ29+CQ42+CQ43)</f>
        <v>35.699999999999996</v>
      </c>
      <c r="CR52" s="76">
        <f>+Tabela13[[#This Row],[Colunas7]]*(CR22+CR23+CR29+CR42+CR43)</f>
        <v>35.699999999999996</v>
      </c>
      <c r="CS52" s="76">
        <f>+Tabela13[[#This Row],[Colunas7]]*(CS22+CS23+CS29+CS42+CS43)</f>
        <v>35.699999999999996</v>
      </c>
      <c r="CT52" s="76">
        <f>+Tabela13[[#This Row],[Colunas7]]*(CT22+CT23+CT29+CT42+CT43)</f>
        <v>35.699999999999996</v>
      </c>
      <c r="CU52" s="76">
        <f>+Tabela13[[#This Row],[Colunas7]]*(CU22+CU23+CU29+CU42+CU43)</f>
        <v>35.699999999999996</v>
      </c>
      <c r="CV52" s="76">
        <f>+Tabela13[[#This Row],[Colunas7]]*(CV22+CV23+CV29+CV42+CV43)</f>
        <v>35.699999999999996</v>
      </c>
      <c r="CW52" s="76">
        <f>+Tabela13[[#This Row],[Colunas7]]*(CW22+CW23+CW29+CW42+CW43)</f>
        <v>35.699999999999996</v>
      </c>
      <c r="CX52" s="76">
        <f>+Tabela13[[#This Row],[Colunas7]]*(CX22+CX23+CX29+CX42+CX43)</f>
        <v>35.699999999999996</v>
      </c>
      <c r="CY52" s="76">
        <f>+Tabela13[[#This Row],[Colunas7]]*(CY22+CY23+CY29+CY42+CY43)</f>
        <v>35.699999999999996</v>
      </c>
      <c r="CZ52" s="76">
        <f>+Tabela13[[#This Row],[Colunas7]]*(CZ22+CZ23+CZ29+CZ42+CZ43)</f>
        <v>35.699999999999996</v>
      </c>
      <c r="DA52" s="76">
        <f>+Tabela13[[#This Row],[Colunas7]]*(DA22+DA23+DA29+DA42+DA43)</f>
        <v>35.699999999999996</v>
      </c>
      <c r="DB52" s="76">
        <f>+Tabela13[[#This Row],[Colunas7]]*(DB22+DB23+DB29+DB42+DB43)</f>
        <v>35.699999999999996</v>
      </c>
      <c r="DC52" s="76">
        <f>+Tabela13[[#This Row],[Colunas7]]*(DC22+DC23+DC29+DC42+DC43)</f>
        <v>35.699999999999996</v>
      </c>
      <c r="DD52" s="76">
        <f>+Tabela13[[#This Row],[Colunas7]]*(DD22+DD23+DD29+DD42+DD43)</f>
        <v>35.699999999999996</v>
      </c>
      <c r="DE52" s="76">
        <f>+Tabela13[[#This Row],[Colunas7]]*(DE22+DE23+DE29+DE42+DE43)</f>
        <v>35.699999999999996</v>
      </c>
      <c r="DF52" s="76">
        <f>+Tabela13[[#This Row],[Colunas7]]*(DF22+DF23+DF29+DF42+DF43)</f>
        <v>35.699999999999996</v>
      </c>
      <c r="DG52" s="76">
        <f>+Tabela13[[#This Row],[Colunas7]]*(DG22+DG23+DG29+DG42+DG43)</f>
        <v>35.699999999999996</v>
      </c>
      <c r="DH52" s="76">
        <f>+Tabela13[[#This Row],[Colunas7]]*(DH22+DH23+DH29+DH42+DH43)</f>
        <v>35.699999999999996</v>
      </c>
      <c r="DI52" s="76">
        <f>+Tabela13[[#This Row],[Colunas7]]*(DI22+DI23+DI29+DI42+DI43)</f>
        <v>35.699999999999996</v>
      </c>
      <c r="DJ52" s="76">
        <f>+Tabela13[[#This Row],[Colunas7]]*(DJ22+DJ23+DJ29+DJ42+DJ43)</f>
        <v>35.699999999999996</v>
      </c>
      <c r="DK52" s="76">
        <f>+Tabela13[[#This Row],[Colunas7]]*(DK22+DK23+DK29+DK42+DK43)</f>
        <v>35.699999999999996</v>
      </c>
      <c r="DL52" s="76">
        <f>+Tabela13[[#This Row],[Colunas7]]*(DL22+DL23+DL29+DL42+DL43)</f>
        <v>35.699999999999996</v>
      </c>
      <c r="DM52" s="76">
        <f>+Tabela13[[#This Row],[Colunas7]]*(DM22+DM23+DM29+DM42+DM43)</f>
        <v>35.699999999999996</v>
      </c>
      <c r="DN52" s="76">
        <f>+Tabela13[[#This Row],[Colunas7]]*(DN22+DN23+DN29+DN42+DN43)</f>
        <v>35.699999999999996</v>
      </c>
      <c r="DO52" s="76">
        <f>+Tabela13[[#This Row],[Colunas7]]*(DO22+DO23+DO29+DO42+DO43)</f>
        <v>35.699999999999996</v>
      </c>
      <c r="DP52" s="76">
        <f>+Tabela13[[#This Row],[Colunas7]]*(DP22+DP23+DP29+DP42+DP43)</f>
        <v>35.699999999999996</v>
      </c>
      <c r="DQ52" s="76">
        <f>+Tabela13[[#This Row],[Colunas7]]*(DQ22+DQ23+DQ29+DQ42+DQ43)</f>
        <v>35.699999999999996</v>
      </c>
      <c r="DR52" s="76">
        <f>+Tabela13[[#This Row],[Colunas7]]*(DR22+DR23+DR29+DR42+DR43)</f>
        <v>35.699999999999996</v>
      </c>
      <c r="DS52" s="76">
        <f>+Tabela13[[#This Row],[Colunas7]]*(DS22+DS23+DS29+DS42+DS43)</f>
        <v>35.699999999999996</v>
      </c>
      <c r="DT52" s="76">
        <f>+Tabela13[[#This Row],[Colunas7]]*(DT22+DT23+DT29+DT42+DT43)</f>
        <v>35.699999999999996</v>
      </c>
      <c r="DU52" s="76">
        <f>+Tabela13[[#This Row],[Colunas7]]*(DU22+DU23+DU29+DU42+DU43)</f>
        <v>35.699999999999996</v>
      </c>
      <c r="DV52" s="76">
        <f>+Tabela13[[#This Row],[Colunas7]]*(DV22+DV23+DV29+DV42+DV43)</f>
        <v>35.699999999999996</v>
      </c>
      <c r="DW52" s="76">
        <f>+Tabela13[[#This Row],[Colunas7]]*(DW22+DW23+DW29+DW42+DW43)</f>
        <v>35.699999999999996</v>
      </c>
      <c r="DX52" s="76">
        <f>+Tabela13[[#This Row],[Colunas7]]*(DX22+DX23+DX29+DX42+DX43)</f>
        <v>35.699999999999996</v>
      </c>
      <c r="DY52" s="76">
        <f>+Tabela13[[#This Row],[Colunas7]]*(DY22+DY23+DY29+DY42+DY43)</f>
        <v>35.699999999999996</v>
      </c>
      <c r="DZ52" s="76">
        <f>+Tabela13[[#This Row],[Colunas7]]*(DZ22+DZ23+DZ29+DZ42+DZ43)</f>
        <v>35.699999999999996</v>
      </c>
      <c r="EA52" s="76">
        <f>+Tabela13[[#This Row],[Colunas7]]*(EA22+EA23+EA29+EA42+EA43)</f>
        <v>35.699999999999996</v>
      </c>
      <c r="EB52" s="76">
        <f>+Tabela13[[#This Row],[Colunas7]]*(EB22+EB23+EB29+EB42+EB43)</f>
        <v>35.699999999999996</v>
      </c>
      <c r="EC52" s="76">
        <f>+Tabela13[[#This Row],[Colunas7]]*(EC22+EC23+EC29+EC42+EC43)</f>
        <v>35.699999999999996</v>
      </c>
      <c r="ED52" s="76">
        <f>+Tabela13[[#This Row],[Colunas7]]*(ED22+ED23+ED29+ED42+ED43)</f>
        <v>35.699999999999996</v>
      </c>
      <c r="EE52" s="76">
        <f>+Tabela13[[#This Row],[Colunas7]]*(EE22+EE23+EE29+EE42+EE43)</f>
        <v>35.699999999999996</v>
      </c>
      <c r="EF52" s="76">
        <f>+Tabela13[[#This Row],[Colunas7]]*(EF22+EF23+EF29+EF42+EF43)</f>
        <v>35.699999999999996</v>
      </c>
      <c r="EG52" s="76">
        <f>+Tabela13[[#This Row],[Colunas7]]*(EG22+EG23+EG29+EG42+EG43)</f>
        <v>35.699999999999996</v>
      </c>
      <c r="EH52" s="76">
        <f>+Tabela13[[#This Row],[Colunas7]]*(EH22+EH23+EH29+EH42+EH43)</f>
        <v>35.699999999999996</v>
      </c>
      <c r="EI52" s="76">
        <f>+Tabela13[[#This Row],[Colunas7]]*(EI22+EI23+EI29+EI42+EI43)</f>
        <v>35.699999999999996</v>
      </c>
      <c r="EJ52" s="76">
        <f>+Tabela13[[#This Row],[Colunas7]]*(EJ22+EJ23+EJ29+EJ42+EJ43)</f>
        <v>35.699999999999996</v>
      </c>
      <c r="EK52" s="76">
        <f>+Tabela13[[#This Row],[Colunas7]]*(EK22+EK23+EK29+EK42+EK43)</f>
        <v>35.699999999999996</v>
      </c>
      <c r="EL52" s="76">
        <f>+Tabela13[[#This Row],[Colunas7]]*(EL22+EL23+EL29+EL42+EL43)</f>
        <v>35.699999999999996</v>
      </c>
      <c r="EM52" s="76">
        <f>+Tabela13[[#This Row],[Colunas7]]*(EM22+EM23+EM29+EM42+EM43)</f>
        <v>35.699999999999996</v>
      </c>
      <c r="EN52" s="76">
        <f>+Tabela13[[#This Row],[Colunas7]]*(EN22+EN23+EN29+EN42+EN43)</f>
        <v>35.699999999999996</v>
      </c>
      <c r="EO52" s="76">
        <f>+Tabela13[[#This Row],[Colunas7]]*(EO22+EO23+EO29+EO42+EO43)</f>
        <v>35.699999999999996</v>
      </c>
      <c r="EP52" s="76">
        <f>+Tabela13[[#This Row],[Colunas7]]*(EP22+EP23+EP29+EP42+EP43)</f>
        <v>35.699999999999996</v>
      </c>
      <c r="EQ52" s="76">
        <f>+Tabela13[[#This Row],[Colunas7]]*(EQ22+EQ23+EQ29+EQ42+EQ43)</f>
        <v>35.699999999999996</v>
      </c>
      <c r="ER52" s="76">
        <f>+Tabela13[[#This Row],[Colunas7]]*(ER22+ER23+ER29+ER42+ER43)</f>
        <v>35.699999999999996</v>
      </c>
      <c r="ES52" s="76">
        <f>+Tabela13[[#This Row],[Colunas7]]*(ES22+ES23+ES29+ES42+ES43)</f>
        <v>35.699999999999996</v>
      </c>
      <c r="ET52" s="76">
        <f>+Tabela13[[#This Row],[Colunas7]]*(ET22+ET23+ET29+ET42+ET43)</f>
        <v>35.699999999999996</v>
      </c>
      <c r="EU52" s="76">
        <f>+Tabela13[[#This Row],[Colunas7]]*(EU22+EU23+EU29+EU42+EU43)</f>
        <v>35.699999999999996</v>
      </c>
      <c r="EV52" s="76">
        <f>+Tabela13[[#This Row],[Colunas7]]*(EV22+EV23+EV29+EV42+EV43)</f>
        <v>35.699999999999996</v>
      </c>
      <c r="EW52" s="76">
        <f>+Tabela13[[#This Row],[Colunas7]]*(EW22+EW23+EW29+EW42+EW43)</f>
        <v>35.699999999999996</v>
      </c>
      <c r="EX52" s="76">
        <f>+Tabela13[[#This Row],[Colunas7]]*(EX22+EX23+EX29+EX42+EX43)</f>
        <v>35.699999999999996</v>
      </c>
      <c r="EY52" s="76">
        <f>+Tabela13[[#This Row],[Colunas7]]*(EY22+EY23+EY29+EY42+EY43)</f>
        <v>35.699999999999996</v>
      </c>
      <c r="EZ52" s="76">
        <f>+Tabela13[[#This Row],[Colunas7]]*(EZ22+EZ23+EZ29+EZ42+EZ43)</f>
        <v>35.699999999999996</v>
      </c>
      <c r="FA52" s="76">
        <f>+Tabela13[[#This Row],[Colunas7]]*(FA22+FA23+FA29+FA42+FA43)</f>
        <v>35.699999999999996</v>
      </c>
      <c r="FB52" s="76">
        <f>+Tabela13[[#This Row],[Colunas7]]*(FB22+FB23+FB29+FB42+FB43)</f>
        <v>35.699999999999996</v>
      </c>
      <c r="FC52" s="76">
        <f>+Tabela13[[#This Row],[Colunas7]]*(FC22+FC23+FC29+FC42+FC43)</f>
        <v>35.699999999999996</v>
      </c>
      <c r="FD52" s="76">
        <f>+Tabela13[[#This Row],[Colunas7]]*(FD22+FD23+FD29+FD42+FD43)</f>
        <v>35.699999999999996</v>
      </c>
      <c r="FE52" s="76">
        <f>+Tabela13[[#This Row],[Colunas7]]*(FE22+FE23+FE29+FE42+FE43)</f>
        <v>35.699999999999996</v>
      </c>
      <c r="FF52" s="76">
        <f>+Tabela13[[#This Row],[Colunas7]]*(FF22+FF23+FF29+FF42+FF43)</f>
        <v>35.699999999999996</v>
      </c>
      <c r="FG52" s="76">
        <f>+Tabela13[[#This Row],[Colunas7]]*(FG22+FG23+FG29+FG42+FG43)</f>
        <v>35.699999999999996</v>
      </c>
      <c r="FH52" s="76">
        <f>+Tabela13[[#This Row],[Colunas7]]*(FH22+FH23+FH29+FH42+FH43)</f>
        <v>35.699999999999996</v>
      </c>
      <c r="FI52" s="76">
        <f>+Tabela13[[#This Row],[Colunas7]]*(FI22+FI23+FI29+FI42+FI43)</f>
        <v>35.699999999999996</v>
      </c>
      <c r="FJ52" s="76">
        <f>+Tabela13[[#This Row],[Colunas7]]*(FJ22+FJ23+FJ29+FJ42+FJ43)</f>
        <v>35.699999999999996</v>
      </c>
      <c r="FK52" s="76">
        <f>+Tabela13[[#This Row],[Colunas7]]*(FK22+FK23+FK29+FK42+FK43)</f>
        <v>35.699999999999996</v>
      </c>
      <c r="FL52" s="76">
        <f>+Tabela13[[#This Row],[Colunas7]]*(FL22+FL23+FL29+FL42+FL43)</f>
        <v>35.699999999999996</v>
      </c>
      <c r="FM52" s="76">
        <f>+Tabela13[[#This Row],[Colunas7]]*(FM22+FM23+FM29+FM42+FM43)</f>
        <v>35.699999999999996</v>
      </c>
      <c r="FN52" s="76">
        <f>+Tabela13[[#This Row],[Colunas7]]*(FN22+FN23+FN29+FN42+FN43)</f>
        <v>35.699999999999996</v>
      </c>
      <c r="FO52" s="76">
        <f>+Tabela13[[#This Row],[Colunas7]]*(FO22+FO23+FO29+FO42+FO43)</f>
        <v>35.699999999999996</v>
      </c>
      <c r="FP52" s="76">
        <f>+Tabela13[[#This Row],[Colunas7]]*(FP22+FP23+FP29+FP42+FP43)</f>
        <v>35.699999999999996</v>
      </c>
      <c r="FQ52" s="76">
        <f>+Tabela13[[#This Row],[Colunas7]]*(FQ22+FQ23+FQ29+FQ42+FQ43)</f>
        <v>35.699999999999996</v>
      </c>
      <c r="FR52" s="76">
        <f>+Tabela13[[#This Row],[Colunas7]]*(FR22+FR23+FR29+FR42+FR43)</f>
        <v>35.699999999999996</v>
      </c>
      <c r="FS52" s="76">
        <f>+Tabela13[[#This Row],[Colunas7]]*(FS22+FS23+FS29+FS42+FS43)</f>
        <v>35.699999999999996</v>
      </c>
      <c r="FT52" s="76">
        <f>+Tabela13[[#This Row],[Colunas7]]*(FT22+FT23+FT29+FT42+FT43)</f>
        <v>35.699999999999996</v>
      </c>
      <c r="FU52" s="76">
        <f>+Tabela13[[#This Row],[Colunas7]]*(FU22+FU23+FU29+FU42+FU43)</f>
        <v>35.699999999999996</v>
      </c>
      <c r="FV52" s="76">
        <f>+Tabela13[[#This Row],[Colunas7]]*(FV22+FV23+FV29+FV42+FV43)</f>
        <v>35.699999999999996</v>
      </c>
      <c r="FW52" s="76">
        <f>+Tabela13[[#This Row],[Colunas7]]*(FW22+FW23+FW29+FW42+FW43)</f>
        <v>35.699999999999996</v>
      </c>
      <c r="FX52" s="76">
        <f>+Tabela13[[#This Row],[Colunas7]]*(FX22+FX23+FX29+FX42+FX43)</f>
        <v>35.699999999999996</v>
      </c>
      <c r="FY52" s="76">
        <f>+Tabela13[[#This Row],[Colunas7]]*(FY22+FY23+FY29+FY42+FY43)</f>
        <v>35.699999999999996</v>
      </c>
      <c r="FZ52" s="76">
        <f>+Tabela13[[#This Row],[Colunas7]]*(FZ22+FZ23+FZ29+FZ42+FZ43)</f>
        <v>35.699999999999996</v>
      </c>
      <c r="GA52" s="76">
        <f>+Tabela13[[#This Row],[Colunas7]]*(GA22+GA23+GA29+GA42+GA43)</f>
        <v>35.699999999999996</v>
      </c>
      <c r="GB52" s="76">
        <f>+Tabela13[[#This Row],[Colunas7]]*(GB22+GB23+GB29+GB42+GB43)</f>
        <v>35.699999999999996</v>
      </c>
      <c r="GC52" s="76">
        <f>+Tabela13[[#This Row],[Colunas7]]*(GC22+GC23+GC29+GC42+GC43)</f>
        <v>35.699999999999996</v>
      </c>
      <c r="GD52" s="76">
        <f>+Tabela13[[#This Row],[Colunas7]]*(GD22+GD23+GD29+GD42+GD43)</f>
        <v>35.699999999999996</v>
      </c>
      <c r="GE52" s="76">
        <f>+Tabela13[[#This Row],[Colunas7]]*(GE22+GE23+GE29+GE42+GE43)</f>
        <v>35.699999999999996</v>
      </c>
      <c r="GF52" s="76">
        <f>+Tabela13[[#This Row],[Colunas7]]*(GF22+GF23+GF29+GF42+GF43)</f>
        <v>35.699999999999996</v>
      </c>
      <c r="GG52" s="76">
        <f>+Tabela13[[#This Row],[Colunas7]]*(GG22+GG23+GG29+GG42+GG43)</f>
        <v>35.699999999999996</v>
      </c>
      <c r="GH52" s="76">
        <f>+Tabela13[[#This Row],[Colunas7]]*(GH22+GH23+GH29+GH42+GH43)</f>
        <v>35.699999999999996</v>
      </c>
      <c r="GI52" s="76">
        <f>+Tabela13[[#This Row],[Colunas7]]*(GI22+GI23+GI29+GI42+GI43)</f>
        <v>35.699999999999996</v>
      </c>
      <c r="GJ52" s="76">
        <f>+Tabela13[[#This Row],[Colunas7]]*(GJ22+GJ23+GJ29+GJ42+GJ43)</f>
        <v>35.699999999999996</v>
      </c>
      <c r="GK52" s="76">
        <f>+Tabela13[[#This Row],[Colunas7]]*(GK22+GK23+GK29+GK42+GK43)</f>
        <v>35.699999999999996</v>
      </c>
      <c r="GL52" s="76">
        <f>+Tabela13[[#This Row],[Colunas7]]*(GL22+GL23+GL29+GL42+GL43)</f>
        <v>35.699999999999996</v>
      </c>
      <c r="GM52" s="76">
        <f>+Tabela13[[#This Row],[Colunas7]]*(GM22+GM23+GM29+GM42+GM43)</f>
        <v>35.699999999999996</v>
      </c>
      <c r="GN52" s="76">
        <f>+Tabela13[[#This Row],[Colunas7]]*(GN22+GN23+GN29+GN42+GN43)</f>
        <v>35.699999999999996</v>
      </c>
      <c r="GO52" s="76">
        <f>+Tabela13[[#This Row],[Colunas7]]*(GO22+GO23+GO29+GO42+GO43)</f>
        <v>35.699999999999996</v>
      </c>
      <c r="GP52" s="76">
        <f>+Tabela13[[#This Row],[Colunas7]]*(GP22+GP23+GP29+GP42+GP43)</f>
        <v>35.699999999999996</v>
      </c>
      <c r="GQ52" s="76">
        <f>+Tabela13[[#This Row],[Colunas7]]*(GQ22+GQ23+GQ29+GQ42+GQ43)</f>
        <v>35.699999999999996</v>
      </c>
      <c r="GR52" s="76">
        <f>+Tabela13[[#This Row],[Colunas7]]*(GR22+GR23+GR29+GR42+GR43)</f>
        <v>35.699999999999996</v>
      </c>
      <c r="GS52" s="76">
        <f>+Tabela13[[#This Row],[Colunas7]]*(GS22+GS23+GS29+GS42+GS43)</f>
        <v>35.699999999999996</v>
      </c>
      <c r="GT52" s="76">
        <f>+Tabela13[[#This Row],[Colunas7]]*(GT22+GT23+GT29+GT42+GT43)</f>
        <v>35.699999999999996</v>
      </c>
      <c r="GU52" s="76">
        <f>+Tabela13[[#This Row],[Colunas7]]*(GU22+GU23+GU29+GU42+GU43)</f>
        <v>35.699999999999996</v>
      </c>
      <c r="GV52" s="76">
        <f>+Tabela13[[#This Row],[Colunas7]]*(GV22+GV23+GV29+GV42+GV43)</f>
        <v>35.699999999999996</v>
      </c>
      <c r="GW52" s="76">
        <f>+Tabela13[[#This Row],[Colunas7]]*(GW22+GW23+GW29+GW42+GW43)</f>
        <v>35.699999999999996</v>
      </c>
      <c r="GX52" s="76">
        <f>+Tabela13[[#This Row],[Colunas7]]*(GX22+GX23+GX29+GX42+GX43)</f>
        <v>35.699999999999996</v>
      </c>
      <c r="GY52" s="76">
        <f>+Tabela13[[#This Row],[Colunas7]]*(GY22+GY23+GY29+GY42+GY43)</f>
        <v>35.699999999999996</v>
      </c>
      <c r="GZ52" s="76">
        <f>+Tabela13[[#This Row],[Colunas7]]*(GZ22+GZ23+GZ29+GZ42+GZ43)</f>
        <v>35.699999999999996</v>
      </c>
      <c r="HA52" s="76">
        <f>+Tabela13[[#This Row],[Colunas7]]*(HA22+HA23+HA29+HA42+HA43)</f>
        <v>35.699999999999996</v>
      </c>
      <c r="HB52" s="76">
        <f>+Tabela13[[#This Row],[Colunas7]]*(HB22+HB23+HB29+HB42+HB43)</f>
        <v>35.699999999999996</v>
      </c>
      <c r="HC52" s="76">
        <f>+Tabela13[[#This Row],[Colunas7]]*(HC22+HC23+HC29+HC42+HC43)</f>
        <v>35.699999999999996</v>
      </c>
      <c r="HD52" s="76">
        <f>+Tabela13[[#This Row],[Colunas7]]*(HD22+HD23+HD29+HD42+HD43)</f>
        <v>35.699999999999996</v>
      </c>
      <c r="HE52" s="76">
        <f>+Tabela13[[#This Row],[Colunas7]]*(HE22+HE23+HE29+HE42+HE43)</f>
        <v>35.699999999999996</v>
      </c>
      <c r="HF52" s="76">
        <f>+Tabela13[[#This Row],[Colunas7]]*(HF22+HF23+HF29+HF42+HF43)</f>
        <v>35.699999999999996</v>
      </c>
      <c r="HG52" s="76">
        <f>+Tabela13[[#This Row],[Colunas7]]*(HG22+HG23+HG29+HG42+HG43)</f>
        <v>35.699999999999996</v>
      </c>
      <c r="HH52" s="76">
        <f>+Tabela13[[#This Row],[Colunas7]]*(HH22+HH23+HH29+HH42+HH43)</f>
        <v>35.699999999999996</v>
      </c>
      <c r="HI52" s="76">
        <f>+Tabela13[[#This Row],[Colunas7]]*(HI22+HI23+HI29+HI42+HI43)</f>
        <v>35.699999999999996</v>
      </c>
      <c r="HJ52" s="76">
        <f>+Tabela13[[#This Row],[Colunas7]]*(HJ22+HJ23+HJ29+HJ42+HJ43)</f>
        <v>35.699999999999996</v>
      </c>
      <c r="HK52" s="76">
        <f>+Tabela13[[#This Row],[Colunas7]]*(HK22+HK23+HK29+HK42+HK43)</f>
        <v>35.699999999999996</v>
      </c>
      <c r="HL52" s="76">
        <f>+Tabela13[[#This Row],[Colunas7]]*(HL22+HL23+HL29+HL42+HL43)</f>
        <v>35.699999999999996</v>
      </c>
      <c r="HM52" s="76">
        <f>+Tabela13[[#This Row],[Colunas7]]*(HM22+HM23+HM29+HM42+HM43)</f>
        <v>35.699999999999996</v>
      </c>
      <c r="HN52" s="76">
        <f>+Tabela13[[#This Row],[Colunas7]]*(HN22+HN23+HN29+HN42+HN43)</f>
        <v>35.699999999999996</v>
      </c>
      <c r="HO52" s="76">
        <f>+Tabela13[[#This Row],[Colunas7]]*(HO22+HO23+HO29+HO42+HO43)</f>
        <v>35.699999999999996</v>
      </c>
      <c r="HP52" s="76">
        <f>+Tabela13[[#This Row],[Colunas7]]*(HP22+HP23+HP29+HP42+HP43)</f>
        <v>35.699999999999996</v>
      </c>
      <c r="HQ52" s="76">
        <f>+Tabela13[[#This Row],[Colunas7]]*(HQ22+HQ23+HQ29+HQ42+HQ43)</f>
        <v>35.699999999999996</v>
      </c>
      <c r="HR52" s="76">
        <f>+Tabela13[[#This Row],[Colunas7]]*(HR22+HR23+HR29+HR42+HR43)</f>
        <v>35.699999999999996</v>
      </c>
      <c r="HS52" s="76">
        <f>+Tabela13[[#This Row],[Colunas7]]*(HS22+HS23+HS29+HS42+HS43)</f>
        <v>35.699999999999996</v>
      </c>
      <c r="HT52" s="76">
        <f>+Tabela13[[#This Row],[Colunas7]]*(HT22+HT23+HT29+HT42+HT43)</f>
        <v>35.699999999999996</v>
      </c>
      <c r="HU52" s="76">
        <f>+Tabela13[[#This Row],[Colunas7]]*(HU22+HU23+HU29+HU42+HU43)</f>
        <v>35.699999999999996</v>
      </c>
      <c r="HV52" s="76">
        <f>+Tabela13[[#This Row],[Colunas7]]*(HV22+HV23+HV29+HV42+HV43)</f>
        <v>35.699999999999996</v>
      </c>
      <c r="HW52" s="76">
        <f>+Tabela13[[#This Row],[Colunas7]]*(HW22+HW23+HW29+HW42+HW43)</f>
        <v>35.699999999999996</v>
      </c>
      <c r="HX52" s="76">
        <f>+Tabela13[[#This Row],[Colunas7]]*(HX22+HX23+HX29+HX42+HX43)</f>
        <v>35.699999999999996</v>
      </c>
      <c r="HY52" s="76">
        <f>+Tabela13[[#This Row],[Colunas7]]*(HY22+HY23+HY29+HY42+HY43)</f>
        <v>35.699999999999996</v>
      </c>
      <c r="HZ52" s="76">
        <f>+Tabela13[[#This Row],[Colunas7]]*(HZ22+HZ23+HZ29+HZ42+HZ43)</f>
        <v>35.699999999999996</v>
      </c>
      <c r="IA52" s="76">
        <f>+Tabela13[[#This Row],[Colunas7]]*(IA22+IA23+IA29+IA42+IA43)</f>
        <v>35.699999999999996</v>
      </c>
      <c r="IB52" s="76">
        <f>+Tabela13[[#This Row],[Colunas7]]*(IB22+IB23+IB29+IB42+IB43)</f>
        <v>35.699999999999996</v>
      </c>
      <c r="IC52" s="76">
        <f>+Tabela13[[#This Row],[Colunas7]]*(IC22+IC23+IC29+IC42+IC43)</f>
        <v>35.699999999999996</v>
      </c>
      <c r="ID52" s="76">
        <f>+Tabela13[[#This Row],[Colunas7]]*(ID22+ID23+ID29+ID42+ID43)</f>
        <v>35.699999999999996</v>
      </c>
      <c r="IE52" s="76">
        <f>+Tabela13[[#This Row],[Colunas7]]*(IE22+IE23+IE29+IE42+IE43)</f>
        <v>35.699999999999996</v>
      </c>
      <c r="IF52" s="76">
        <f>+Tabela13[[#This Row],[Colunas7]]*(IF22+IF23+IF29+IF42+IF43)</f>
        <v>35.699999999999996</v>
      </c>
      <c r="IG52" s="76">
        <f>+Tabela13[[#This Row],[Colunas7]]*(IG22+IG23+IG29+IG42+IG43)</f>
        <v>35.699999999999996</v>
      </c>
      <c r="IH52" s="76">
        <f>+Tabela13[[#This Row],[Colunas7]]*(IH22+IH23+IH29+IH42+IH43)</f>
        <v>35.699999999999996</v>
      </c>
      <c r="II52" s="76">
        <f>+Tabela13[[#This Row],[Colunas7]]*(II22+II23+II29+II42+II43)</f>
        <v>35.699999999999996</v>
      </c>
      <c r="IJ52" s="76">
        <f>+Tabela13[[#This Row],[Colunas7]]*(IJ22+IJ23+IJ29+IJ42+IJ43)</f>
        <v>35.699999999999996</v>
      </c>
      <c r="IK52" s="76">
        <f>+Tabela13[[#This Row],[Colunas7]]*(IK22+IK23+IK29+IK42+IK43)</f>
        <v>35.699999999999996</v>
      </c>
      <c r="IL52" s="76">
        <f>+Tabela13[[#This Row],[Colunas7]]*(IL22+IL23+IL29+IL42+IL43)</f>
        <v>35.699999999999996</v>
      </c>
    </row>
    <row r="53" spans="1:246" s="53" customFormat="1" x14ac:dyDescent="0.2">
      <c r="A53" s="128"/>
      <c r="B53" s="73" t="s">
        <v>381</v>
      </c>
      <c r="C53" s="126">
        <v>2.5</v>
      </c>
      <c r="D53" s="126">
        <f>+Tabela13[[#This Row],[Colunas5]]*1.7</f>
        <v>4.25</v>
      </c>
      <c r="E53" s="64">
        <v>2</v>
      </c>
      <c r="F53" s="37"/>
      <c r="G53" s="74">
        <f>+Tabela13[[#This Row],[Colunas7]]*(G30)</f>
        <v>8.5</v>
      </c>
      <c r="H53" s="74">
        <f>+Tabela13[[#This Row],[Colunas7]]*(H30)</f>
        <v>8.5</v>
      </c>
      <c r="I53" s="74">
        <f>+Tabela13[[#This Row],[Colunas7]]*(I30)</f>
        <v>8.5</v>
      </c>
      <c r="J53" s="74">
        <f>+Tabela13[[#This Row],[Colunas7]]*(J30)</f>
        <v>8.5</v>
      </c>
      <c r="K53" s="74">
        <f>+Tabela13[[#This Row],[Colunas7]]*(K30)</f>
        <v>8.5</v>
      </c>
      <c r="L53" s="74">
        <f>+Tabela13[[#This Row],[Colunas7]]*(L30)</f>
        <v>8.5</v>
      </c>
      <c r="M53" s="74">
        <f>+Tabela13[[#This Row],[Colunas7]]*(M30)</f>
        <v>8.5</v>
      </c>
      <c r="N53" s="74">
        <f>+Tabela13[[#This Row],[Colunas7]]*(N30)</f>
        <v>8.5</v>
      </c>
      <c r="O53" s="74">
        <f>+Tabela13[[#This Row],[Colunas7]]*(O30)</f>
        <v>8.5</v>
      </c>
      <c r="P53" s="74">
        <f>+Tabela13[[#This Row],[Colunas7]]*(P30)</f>
        <v>8.5</v>
      </c>
      <c r="Q53" s="74">
        <f>+Tabela13[[#This Row],[Colunas7]]*(Q30)</f>
        <v>8.5</v>
      </c>
      <c r="R53" s="74">
        <f>+Tabela13[[#This Row],[Colunas7]]*(R30)</f>
        <v>8.5</v>
      </c>
      <c r="S53" s="74">
        <f>+Tabela13[[#This Row],[Colunas7]]*(S30)</f>
        <v>8.5</v>
      </c>
      <c r="T53" s="74">
        <f>+Tabela13[[#This Row],[Colunas7]]*(T30)</f>
        <v>8.5</v>
      </c>
      <c r="U53" s="74">
        <f>+Tabela13[[#This Row],[Colunas7]]*(U30)</f>
        <v>8.5</v>
      </c>
      <c r="V53" s="74">
        <f>+Tabela13[[#This Row],[Colunas7]]*(V30)</f>
        <v>8.5</v>
      </c>
      <c r="W53" s="74">
        <f>+Tabela13[[#This Row],[Colunas7]]*(W30)</f>
        <v>8.5</v>
      </c>
      <c r="X53" s="74">
        <f>+Tabela13[[#This Row],[Colunas7]]*(X30)</f>
        <v>8.5</v>
      </c>
      <c r="Y53" s="74">
        <f>+Tabela13[[#This Row],[Colunas7]]*(Y30)</f>
        <v>8.5</v>
      </c>
      <c r="Z53" s="74">
        <f>+Tabela13[[#This Row],[Colunas7]]*(Z30)</f>
        <v>8.5</v>
      </c>
      <c r="AA53" s="74">
        <f>+Tabela13[[#This Row],[Colunas7]]*(AA30)</f>
        <v>8.5</v>
      </c>
      <c r="AB53" s="74">
        <f>+Tabela13[[#This Row],[Colunas7]]*(AB30)</f>
        <v>8.5</v>
      </c>
      <c r="AC53" s="74">
        <f>+Tabela13[[#This Row],[Colunas7]]*(AC30)</f>
        <v>8.5</v>
      </c>
      <c r="AD53" s="74">
        <f>+Tabela13[[#This Row],[Colunas7]]*(AD30)</f>
        <v>8.5</v>
      </c>
      <c r="AE53" s="74">
        <f>+Tabela13[[#This Row],[Colunas7]]*(AE30)</f>
        <v>8.5</v>
      </c>
      <c r="AF53" s="74">
        <f>+Tabela13[[#This Row],[Colunas7]]*(AF30)</f>
        <v>8.5</v>
      </c>
      <c r="AG53" s="74">
        <f>+Tabela13[[#This Row],[Colunas7]]*(AG30)</f>
        <v>8.5</v>
      </c>
      <c r="AH53" s="74">
        <f>+Tabela13[[#This Row],[Colunas7]]*(AH30)</f>
        <v>8.5</v>
      </c>
      <c r="AI53" s="74">
        <f>+Tabela13[[#This Row],[Colunas7]]*(AI30)</f>
        <v>8.5</v>
      </c>
      <c r="AJ53" s="74">
        <f>+Tabela13[[#This Row],[Colunas7]]*(AJ30)</f>
        <v>8.5</v>
      </c>
      <c r="AK53" s="74">
        <f>+Tabela13[[#This Row],[Colunas7]]*(AK30)</f>
        <v>8.5</v>
      </c>
      <c r="AL53" s="74">
        <f>+Tabela13[[#This Row],[Colunas7]]*(AL30)</f>
        <v>8.5</v>
      </c>
      <c r="AM53" s="74">
        <f>+Tabela13[[#This Row],[Colunas7]]*(AM30)</f>
        <v>8.5</v>
      </c>
      <c r="AN53" s="74">
        <f>+Tabela13[[#This Row],[Colunas7]]*(AN30)</f>
        <v>8.5</v>
      </c>
      <c r="AO53" s="74">
        <f>+Tabela13[[#This Row],[Colunas7]]*(AO30)</f>
        <v>8.5</v>
      </c>
      <c r="AP53" s="74">
        <f>+Tabela13[[#This Row],[Colunas7]]*(AP30)</f>
        <v>8.5</v>
      </c>
      <c r="AQ53" s="74">
        <f>+Tabela13[[#This Row],[Colunas7]]*(AQ30)</f>
        <v>8.5</v>
      </c>
      <c r="AR53" s="74">
        <f>+Tabela13[[#This Row],[Colunas7]]*(AR30)</f>
        <v>8.5</v>
      </c>
      <c r="AS53" s="74">
        <f>+Tabela13[[#This Row],[Colunas7]]*(AS30)</f>
        <v>8.5</v>
      </c>
      <c r="AT53" s="74">
        <f>+Tabela13[[#This Row],[Colunas7]]*(AT30)</f>
        <v>8.5</v>
      </c>
      <c r="AU53" s="74">
        <f>+Tabela13[[#This Row],[Colunas7]]*(AU30)</f>
        <v>8.5</v>
      </c>
      <c r="AV53" s="74">
        <f>+Tabela13[[#This Row],[Colunas7]]*(AV30)</f>
        <v>8.5</v>
      </c>
      <c r="AW53" s="74">
        <f>+Tabela13[[#This Row],[Colunas7]]*(AW30)</f>
        <v>8.5</v>
      </c>
      <c r="AX53" s="74">
        <f>+Tabela13[[#This Row],[Colunas7]]*(AX30)</f>
        <v>8.5</v>
      </c>
      <c r="AY53" s="74">
        <f>+Tabela13[[#This Row],[Colunas7]]*(AY30)</f>
        <v>8.5</v>
      </c>
      <c r="AZ53" s="74">
        <f>+Tabela13[[#This Row],[Colunas7]]*(AZ30)</f>
        <v>8.5</v>
      </c>
      <c r="BA53" s="74">
        <f>+Tabela13[[#This Row],[Colunas7]]*(BA30)</f>
        <v>8.5</v>
      </c>
      <c r="BB53" s="74">
        <f>+Tabela13[[#This Row],[Colunas7]]*(BB30)</f>
        <v>8.5</v>
      </c>
      <c r="BC53" s="74">
        <f>+Tabela13[[#This Row],[Colunas7]]*(BC30)</f>
        <v>8.5</v>
      </c>
      <c r="BD53" s="74">
        <f>+Tabela13[[#This Row],[Colunas7]]*(BD30)</f>
        <v>8.5</v>
      </c>
      <c r="BE53" s="74">
        <f>+Tabela13[[#This Row],[Colunas7]]*(BE30)</f>
        <v>8.5</v>
      </c>
      <c r="BF53" s="74">
        <f>+Tabela13[[#This Row],[Colunas7]]*(BF30)</f>
        <v>8.5</v>
      </c>
      <c r="BG53" s="74">
        <f>+Tabela13[[#This Row],[Colunas7]]*(BG30)</f>
        <v>8.5</v>
      </c>
      <c r="BH53" s="74">
        <f>+Tabela13[[#This Row],[Colunas7]]*(BH30)</f>
        <v>8.5</v>
      </c>
      <c r="BI53" s="74">
        <f>+Tabela13[[#This Row],[Colunas7]]*(BI30)</f>
        <v>8.5</v>
      </c>
      <c r="BJ53" s="74">
        <f>+Tabela13[[#This Row],[Colunas7]]*(BJ30)</f>
        <v>8.5</v>
      </c>
      <c r="BK53" s="74">
        <f>+Tabela13[[#This Row],[Colunas7]]*(BK30)</f>
        <v>8.5</v>
      </c>
      <c r="BL53" s="74">
        <f>+Tabela13[[#This Row],[Colunas7]]*(BL30)</f>
        <v>8.5</v>
      </c>
      <c r="BM53" s="74">
        <f>+Tabela13[[#This Row],[Colunas7]]*(BM30)</f>
        <v>8.5</v>
      </c>
      <c r="BN53" s="74">
        <f>+Tabela13[[#This Row],[Colunas7]]*(BN30)</f>
        <v>8.5</v>
      </c>
      <c r="BO53" s="74">
        <f>+Tabela13[[#This Row],[Colunas7]]*(BO30)</f>
        <v>8.5</v>
      </c>
      <c r="BP53" s="74">
        <f>+Tabela13[[#This Row],[Colunas7]]*(BP30)</f>
        <v>8.5</v>
      </c>
      <c r="BQ53" s="74">
        <f>+Tabela13[[#This Row],[Colunas7]]*(BQ30)</f>
        <v>8.5</v>
      </c>
      <c r="BR53" s="74">
        <f>+Tabela13[[#This Row],[Colunas7]]*(BR30)</f>
        <v>8.5</v>
      </c>
      <c r="BS53" s="74">
        <f>+Tabela13[[#This Row],[Colunas7]]*(BS30)</f>
        <v>8.5</v>
      </c>
      <c r="BT53" s="74">
        <f>+Tabela13[[#This Row],[Colunas7]]*(BT30)</f>
        <v>8.5</v>
      </c>
      <c r="BU53" s="74">
        <f>+Tabela13[[#This Row],[Colunas7]]*(BU30)</f>
        <v>8.5</v>
      </c>
      <c r="BV53" s="74">
        <f>+Tabela13[[#This Row],[Colunas7]]*(BV30)</f>
        <v>8.5</v>
      </c>
      <c r="BW53" s="74">
        <f>+Tabela13[[#This Row],[Colunas7]]*(BW30)</f>
        <v>8.5</v>
      </c>
      <c r="BX53" s="74">
        <f>+Tabela13[[#This Row],[Colunas7]]*(BX30)</f>
        <v>8.5</v>
      </c>
      <c r="BY53" s="74">
        <f>+Tabela13[[#This Row],[Colunas7]]*(BY30)</f>
        <v>8.5</v>
      </c>
      <c r="BZ53" s="74">
        <f>+Tabela13[[#This Row],[Colunas7]]*(BZ30)</f>
        <v>8.5</v>
      </c>
      <c r="CA53" s="74">
        <f>+Tabela13[[#This Row],[Colunas7]]*(CA30)</f>
        <v>8.5</v>
      </c>
      <c r="CB53" s="74">
        <f>+Tabela13[[#This Row],[Colunas7]]*(CB30)</f>
        <v>8.5</v>
      </c>
      <c r="CC53" s="74">
        <f>+Tabela13[[#This Row],[Colunas7]]*(CC30)</f>
        <v>8.5</v>
      </c>
      <c r="CD53" s="74">
        <f>+Tabela13[[#This Row],[Colunas7]]*(CD30)</f>
        <v>8.5</v>
      </c>
      <c r="CE53" s="74">
        <f>+Tabela13[[#This Row],[Colunas7]]*(CE30)</f>
        <v>8.5</v>
      </c>
      <c r="CF53" s="74">
        <f>+Tabela13[[#This Row],[Colunas7]]*(CF30)</f>
        <v>8.5</v>
      </c>
      <c r="CG53" s="74">
        <f>+Tabela13[[#This Row],[Colunas7]]*(CG30)</f>
        <v>8.5</v>
      </c>
      <c r="CH53" s="74">
        <f>+Tabela13[[#This Row],[Colunas7]]*(CH30)</f>
        <v>8.5</v>
      </c>
      <c r="CI53" s="74">
        <f>+Tabela13[[#This Row],[Colunas7]]*(CI30)</f>
        <v>8.5</v>
      </c>
      <c r="CJ53" s="74">
        <f>+Tabela13[[#This Row],[Colunas7]]*(CJ30)</f>
        <v>8.5</v>
      </c>
      <c r="CK53" s="74">
        <f>+Tabela13[[#This Row],[Colunas7]]*(CK30)</f>
        <v>8.5</v>
      </c>
      <c r="CL53" s="74">
        <f>+Tabela13[[#This Row],[Colunas7]]*(CL30)</f>
        <v>8.5</v>
      </c>
      <c r="CM53" s="74">
        <f>+Tabela13[[#This Row],[Colunas7]]*(CM30)</f>
        <v>8.5</v>
      </c>
      <c r="CN53" s="74">
        <f>+Tabela13[[#This Row],[Colunas7]]*(CN30)</f>
        <v>8.5</v>
      </c>
      <c r="CO53" s="74">
        <f>+Tabela13[[#This Row],[Colunas7]]*(CO30)</f>
        <v>8.5</v>
      </c>
      <c r="CP53" s="74">
        <f>+Tabela13[[#This Row],[Colunas7]]*(CP30)</f>
        <v>8.5</v>
      </c>
      <c r="CQ53" s="74">
        <f>+Tabela13[[#This Row],[Colunas7]]*(CQ30)</f>
        <v>8.5</v>
      </c>
      <c r="CR53" s="74">
        <f>+Tabela13[[#This Row],[Colunas7]]*(CR30)</f>
        <v>8.5</v>
      </c>
      <c r="CS53" s="74">
        <f>+Tabela13[[#This Row],[Colunas7]]*(CS30)</f>
        <v>8.5</v>
      </c>
      <c r="CT53" s="74">
        <f>+Tabela13[[#This Row],[Colunas7]]*(CT30)</f>
        <v>8.5</v>
      </c>
      <c r="CU53" s="74">
        <f>+Tabela13[[#This Row],[Colunas7]]*(CU30)</f>
        <v>8.5</v>
      </c>
      <c r="CV53" s="74">
        <f>+Tabela13[[#This Row],[Colunas7]]*(CV30)</f>
        <v>8.5</v>
      </c>
      <c r="CW53" s="74">
        <f>+Tabela13[[#This Row],[Colunas7]]*(CW30)</f>
        <v>8.5</v>
      </c>
      <c r="CX53" s="74">
        <f>+Tabela13[[#This Row],[Colunas7]]*(CX30)</f>
        <v>8.5</v>
      </c>
      <c r="CY53" s="74">
        <f>+Tabela13[[#This Row],[Colunas7]]*(CY30)</f>
        <v>8.5</v>
      </c>
      <c r="CZ53" s="74">
        <f>+Tabela13[[#This Row],[Colunas7]]*(CZ30)</f>
        <v>8.5</v>
      </c>
      <c r="DA53" s="74">
        <f>+Tabela13[[#This Row],[Colunas7]]*(DA30)</f>
        <v>8.5</v>
      </c>
      <c r="DB53" s="74">
        <f>+Tabela13[[#This Row],[Colunas7]]*(DB30)</f>
        <v>8.5</v>
      </c>
      <c r="DC53" s="74">
        <f>+Tabela13[[#This Row],[Colunas7]]*(DC30)</f>
        <v>8.5</v>
      </c>
      <c r="DD53" s="74">
        <f>+Tabela13[[#This Row],[Colunas7]]*(DD30)</f>
        <v>8.5</v>
      </c>
      <c r="DE53" s="74">
        <f>+Tabela13[[#This Row],[Colunas7]]*(DE30)</f>
        <v>8.5</v>
      </c>
      <c r="DF53" s="74">
        <f>+Tabela13[[#This Row],[Colunas7]]*(DF30)</f>
        <v>8.5</v>
      </c>
      <c r="DG53" s="74">
        <f>+Tabela13[[#This Row],[Colunas7]]*(DG30)</f>
        <v>8.5</v>
      </c>
      <c r="DH53" s="74">
        <f>+Tabela13[[#This Row],[Colunas7]]*(DH30)</f>
        <v>8.5</v>
      </c>
      <c r="DI53" s="74">
        <f>+Tabela13[[#This Row],[Colunas7]]*(DI30)</f>
        <v>8.5</v>
      </c>
      <c r="DJ53" s="74">
        <f>+Tabela13[[#This Row],[Colunas7]]*(DJ30)</f>
        <v>8.5</v>
      </c>
      <c r="DK53" s="74">
        <f>+Tabela13[[#This Row],[Colunas7]]*(DK30)</f>
        <v>8.5</v>
      </c>
      <c r="DL53" s="74">
        <f>+Tabela13[[#This Row],[Colunas7]]*(DL30)</f>
        <v>8.5</v>
      </c>
      <c r="DM53" s="74">
        <f>+Tabela13[[#This Row],[Colunas7]]*(DM30)</f>
        <v>8.5</v>
      </c>
      <c r="DN53" s="74">
        <f>+Tabela13[[#This Row],[Colunas7]]*(DN30)</f>
        <v>8.5</v>
      </c>
      <c r="DO53" s="74">
        <f>+Tabela13[[#This Row],[Colunas7]]*(DO30)</f>
        <v>8.5</v>
      </c>
      <c r="DP53" s="74">
        <f>+Tabela13[[#This Row],[Colunas7]]*(DP30)</f>
        <v>8.5</v>
      </c>
      <c r="DQ53" s="74">
        <f>+Tabela13[[#This Row],[Colunas7]]*(DQ30)</f>
        <v>8.5</v>
      </c>
      <c r="DR53" s="74">
        <f>+Tabela13[[#This Row],[Colunas7]]*(DR30)</f>
        <v>8.5</v>
      </c>
      <c r="DS53" s="74">
        <f>+Tabela13[[#This Row],[Colunas7]]*(DS30)</f>
        <v>8.5</v>
      </c>
      <c r="DT53" s="74">
        <f>+Tabela13[[#This Row],[Colunas7]]*(DT30)</f>
        <v>8.5</v>
      </c>
      <c r="DU53" s="74">
        <f>+Tabela13[[#This Row],[Colunas7]]*(DU30)</f>
        <v>8.5</v>
      </c>
      <c r="DV53" s="74">
        <f>+Tabela13[[#This Row],[Colunas7]]*(DV30)</f>
        <v>8.5</v>
      </c>
      <c r="DW53" s="74">
        <f>+Tabela13[[#This Row],[Colunas7]]*(DW30)</f>
        <v>8.5</v>
      </c>
      <c r="DX53" s="74">
        <f>+Tabela13[[#This Row],[Colunas7]]*(DX30)</f>
        <v>8.5</v>
      </c>
      <c r="DY53" s="74">
        <f>+Tabela13[[#This Row],[Colunas7]]*(DY30)</f>
        <v>8.5</v>
      </c>
      <c r="DZ53" s="74">
        <f>+Tabela13[[#This Row],[Colunas7]]*(DZ30)</f>
        <v>8.5</v>
      </c>
      <c r="EA53" s="74">
        <f>+Tabela13[[#This Row],[Colunas7]]*(EA30)</f>
        <v>8.5</v>
      </c>
      <c r="EB53" s="74">
        <f>+Tabela13[[#This Row],[Colunas7]]*(EB30)</f>
        <v>8.5</v>
      </c>
      <c r="EC53" s="74">
        <f>+Tabela13[[#This Row],[Colunas7]]*(EC30)</f>
        <v>8.5</v>
      </c>
      <c r="ED53" s="74">
        <f>+Tabela13[[#This Row],[Colunas7]]*(ED30)</f>
        <v>8.5</v>
      </c>
      <c r="EE53" s="74">
        <f>+Tabela13[[#This Row],[Colunas7]]*(EE30)</f>
        <v>8.5</v>
      </c>
      <c r="EF53" s="74">
        <f>+Tabela13[[#This Row],[Colunas7]]*(EF30)</f>
        <v>8.5</v>
      </c>
      <c r="EG53" s="74">
        <f>+Tabela13[[#This Row],[Colunas7]]*(EG30)</f>
        <v>8.5</v>
      </c>
      <c r="EH53" s="74">
        <f>+Tabela13[[#This Row],[Colunas7]]*(EH30)</f>
        <v>8.5</v>
      </c>
      <c r="EI53" s="74">
        <f>+Tabela13[[#This Row],[Colunas7]]*(EI30)</f>
        <v>8.5</v>
      </c>
      <c r="EJ53" s="74">
        <f>+Tabela13[[#This Row],[Colunas7]]*(EJ30)</f>
        <v>8.5</v>
      </c>
      <c r="EK53" s="74">
        <f>+Tabela13[[#This Row],[Colunas7]]*(EK30)</f>
        <v>8.5</v>
      </c>
      <c r="EL53" s="74">
        <f>+Tabela13[[#This Row],[Colunas7]]*(EL30)</f>
        <v>8.5</v>
      </c>
      <c r="EM53" s="74">
        <f>+Tabela13[[#This Row],[Colunas7]]*(EM30)</f>
        <v>8.5</v>
      </c>
      <c r="EN53" s="74">
        <f>+Tabela13[[#This Row],[Colunas7]]*(EN30)</f>
        <v>8.5</v>
      </c>
      <c r="EO53" s="74">
        <f>+Tabela13[[#This Row],[Colunas7]]*(EO30)</f>
        <v>8.5</v>
      </c>
      <c r="EP53" s="74">
        <f>+Tabela13[[#This Row],[Colunas7]]*(EP30)</f>
        <v>8.5</v>
      </c>
      <c r="EQ53" s="74">
        <f>+Tabela13[[#This Row],[Colunas7]]*(EQ30)</f>
        <v>8.5</v>
      </c>
      <c r="ER53" s="74">
        <f>+Tabela13[[#This Row],[Colunas7]]*(ER30)</f>
        <v>8.5</v>
      </c>
      <c r="ES53" s="74">
        <f>+Tabela13[[#This Row],[Colunas7]]*(ES30)</f>
        <v>8.5</v>
      </c>
      <c r="ET53" s="74">
        <f>+Tabela13[[#This Row],[Colunas7]]*(ET30)</f>
        <v>8.5</v>
      </c>
      <c r="EU53" s="74">
        <f>+Tabela13[[#This Row],[Colunas7]]*(EU30)</f>
        <v>8.5</v>
      </c>
      <c r="EV53" s="74">
        <f>+Tabela13[[#This Row],[Colunas7]]*(EV30)</f>
        <v>8.5</v>
      </c>
      <c r="EW53" s="74">
        <f>+Tabela13[[#This Row],[Colunas7]]*(EW30)</f>
        <v>8.5</v>
      </c>
      <c r="EX53" s="74">
        <f>+Tabela13[[#This Row],[Colunas7]]*(EX30)</f>
        <v>8.5</v>
      </c>
      <c r="EY53" s="74">
        <f>+Tabela13[[#This Row],[Colunas7]]*(EY30)</f>
        <v>8.5</v>
      </c>
      <c r="EZ53" s="74">
        <f>+Tabela13[[#This Row],[Colunas7]]*(EZ30)</f>
        <v>8.5</v>
      </c>
      <c r="FA53" s="74">
        <f>+Tabela13[[#This Row],[Colunas7]]*(FA30)</f>
        <v>8.5</v>
      </c>
      <c r="FB53" s="74">
        <f>+Tabela13[[#This Row],[Colunas7]]*(FB30)</f>
        <v>8.5</v>
      </c>
      <c r="FC53" s="74">
        <f>+Tabela13[[#This Row],[Colunas7]]*(FC30)</f>
        <v>8.5</v>
      </c>
      <c r="FD53" s="74">
        <f>+Tabela13[[#This Row],[Colunas7]]*(FD30)</f>
        <v>8.5</v>
      </c>
      <c r="FE53" s="74">
        <f>+Tabela13[[#This Row],[Colunas7]]*(FE30)</f>
        <v>8.5</v>
      </c>
      <c r="FF53" s="74">
        <f>+Tabela13[[#This Row],[Colunas7]]*(FF30)</f>
        <v>8.5</v>
      </c>
      <c r="FG53" s="74">
        <f>+Tabela13[[#This Row],[Colunas7]]*(FG30)</f>
        <v>8.5</v>
      </c>
      <c r="FH53" s="74">
        <f>+Tabela13[[#This Row],[Colunas7]]*(FH30)</f>
        <v>8.5</v>
      </c>
      <c r="FI53" s="74">
        <f>+Tabela13[[#This Row],[Colunas7]]*(FI30)</f>
        <v>8.5</v>
      </c>
      <c r="FJ53" s="74">
        <f>+Tabela13[[#This Row],[Colunas7]]*(FJ30)</f>
        <v>8.5</v>
      </c>
      <c r="FK53" s="74">
        <f>+Tabela13[[#This Row],[Colunas7]]*(FK30)</f>
        <v>8.5</v>
      </c>
      <c r="FL53" s="74">
        <f>+Tabela13[[#This Row],[Colunas7]]*(FL30)</f>
        <v>8.5</v>
      </c>
      <c r="FM53" s="74">
        <f>+Tabela13[[#This Row],[Colunas7]]*(FM30)</f>
        <v>8.5</v>
      </c>
      <c r="FN53" s="74">
        <f>+Tabela13[[#This Row],[Colunas7]]*(FN30)</f>
        <v>8.5</v>
      </c>
      <c r="FO53" s="74">
        <f>+Tabela13[[#This Row],[Colunas7]]*(FO30)</f>
        <v>8.5</v>
      </c>
      <c r="FP53" s="74">
        <f>+Tabela13[[#This Row],[Colunas7]]*(FP30)</f>
        <v>8.5</v>
      </c>
      <c r="FQ53" s="74">
        <f>+Tabela13[[#This Row],[Colunas7]]*(FQ30)</f>
        <v>8.5</v>
      </c>
      <c r="FR53" s="74">
        <f>+Tabela13[[#This Row],[Colunas7]]*(FR30)</f>
        <v>8.5</v>
      </c>
      <c r="FS53" s="74">
        <f>+Tabela13[[#This Row],[Colunas7]]*(FS30)</f>
        <v>8.5</v>
      </c>
      <c r="FT53" s="74">
        <f>+Tabela13[[#This Row],[Colunas7]]*(FT30)</f>
        <v>8.5</v>
      </c>
      <c r="FU53" s="74">
        <f>+Tabela13[[#This Row],[Colunas7]]*(FU30)</f>
        <v>8.5</v>
      </c>
      <c r="FV53" s="74">
        <f>+Tabela13[[#This Row],[Colunas7]]*(FV30)</f>
        <v>8.5</v>
      </c>
      <c r="FW53" s="74">
        <f>+Tabela13[[#This Row],[Colunas7]]*(FW30)</f>
        <v>8.5</v>
      </c>
      <c r="FX53" s="74">
        <f>+Tabela13[[#This Row],[Colunas7]]*(FX30)</f>
        <v>8.5</v>
      </c>
      <c r="FY53" s="74">
        <f>+Tabela13[[#This Row],[Colunas7]]*(FY30)</f>
        <v>8.5</v>
      </c>
      <c r="FZ53" s="74">
        <f>+Tabela13[[#This Row],[Colunas7]]*(FZ30)</f>
        <v>8.5</v>
      </c>
      <c r="GA53" s="74">
        <f>+Tabela13[[#This Row],[Colunas7]]*(GA30)</f>
        <v>8.5</v>
      </c>
      <c r="GB53" s="74">
        <f>+Tabela13[[#This Row],[Colunas7]]*(GB30)</f>
        <v>8.5</v>
      </c>
      <c r="GC53" s="74">
        <f>+Tabela13[[#This Row],[Colunas7]]*(GC30)</f>
        <v>8.5</v>
      </c>
      <c r="GD53" s="74">
        <f>+Tabela13[[#This Row],[Colunas7]]*(GD30)</f>
        <v>8.5</v>
      </c>
      <c r="GE53" s="74">
        <f>+Tabela13[[#This Row],[Colunas7]]*(GE30)</f>
        <v>8.5</v>
      </c>
      <c r="GF53" s="74">
        <f>+Tabela13[[#This Row],[Colunas7]]*(GF30)</f>
        <v>8.5</v>
      </c>
      <c r="GG53" s="74">
        <f>+Tabela13[[#This Row],[Colunas7]]*(GG30)</f>
        <v>8.5</v>
      </c>
      <c r="GH53" s="74">
        <f>+Tabela13[[#This Row],[Colunas7]]*(GH30)</f>
        <v>8.5</v>
      </c>
      <c r="GI53" s="74">
        <f>+Tabela13[[#This Row],[Colunas7]]*(GI30)</f>
        <v>8.5</v>
      </c>
      <c r="GJ53" s="74">
        <f>+Tabela13[[#This Row],[Colunas7]]*(GJ30)</f>
        <v>8.5</v>
      </c>
      <c r="GK53" s="74">
        <f>+Tabela13[[#This Row],[Colunas7]]*(GK30)</f>
        <v>8.5</v>
      </c>
      <c r="GL53" s="74">
        <f>+Tabela13[[#This Row],[Colunas7]]*(GL30)</f>
        <v>8.5</v>
      </c>
      <c r="GM53" s="74">
        <f>+Tabela13[[#This Row],[Colunas7]]*(GM30)</f>
        <v>8.5</v>
      </c>
      <c r="GN53" s="74">
        <f>+Tabela13[[#This Row],[Colunas7]]*(GN30)</f>
        <v>8.5</v>
      </c>
      <c r="GO53" s="74">
        <f>+Tabela13[[#This Row],[Colunas7]]*(GO30)</f>
        <v>8.5</v>
      </c>
      <c r="GP53" s="74">
        <f>+Tabela13[[#This Row],[Colunas7]]*(GP30)</f>
        <v>8.5</v>
      </c>
      <c r="GQ53" s="74">
        <f>+Tabela13[[#This Row],[Colunas7]]*(GQ30)</f>
        <v>8.5</v>
      </c>
      <c r="GR53" s="74">
        <f>+Tabela13[[#This Row],[Colunas7]]*(GR30)</f>
        <v>8.5</v>
      </c>
      <c r="GS53" s="74">
        <f>+Tabela13[[#This Row],[Colunas7]]*(GS30)</f>
        <v>8.5</v>
      </c>
      <c r="GT53" s="74">
        <f>+Tabela13[[#This Row],[Colunas7]]*(GT30)</f>
        <v>8.5</v>
      </c>
      <c r="GU53" s="74">
        <f>+Tabela13[[#This Row],[Colunas7]]*(GU30)</f>
        <v>8.5</v>
      </c>
      <c r="GV53" s="74">
        <f>+Tabela13[[#This Row],[Colunas7]]*(GV30)</f>
        <v>8.5</v>
      </c>
      <c r="GW53" s="74">
        <f>+Tabela13[[#This Row],[Colunas7]]*(GW30)</f>
        <v>8.5</v>
      </c>
      <c r="GX53" s="74">
        <f>+Tabela13[[#This Row],[Colunas7]]*(GX30)</f>
        <v>8.5</v>
      </c>
      <c r="GY53" s="74">
        <f>+Tabela13[[#This Row],[Colunas7]]*(GY30)</f>
        <v>8.5</v>
      </c>
      <c r="GZ53" s="74">
        <f>+Tabela13[[#This Row],[Colunas7]]*(GZ30)</f>
        <v>8.5</v>
      </c>
      <c r="HA53" s="74">
        <f>+Tabela13[[#This Row],[Colunas7]]*(HA30)</f>
        <v>8.5</v>
      </c>
      <c r="HB53" s="74">
        <f>+Tabela13[[#This Row],[Colunas7]]*(HB30)</f>
        <v>8.5</v>
      </c>
      <c r="HC53" s="74">
        <f>+Tabela13[[#This Row],[Colunas7]]*(HC30)</f>
        <v>8.5</v>
      </c>
      <c r="HD53" s="74">
        <f>+Tabela13[[#This Row],[Colunas7]]*(HD30)</f>
        <v>8.5</v>
      </c>
      <c r="HE53" s="74">
        <f>+Tabela13[[#This Row],[Colunas7]]*(HE30)</f>
        <v>8.5</v>
      </c>
      <c r="HF53" s="74">
        <f>+Tabela13[[#This Row],[Colunas7]]*(HF30)</f>
        <v>8.5</v>
      </c>
      <c r="HG53" s="74">
        <f>+Tabela13[[#This Row],[Colunas7]]*(HG30)</f>
        <v>8.5</v>
      </c>
      <c r="HH53" s="74">
        <f>+Tabela13[[#This Row],[Colunas7]]*(HH30)</f>
        <v>8.5</v>
      </c>
      <c r="HI53" s="74">
        <f>+Tabela13[[#This Row],[Colunas7]]*(HI30)</f>
        <v>8.5</v>
      </c>
      <c r="HJ53" s="74">
        <f>+Tabela13[[#This Row],[Colunas7]]*(HJ30)</f>
        <v>8.5</v>
      </c>
      <c r="HK53" s="74">
        <f>+Tabela13[[#This Row],[Colunas7]]*(HK30)</f>
        <v>8.5</v>
      </c>
      <c r="HL53" s="74">
        <f>+Tabela13[[#This Row],[Colunas7]]*(HL30)</f>
        <v>8.5</v>
      </c>
      <c r="HM53" s="74">
        <f>+Tabela13[[#This Row],[Colunas7]]*(HM30)</f>
        <v>8.5</v>
      </c>
      <c r="HN53" s="74">
        <f>+Tabela13[[#This Row],[Colunas7]]*(HN30)</f>
        <v>8.5</v>
      </c>
      <c r="HO53" s="74">
        <f>+Tabela13[[#This Row],[Colunas7]]*(HO30)</f>
        <v>8.5</v>
      </c>
      <c r="HP53" s="74">
        <f>+Tabela13[[#This Row],[Colunas7]]*(HP30)</f>
        <v>8.5</v>
      </c>
      <c r="HQ53" s="74">
        <f>+Tabela13[[#This Row],[Colunas7]]*(HQ30)</f>
        <v>8.5</v>
      </c>
      <c r="HR53" s="74">
        <f>+Tabela13[[#This Row],[Colunas7]]*(HR30)</f>
        <v>8.5</v>
      </c>
      <c r="HS53" s="74">
        <f>+Tabela13[[#This Row],[Colunas7]]*(HS30)</f>
        <v>8.5</v>
      </c>
      <c r="HT53" s="74">
        <f>+Tabela13[[#This Row],[Colunas7]]*(HT30)</f>
        <v>8.5</v>
      </c>
      <c r="HU53" s="74">
        <f>+Tabela13[[#This Row],[Colunas7]]*(HU30)</f>
        <v>8.5</v>
      </c>
      <c r="HV53" s="74">
        <f>+Tabela13[[#This Row],[Colunas7]]*(HV30)</f>
        <v>8.5</v>
      </c>
      <c r="HW53" s="74">
        <f>+Tabela13[[#This Row],[Colunas7]]*(HW30)</f>
        <v>8.5</v>
      </c>
      <c r="HX53" s="74">
        <f>+Tabela13[[#This Row],[Colunas7]]*(HX30)</f>
        <v>8.5</v>
      </c>
      <c r="HY53" s="74">
        <f>+Tabela13[[#This Row],[Colunas7]]*(HY30)</f>
        <v>8.5</v>
      </c>
      <c r="HZ53" s="74">
        <f>+Tabela13[[#This Row],[Colunas7]]*(HZ30)</f>
        <v>8.5</v>
      </c>
      <c r="IA53" s="74">
        <f>+Tabela13[[#This Row],[Colunas7]]*(IA30)</f>
        <v>8.5</v>
      </c>
      <c r="IB53" s="74">
        <f>+Tabela13[[#This Row],[Colunas7]]*(IB30)</f>
        <v>8.5</v>
      </c>
      <c r="IC53" s="74">
        <f>+Tabela13[[#This Row],[Colunas7]]*(IC30)</f>
        <v>8.5</v>
      </c>
      <c r="ID53" s="74">
        <f>+Tabela13[[#This Row],[Colunas7]]*(ID30)</f>
        <v>8.5</v>
      </c>
      <c r="IE53" s="74">
        <f>+Tabela13[[#This Row],[Colunas7]]*(IE30)</f>
        <v>8.5</v>
      </c>
      <c r="IF53" s="74">
        <f>+Tabela13[[#This Row],[Colunas7]]*(IF30)</f>
        <v>8.5</v>
      </c>
      <c r="IG53" s="74">
        <f>+Tabela13[[#This Row],[Colunas7]]*(IG30)</f>
        <v>8.5</v>
      </c>
      <c r="IH53" s="74">
        <f>+Tabela13[[#This Row],[Colunas7]]*(IH30)</f>
        <v>8.5</v>
      </c>
      <c r="II53" s="74">
        <f>+Tabela13[[#This Row],[Colunas7]]*(II30)</f>
        <v>8.5</v>
      </c>
      <c r="IJ53" s="74">
        <f>+Tabela13[[#This Row],[Colunas7]]*(IJ30)</f>
        <v>8.5</v>
      </c>
      <c r="IK53" s="74">
        <f>+Tabela13[[#This Row],[Colunas7]]*(IK30)</f>
        <v>8.5</v>
      </c>
      <c r="IL53" s="74">
        <f>+Tabela13[[#This Row],[Colunas7]]*(IL30)</f>
        <v>8.5</v>
      </c>
    </row>
    <row r="54" spans="1:246" s="34" customFormat="1" x14ac:dyDescent="0.2">
      <c r="A54" s="128"/>
      <c r="B54" s="75" t="s">
        <v>389</v>
      </c>
      <c r="C54" s="148">
        <v>2</v>
      </c>
      <c r="D54" s="148">
        <f>+Tabela13[[#This Row],[Colunas5]]*1.7</f>
        <v>3.4</v>
      </c>
      <c r="E54" s="68">
        <f>+E36</f>
        <v>15</v>
      </c>
      <c r="F54" s="37"/>
      <c r="G54" s="76">
        <f>+Tabela13[[#This Row],[Colunas7]]*(G36)</f>
        <v>51</v>
      </c>
      <c r="H54" s="76">
        <f>+Tabela13[[#This Row],[Colunas7]]*(H36)</f>
        <v>51</v>
      </c>
      <c r="I54" s="76">
        <f>+Tabela13[[#This Row],[Colunas7]]*(I36)</f>
        <v>51</v>
      </c>
      <c r="J54" s="76">
        <f>+Tabela13[[#This Row],[Colunas7]]*(J36)</f>
        <v>51</v>
      </c>
      <c r="K54" s="76">
        <f>+Tabela13[[#This Row],[Colunas7]]*(K36)</f>
        <v>51</v>
      </c>
      <c r="L54" s="76">
        <f>+Tabela13[[#This Row],[Colunas7]]*(L36)</f>
        <v>51</v>
      </c>
      <c r="M54" s="76">
        <f>+Tabela13[[#This Row],[Colunas7]]*(M36)</f>
        <v>51</v>
      </c>
      <c r="N54" s="76">
        <f>+Tabela13[[#This Row],[Colunas7]]*(N36)</f>
        <v>51</v>
      </c>
      <c r="O54" s="76">
        <f>+Tabela13[[#This Row],[Colunas7]]*(O36)</f>
        <v>51</v>
      </c>
      <c r="P54" s="76">
        <f>+Tabela13[[#This Row],[Colunas7]]*(P36)</f>
        <v>51</v>
      </c>
      <c r="Q54" s="76">
        <f>+Tabela13[[#This Row],[Colunas7]]*(Q36)</f>
        <v>51</v>
      </c>
      <c r="R54" s="76">
        <f>+Tabela13[[#This Row],[Colunas7]]*(R36)</f>
        <v>51</v>
      </c>
      <c r="S54" s="76">
        <f>+Tabela13[[#This Row],[Colunas7]]*(S36)</f>
        <v>51</v>
      </c>
      <c r="T54" s="76">
        <f>+Tabela13[[#This Row],[Colunas7]]*(T36)</f>
        <v>51</v>
      </c>
      <c r="U54" s="76">
        <f>+Tabela13[[#This Row],[Colunas7]]*(U36)</f>
        <v>51</v>
      </c>
      <c r="V54" s="76">
        <f>+Tabela13[[#This Row],[Colunas7]]*(V36)</f>
        <v>51</v>
      </c>
      <c r="W54" s="76">
        <f>+Tabela13[[#This Row],[Colunas7]]*(W36)</f>
        <v>51</v>
      </c>
      <c r="X54" s="76">
        <f>+Tabela13[[#This Row],[Colunas7]]*(X36)</f>
        <v>51</v>
      </c>
      <c r="Y54" s="76">
        <f>+Tabela13[[#This Row],[Colunas7]]*(Y36)</f>
        <v>51</v>
      </c>
      <c r="Z54" s="76">
        <f>+Tabela13[[#This Row],[Colunas7]]*(Z36)</f>
        <v>51</v>
      </c>
      <c r="AA54" s="76">
        <f>+Tabela13[[#This Row],[Colunas7]]*(AA36)</f>
        <v>51</v>
      </c>
      <c r="AB54" s="76">
        <f>+Tabela13[[#This Row],[Colunas7]]*(AB36)</f>
        <v>51</v>
      </c>
      <c r="AC54" s="76">
        <f>+Tabela13[[#This Row],[Colunas7]]*(AC36)</f>
        <v>51</v>
      </c>
      <c r="AD54" s="76">
        <f>+Tabela13[[#This Row],[Colunas7]]*(AD36)</f>
        <v>51</v>
      </c>
      <c r="AE54" s="76">
        <f>+Tabela13[[#This Row],[Colunas7]]*(AE36)</f>
        <v>51</v>
      </c>
      <c r="AF54" s="76">
        <f>+Tabela13[[#This Row],[Colunas7]]*(AF36)</f>
        <v>51</v>
      </c>
      <c r="AG54" s="76">
        <f>+Tabela13[[#This Row],[Colunas7]]*(AG36)</f>
        <v>51</v>
      </c>
      <c r="AH54" s="76">
        <f>+Tabela13[[#This Row],[Colunas7]]*(AH36)</f>
        <v>51</v>
      </c>
      <c r="AI54" s="76">
        <f>+Tabela13[[#This Row],[Colunas7]]*(AI36)</f>
        <v>51</v>
      </c>
      <c r="AJ54" s="76">
        <f>+Tabela13[[#This Row],[Colunas7]]*(AJ36)</f>
        <v>51</v>
      </c>
      <c r="AK54" s="76">
        <f>+Tabela13[[#This Row],[Colunas7]]*(AK36)</f>
        <v>51</v>
      </c>
      <c r="AL54" s="76">
        <f>+Tabela13[[#This Row],[Colunas7]]*(AL36)</f>
        <v>51</v>
      </c>
      <c r="AM54" s="76">
        <f>+Tabela13[[#This Row],[Colunas7]]*(AM36)</f>
        <v>51</v>
      </c>
      <c r="AN54" s="76">
        <f>+Tabela13[[#This Row],[Colunas7]]*(AN36)</f>
        <v>51</v>
      </c>
      <c r="AO54" s="76">
        <f>+Tabela13[[#This Row],[Colunas7]]*(AO36)</f>
        <v>51</v>
      </c>
      <c r="AP54" s="76">
        <f>+Tabela13[[#This Row],[Colunas7]]*(AP36)</f>
        <v>51</v>
      </c>
      <c r="AQ54" s="76">
        <f>+Tabela13[[#This Row],[Colunas7]]*(AQ36)</f>
        <v>51</v>
      </c>
      <c r="AR54" s="76">
        <f>+Tabela13[[#This Row],[Colunas7]]*(AR36)</f>
        <v>51</v>
      </c>
      <c r="AS54" s="76">
        <f>+Tabela13[[#This Row],[Colunas7]]*(AS36)</f>
        <v>51</v>
      </c>
      <c r="AT54" s="76">
        <f>+Tabela13[[#This Row],[Colunas7]]*(AT36)</f>
        <v>51</v>
      </c>
      <c r="AU54" s="76">
        <f>+Tabela13[[#This Row],[Colunas7]]*(AU36)</f>
        <v>51</v>
      </c>
      <c r="AV54" s="76">
        <f>+Tabela13[[#This Row],[Colunas7]]*(AV36)</f>
        <v>51</v>
      </c>
      <c r="AW54" s="76">
        <f>+Tabela13[[#This Row],[Colunas7]]*(AW36)</f>
        <v>51</v>
      </c>
      <c r="AX54" s="76">
        <f>+Tabela13[[#This Row],[Colunas7]]*(AX36)</f>
        <v>51</v>
      </c>
      <c r="AY54" s="76">
        <f>+Tabela13[[#This Row],[Colunas7]]*(AY36)</f>
        <v>51</v>
      </c>
      <c r="AZ54" s="76">
        <f>+Tabela13[[#This Row],[Colunas7]]*(AZ36)</f>
        <v>51</v>
      </c>
      <c r="BA54" s="76">
        <f>+Tabela13[[#This Row],[Colunas7]]*(BA36)</f>
        <v>51</v>
      </c>
      <c r="BB54" s="76">
        <f>+Tabela13[[#This Row],[Colunas7]]*(BB36)</f>
        <v>51</v>
      </c>
      <c r="BC54" s="76">
        <f>+Tabela13[[#This Row],[Colunas7]]*(BC36)</f>
        <v>51</v>
      </c>
      <c r="BD54" s="76">
        <f>+Tabela13[[#This Row],[Colunas7]]*(BD36)</f>
        <v>51</v>
      </c>
      <c r="BE54" s="76">
        <f>+Tabela13[[#This Row],[Colunas7]]*(BE36)</f>
        <v>51</v>
      </c>
      <c r="BF54" s="76">
        <f>+Tabela13[[#This Row],[Colunas7]]*(BF36)</f>
        <v>51</v>
      </c>
      <c r="BG54" s="76">
        <f>+Tabela13[[#This Row],[Colunas7]]*(BG36)</f>
        <v>51</v>
      </c>
      <c r="BH54" s="76">
        <f>+Tabela13[[#This Row],[Colunas7]]*(BH36)</f>
        <v>51</v>
      </c>
      <c r="BI54" s="76">
        <f>+Tabela13[[#This Row],[Colunas7]]*(BI36)</f>
        <v>51</v>
      </c>
      <c r="BJ54" s="76">
        <f>+Tabela13[[#This Row],[Colunas7]]*(BJ36)</f>
        <v>51</v>
      </c>
      <c r="BK54" s="76">
        <f>+Tabela13[[#This Row],[Colunas7]]*(BK36)</f>
        <v>51</v>
      </c>
      <c r="BL54" s="76">
        <f>+Tabela13[[#This Row],[Colunas7]]*(BL36)</f>
        <v>51</v>
      </c>
      <c r="BM54" s="76">
        <f>+Tabela13[[#This Row],[Colunas7]]*(BM36)</f>
        <v>51</v>
      </c>
      <c r="BN54" s="76">
        <f>+Tabela13[[#This Row],[Colunas7]]*(BN36)</f>
        <v>51</v>
      </c>
      <c r="BO54" s="76">
        <f>+Tabela13[[#This Row],[Colunas7]]*(BO36)</f>
        <v>51</v>
      </c>
      <c r="BP54" s="76">
        <f>+Tabela13[[#This Row],[Colunas7]]*(BP36)</f>
        <v>51</v>
      </c>
      <c r="BQ54" s="76">
        <f>+Tabela13[[#This Row],[Colunas7]]*(BQ36)</f>
        <v>51</v>
      </c>
      <c r="BR54" s="76">
        <f>+Tabela13[[#This Row],[Colunas7]]*(BR36)</f>
        <v>51</v>
      </c>
      <c r="BS54" s="76">
        <f>+Tabela13[[#This Row],[Colunas7]]*(BS36)</f>
        <v>51</v>
      </c>
      <c r="BT54" s="76">
        <f>+Tabela13[[#This Row],[Colunas7]]*(BT36)</f>
        <v>51</v>
      </c>
      <c r="BU54" s="76">
        <f>+Tabela13[[#This Row],[Colunas7]]*(BU36)</f>
        <v>51</v>
      </c>
      <c r="BV54" s="76">
        <f>+Tabela13[[#This Row],[Colunas7]]*(BV36)</f>
        <v>51</v>
      </c>
      <c r="BW54" s="76">
        <f>+Tabela13[[#This Row],[Colunas7]]*(BW36)</f>
        <v>51</v>
      </c>
      <c r="BX54" s="76">
        <f>+Tabela13[[#This Row],[Colunas7]]*(BX36)</f>
        <v>51</v>
      </c>
      <c r="BY54" s="76">
        <f>+Tabela13[[#This Row],[Colunas7]]*(BY36)</f>
        <v>51</v>
      </c>
      <c r="BZ54" s="76">
        <f>+Tabela13[[#This Row],[Colunas7]]*(BZ36)</f>
        <v>51</v>
      </c>
      <c r="CA54" s="76">
        <f>+Tabela13[[#This Row],[Colunas7]]*(CA36)</f>
        <v>68</v>
      </c>
      <c r="CB54" s="76">
        <f>+Tabela13[[#This Row],[Colunas7]]*(CB36)</f>
        <v>68</v>
      </c>
      <c r="CC54" s="76">
        <f>+Tabela13[[#This Row],[Colunas7]]*(CC36)</f>
        <v>68</v>
      </c>
      <c r="CD54" s="76">
        <f>+Tabela13[[#This Row],[Colunas7]]*(CD36)</f>
        <v>68</v>
      </c>
      <c r="CE54" s="76">
        <f>+Tabela13[[#This Row],[Colunas7]]*(CE36)</f>
        <v>68</v>
      </c>
      <c r="CF54" s="76">
        <f>+Tabela13[[#This Row],[Colunas7]]*(CF36)</f>
        <v>68</v>
      </c>
      <c r="CG54" s="76">
        <f>+Tabela13[[#This Row],[Colunas7]]*(CG36)</f>
        <v>68</v>
      </c>
      <c r="CH54" s="76">
        <f>+Tabela13[[#This Row],[Colunas7]]*(CH36)</f>
        <v>68</v>
      </c>
      <c r="CI54" s="76">
        <f>+Tabela13[[#This Row],[Colunas7]]*(CI36)</f>
        <v>68</v>
      </c>
      <c r="CJ54" s="76">
        <f>+Tabela13[[#This Row],[Colunas7]]*(CJ36)</f>
        <v>68</v>
      </c>
      <c r="CK54" s="76">
        <f>+Tabela13[[#This Row],[Colunas7]]*(CK36)</f>
        <v>68</v>
      </c>
      <c r="CL54" s="76">
        <f>+Tabela13[[#This Row],[Colunas7]]*(CL36)</f>
        <v>68</v>
      </c>
      <c r="CM54" s="76">
        <f>+Tabela13[[#This Row],[Colunas7]]*(CM36)</f>
        <v>68</v>
      </c>
      <c r="CN54" s="76">
        <f>+Tabela13[[#This Row],[Colunas7]]*(CN36)</f>
        <v>68</v>
      </c>
      <c r="CO54" s="76">
        <f>+Tabela13[[#This Row],[Colunas7]]*(CO36)</f>
        <v>68</v>
      </c>
      <c r="CP54" s="76">
        <f>+Tabela13[[#This Row],[Colunas7]]*(CP36)</f>
        <v>68</v>
      </c>
      <c r="CQ54" s="76">
        <f>+Tabela13[[#This Row],[Colunas7]]*(CQ36)</f>
        <v>68</v>
      </c>
      <c r="CR54" s="76">
        <f>+Tabela13[[#This Row],[Colunas7]]*(CR36)</f>
        <v>68</v>
      </c>
      <c r="CS54" s="76">
        <f>+Tabela13[[#This Row],[Colunas7]]*(CS36)</f>
        <v>68</v>
      </c>
      <c r="CT54" s="76">
        <f>+Tabela13[[#This Row],[Colunas7]]*(CT36)</f>
        <v>68</v>
      </c>
      <c r="CU54" s="76">
        <f>+Tabela13[[#This Row],[Colunas7]]*(CU36)</f>
        <v>68</v>
      </c>
      <c r="CV54" s="76">
        <f>+Tabela13[[#This Row],[Colunas7]]*(CV36)</f>
        <v>68</v>
      </c>
      <c r="CW54" s="76">
        <f>+Tabela13[[#This Row],[Colunas7]]*(CW36)</f>
        <v>68</v>
      </c>
      <c r="CX54" s="76">
        <f>+Tabela13[[#This Row],[Colunas7]]*(CX36)</f>
        <v>68</v>
      </c>
      <c r="CY54" s="76">
        <f>+Tabela13[[#This Row],[Colunas7]]*(CY36)</f>
        <v>68</v>
      </c>
      <c r="CZ54" s="76">
        <f>+Tabela13[[#This Row],[Colunas7]]*(CZ36)</f>
        <v>68</v>
      </c>
      <c r="DA54" s="76">
        <f>+Tabela13[[#This Row],[Colunas7]]*(DA36)</f>
        <v>68</v>
      </c>
      <c r="DB54" s="76">
        <f>+Tabela13[[#This Row],[Colunas7]]*(DB36)</f>
        <v>68</v>
      </c>
      <c r="DC54" s="76">
        <f>+Tabela13[[#This Row],[Colunas7]]*(DC36)</f>
        <v>68</v>
      </c>
      <c r="DD54" s="76">
        <f>+Tabela13[[#This Row],[Colunas7]]*(DD36)</f>
        <v>68</v>
      </c>
      <c r="DE54" s="76">
        <f>+Tabela13[[#This Row],[Colunas7]]*(DE36)</f>
        <v>68</v>
      </c>
      <c r="DF54" s="76">
        <f>+Tabela13[[#This Row],[Colunas7]]*(DF36)</f>
        <v>68</v>
      </c>
      <c r="DG54" s="76">
        <f>+Tabela13[[#This Row],[Colunas7]]*(DG36)</f>
        <v>68</v>
      </c>
      <c r="DH54" s="76">
        <f>+Tabela13[[#This Row],[Colunas7]]*(DH36)</f>
        <v>68</v>
      </c>
      <c r="DI54" s="76">
        <f>+Tabela13[[#This Row],[Colunas7]]*(DI36)</f>
        <v>68</v>
      </c>
      <c r="DJ54" s="76">
        <f>+Tabela13[[#This Row],[Colunas7]]*(DJ36)</f>
        <v>68</v>
      </c>
      <c r="DK54" s="76">
        <f>+Tabela13[[#This Row],[Colunas7]]*(DK36)</f>
        <v>68</v>
      </c>
      <c r="DL54" s="76">
        <f>+Tabela13[[#This Row],[Colunas7]]*(DL36)</f>
        <v>68</v>
      </c>
      <c r="DM54" s="76">
        <f>+Tabela13[[#This Row],[Colunas7]]*(DM36)</f>
        <v>68</v>
      </c>
      <c r="DN54" s="76">
        <f>+Tabela13[[#This Row],[Colunas7]]*(DN36)</f>
        <v>68</v>
      </c>
      <c r="DO54" s="76">
        <f>+Tabela13[[#This Row],[Colunas7]]*(DO36)</f>
        <v>68</v>
      </c>
      <c r="DP54" s="76">
        <f>+Tabela13[[#This Row],[Colunas7]]*(DP36)</f>
        <v>68</v>
      </c>
      <c r="DQ54" s="76">
        <f>+Tabela13[[#This Row],[Colunas7]]*(DQ36)</f>
        <v>68</v>
      </c>
      <c r="DR54" s="76">
        <f>+Tabela13[[#This Row],[Colunas7]]*(DR36)</f>
        <v>68</v>
      </c>
      <c r="DS54" s="76">
        <f>+Tabela13[[#This Row],[Colunas7]]*(DS36)</f>
        <v>68</v>
      </c>
      <c r="DT54" s="76">
        <f>+Tabela13[[#This Row],[Colunas7]]*(DT36)</f>
        <v>68</v>
      </c>
      <c r="DU54" s="76">
        <f>+Tabela13[[#This Row],[Colunas7]]*(DU36)</f>
        <v>68</v>
      </c>
      <c r="DV54" s="76">
        <f>+Tabela13[[#This Row],[Colunas7]]*(DV36)</f>
        <v>68</v>
      </c>
      <c r="DW54" s="76">
        <f>+Tabela13[[#This Row],[Colunas7]]*(DW36)</f>
        <v>68</v>
      </c>
      <c r="DX54" s="76">
        <f>+Tabela13[[#This Row],[Colunas7]]*(DX36)</f>
        <v>68</v>
      </c>
      <c r="DY54" s="76">
        <f>+Tabela13[[#This Row],[Colunas7]]*(DY36)</f>
        <v>68</v>
      </c>
      <c r="DZ54" s="76">
        <f>+Tabela13[[#This Row],[Colunas7]]*(DZ36)</f>
        <v>68</v>
      </c>
      <c r="EA54" s="76">
        <f>+Tabela13[[#This Row],[Colunas7]]*(EA36)</f>
        <v>68</v>
      </c>
      <c r="EB54" s="76">
        <f>+Tabela13[[#This Row],[Colunas7]]*(EB36)</f>
        <v>68</v>
      </c>
      <c r="EC54" s="76">
        <f>+Tabela13[[#This Row],[Colunas7]]*(EC36)</f>
        <v>68</v>
      </c>
      <c r="ED54" s="76">
        <f>+Tabela13[[#This Row],[Colunas7]]*(ED36)</f>
        <v>68</v>
      </c>
      <c r="EE54" s="76">
        <f>+Tabela13[[#This Row],[Colunas7]]*(EE36)</f>
        <v>68</v>
      </c>
      <c r="EF54" s="76">
        <f>+Tabela13[[#This Row],[Colunas7]]*(EF36)</f>
        <v>68</v>
      </c>
      <c r="EG54" s="76">
        <f>+Tabela13[[#This Row],[Colunas7]]*(EG36)</f>
        <v>68</v>
      </c>
      <c r="EH54" s="76">
        <f>+Tabela13[[#This Row],[Colunas7]]*(EH36)</f>
        <v>68</v>
      </c>
      <c r="EI54" s="76">
        <f>+Tabela13[[#This Row],[Colunas7]]*(EI36)</f>
        <v>68</v>
      </c>
      <c r="EJ54" s="76">
        <f>+Tabela13[[#This Row],[Colunas7]]*(EJ36)</f>
        <v>68</v>
      </c>
      <c r="EK54" s="76">
        <f>+Tabela13[[#This Row],[Colunas7]]*(EK36)</f>
        <v>68</v>
      </c>
      <c r="EL54" s="76">
        <f>+Tabela13[[#This Row],[Colunas7]]*(EL36)</f>
        <v>68</v>
      </c>
      <c r="EM54" s="76">
        <f>+Tabela13[[#This Row],[Colunas7]]*(EM36)</f>
        <v>68</v>
      </c>
      <c r="EN54" s="76">
        <f>+Tabela13[[#This Row],[Colunas7]]*(EN36)</f>
        <v>68</v>
      </c>
      <c r="EO54" s="76">
        <f>+Tabela13[[#This Row],[Colunas7]]*(EO36)</f>
        <v>68</v>
      </c>
      <c r="EP54" s="76">
        <f>+Tabela13[[#This Row],[Colunas7]]*(EP36)</f>
        <v>68</v>
      </c>
      <c r="EQ54" s="76">
        <f>+Tabela13[[#This Row],[Colunas7]]*(EQ36)</f>
        <v>68</v>
      </c>
      <c r="ER54" s="76">
        <f>+Tabela13[[#This Row],[Colunas7]]*(ER36)</f>
        <v>68</v>
      </c>
      <c r="ES54" s="76">
        <f>+Tabela13[[#This Row],[Colunas7]]*(ES36)</f>
        <v>68</v>
      </c>
      <c r="ET54" s="76">
        <f>+Tabela13[[#This Row],[Colunas7]]*(ET36)</f>
        <v>68</v>
      </c>
      <c r="EU54" s="76">
        <f>+Tabela13[[#This Row],[Colunas7]]*(EU36)</f>
        <v>68</v>
      </c>
      <c r="EV54" s="76">
        <f>+Tabela13[[#This Row],[Colunas7]]*(EV36)</f>
        <v>68</v>
      </c>
      <c r="EW54" s="76">
        <f>+Tabela13[[#This Row],[Colunas7]]*(EW36)</f>
        <v>68</v>
      </c>
      <c r="EX54" s="76">
        <f>+Tabela13[[#This Row],[Colunas7]]*(EX36)</f>
        <v>68</v>
      </c>
      <c r="EY54" s="76">
        <f>+Tabela13[[#This Row],[Colunas7]]*(EY36)</f>
        <v>68</v>
      </c>
      <c r="EZ54" s="76">
        <f>+Tabela13[[#This Row],[Colunas7]]*(EZ36)</f>
        <v>68</v>
      </c>
      <c r="FA54" s="76">
        <f>+Tabela13[[#This Row],[Colunas7]]*(FA36)</f>
        <v>68</v>
      </c>
      <c r="FB54" s="76">
        <f>+Tabela13[[#This Row],[Colunas7]]*(FB36)</f>
        <v>68</v>
      </c>
      <c r="FC54" s="76">
        <f>+Tabela13[[#This Row],[Colunas7]]*(FC36)</f>
        <v>68</v>
      </c>
      <c r="FD54" s="76">
        <f>+Tabela13[[#This Row],[Colunas7]]*(FD36)</f>
        <v>68</v>
      </c>
      <c r="FE54" s="76">
        <f>+Tabela13[[#This Row],[Colunas7]]*(FE36)</f>
        <v>68</v>
      </c>
      <c r="FF54" s="76">
        <f>+Tabela13[[#This Row],[Colunas7]]*(FF36)</f>
        <v>68</v>
      </c>
      <c r="FG54" s="76">
        <f>+Tabela13[[#This Row],[Colunas7]]*(FG36)</f>
        <v>68</v>
      </c>
      <c r="FH54" s="76">
        <f>+Tabela13[[#This Row],[Colunas7]]*(FH36)</f>
        <v>68</v>
      </c>
      <c r="FI54" s="76">
        <f>+Tabela13[[#This Row],[Colunas7]]*(FI36)</f>
        <v>68</v>
      </c>
      <c r="FJ54" s="76">
        <f>+Tabela13[[#This Row],[Colunas7]]*(FJ36)</f>
        <v>68</v>
      </c>
      <c r="FK54" s="76">
        <f>+Tabela13[[#This Row],[Colunas7]]*(FK36)</f>
        <v>68</v>
      </c>
      <c r="FL54" s="76">
        <f>+Tabela13[[#This Row],[Colunas7]]*(FL36)</f>
        <v>68</v>
      </c>
      <c r="FM54" s="76">
        <f>+Tabela13[[#This Row],[Colunas7]]*(FM36)</f>
        <v>68</v>
      </c>
      <c r="FN54" s="76">
        <f>+Tabela13[[#This Row],[Colunas7]]*(FN36)</f>
        <v>68</v>
      </c>
      <c r="FO54" s="76">
        <f>+Tabela13[[#This Row],[Colunas7]]*(FO36)</f>
        <v>68</v>
      </c>
      <c r="FP54" s="76">
        <f>+Tabela13[[#This Row],[Colunas7]]*(FP36)</f>
        <v>68</v>
      </c>
      <c r="FQ54" s="76">
        <f>+Tabela13[[#This Row],[Colunas7]]*(FQ36)</f>
        <v>68</v>
      </c>
      <c r="FR54" s="76">
        <f>+Tabela13[[#This Row],[Colunas7]]*(FR36)</f>
        <v>68</v>
      </c>
      <c r="FS54" s="76">
        <f>+Tabela13[[#This Row],[Colunas7]]*(FS36)</f>
        <v>68</v>
      </c>
      <c r="FT54" s="76">
        <f>+Tabela13[[#This Row],[Colunas7]]*(FT36)</f>
        <v>68</v>
      </c>
      <c r="FU54" s="76">
        <f>+Tabela13[[#This Row],[Colunas7]]*(FU36)</f>
        <v>68</v>
      </c>
      <c r="FV54" s="76">
        <f>+Tabela13[[#This Row],[Colunas7]]*(FV36)</f>
        <v>68</v>
      </c>
      <c r="FW54" s="76">
        <f>+Tabela13[[#This Row],[Colunas7]]*(FW36)</f>
        <v>68</v>
      </c>
      <c r="FX54" s="76">
        <f>+Tabela13[[#This Row],[Colunas7]]*(FX36)</f>
        <v>68</v>
      </c>
      <c r="FY54" s="76">
        <f>+Tabela13[[#This Row],[Colunas7]]*(FY36)</f>
        <v>68</v>
      </c>
      <c r="FZ54" s="76">
        <f>+Tabela13[[#This Row],[Colunas7]]*(FZ36)</f>
        <v>68</v>
      </c>
      <c r="GA54" s="76">
        <f>+Tabela13[[#This Row],[Colunas7]]*(GA36)</f>
        <v>68</v>
      </c>
      <c r="GB54" s="76">
        <f>+Tabela13[[#This Row],[Colunas7]]*(GB36)</f>
        <v>68</v>
      </c>
      <c r="GC54" s="76">
        <f>+Tabela13[[#This Row],[Colunas7]]*(GC36)</f>
        <v>68</v>
      </c>
      <c r="GD54" s="76">
        <f>+Tabela13[[#This Row],[Colunas7]]*(GD36)</f>
        <v>68</v>
      </c>
      <c r="GE54" s="76">
        <f>+Tabela13[[#This Row],[Colunas7]]*(GE36)</f>
        <v>68</v>
      </c>
      <c r="GF54" s="76">
        <f>+Tabela13[[#This Row],[Colunas7]]*(GF36)</f>
        <v>68</v>
      </c>
      <c r="GG54" s="76">
        <f>+Tabela13[[#This Row],[Colunas7]]*(GG36)</f>
        <v>68</v>
      </c>
      <c r="GH54" s="76">
        <f>+Tabela13[[#This Row],[Colunas7]]*(GH36)</f>
        <v>68</v>
      </c>
      <c r="GI54" s="76">
        <f>+Tabela13[[#This Row],[Colunas7]]*(GI36)</f>
        <v>68</v>
      </c>
      <c r="GJ54" s="76">
        <f>+Tabela13[[#This Row],[Colunas7]]*(GJ36)</f>
        <v>68</v>
      </c>
      <c r="GK54" s="76">
        <f>+Tabela13[[#This Row],[Colunas7]]*(GK36)</f>
        <v>68</v>
      </c>
      <c r="GL54" s="76">
        <f>+Tabela13[[#This Row],[Colunas7]]*(GL36)</f>
        <v>68</v>
      </c>
      <c r="GM54" s="76">
        <f>+Tabela13[[#This Row],[Colunas7]]*(GM36)</f>
        <v>68</v>
      </c>
      <c r="GN54" s="76">
        <f>+Tabela13[[#This Row],[Colunas7]]*(GN36)</f>
        <v>68</v>
      </c>
      <c r="GO54" s="76">
        <f>+Tabela13[[#This Row],[Colunas7]]*(GO36)</f>
        <v>68</v>
      </c>
      <c r="GP54" s="76">
        <f>+Tabela13[[#This Row],[Colunas7]]*(GP36)</f>
        <v>68</v>
      </c>
      <c r="GQ54" s="76">
        <f>+Tabela13[[#This Row],[Colunas7]]*(GQ36)</f>
        <v>68</v>
      </c>
      <c r="GR54" s="76">
        <f>+Tabela13[[#This Row],[Colunas7]]*(GR36)</f>
        <v>68</v>
      </c>
      <c r="GS54" s="76">
        <f>+Tabela13[[#This Row],[Colunas7]]*(GS36)</f>
        <v>68</v>
      </c>
      <c r="GT54" s="76">
        <f>+Tabela13[[#This Row],[Colunas7]]*(GT36)</f>
        <v>68</v>
      </c>
      <c r="GU54" s="76">
        <f>+Tabela13[[#This Row],[Colunas7]]*(GU36)</f>
        <v>68</v>
      </c>
      <c r="GV54" s="76">
        <f>+Tabela13[[#This Row],[Colunas7]]*(GV36)</f>
        <v>68</v>
      </c>
      <c r="GW54" s="76">
        <f>+Tabela13[[#This Row],[Colunas7]]*(GW36)</f>
        <v>68</v>
      </c>
      <c r="GX54" s="76">
        <f>+Tabela13[[#This Row],[Colunas7]]*(GX36)</f>
        <v>68</v>
      </c>
      <c r="GY54" s="76">
        <f>+Tabela13[[#This Row],[Colunas7]]*(GY36)</f>
        <v>68</v>
      </c>
      <c r="GZ54" s="76">
        <f>+Tabela13[[#This Row],[Colunas7]]*(GZ36)</f>
        <v>68</v>
      </c>
      <c r="HA54" s="76">
        <f>+Tabela13[[#This Row],[Colunas7]]*(HA36)</f>
        <v>68</v>
      </c>
      <c r="HB54" s="76">
        <f>+Tabela13[[#This Row],[Colunas7]]*(HB36)</f>
        <v>68</v>
      </c>
      <c r="HC54" s="76">
        <f>+Tabela13[[#This Row],[Colunas7]]*(HC36)</f>
        <v>68</v>
      </c>
      <c r="HD54" s="76">
        <f>+Tabela13[[#This Row],[Colunas7]]*(HD36)</f>
        <v>68</v>
      </c>
      <c r="HE54" s="76">
        <f>+Tabela13[[#This Row],[Colunas7]]*(HE36)</f>
        <v>68</v>
      </c>
      <c r="HF54" s="76">
        <f>+Tabela13[[#This Row],[Colunas7]]*(HF36)</f>
        <v>68</v>
      </c>
      <c r="HG54" s="76">
        <f>+Tabela13[[#This Row],[Colunas7]]*(HG36)</f>
        <v>68</v>
      </c>
      <c r="HH54" s="76">
        <f>+Tabela13[[#This Row],[Colunas7]]*(HH36)</f>
        <v>68</v>
      </c>
      <c r="HI54" s="76">
        <f>+Tabela13[[#This Row],[Colunas7]]*(HI36)</f>
        <v>68</v>
      </c>
      <c r="HJ54" s="76">
        <f>+Tabela13[[#This Row],[Colunas7]]*(HJ36)</f>
        <v>68</v>
      </c>
      <c r="HK54" s="76">
        <f>+Tabela13[[#This Row],[Colunas7]]*(HK36)</f>
        <v>68</v>
      </c>
      <c r="HL54" s="76">
        <f>+Tabela13[[#This Row],[Colunas7]]*(HL36)</f>
        <v>68</v>
      </c>
      <c r="HM54" s="76">
        <f>+Tabela13[[#This Row],[Colunas7]]*(HM36)</f>
        <v>68</v>
      </c>
      <c r="HN54" s="76">
        <f>+Tabela13[[#This Row],[Colunas7]]*(HN36)</f>
        <v>68</v>
      </c>
      <c r="HO54" s="76">
        <f>+Tabela13[[#This Row],[Colunas7]]*(HO36)</f>
        <v>68</v>
      </c>
      <c r="HP54" s="76">
        <f>+Tabela13[[#This Row],[Colunas7]]*(HP36)</f>
        <v>68</v>
      </c>
      <c r="HQ54" s="76">
        <f>+Tabela13[[#This Row],[Colunas7]]*(HQ36)</f>
        <v>68</v>
      </c>
      <c r="HR54" s="76">
        <f>+Tabela13[[#This Row],[Colunas7]]*(HR36)</f>
        <v>68</v>
      </c>
      <c r="HS54" s="76">
        <f>+Tabela13[[#This Row],[Colunas7]]*(HS36)</f>
        <v>68</v>
      </c>
      <c r="HT54" s="76">
        <f>+Tabela13[[#This Row],[Colunas7]]*(HT36)</f>
        <v>68</v>
      </c>
      <c r="HU54" s="76">
        <f>+Tabela13[[#This Row],[Colunas7]]*(HU36)</f>
        <v>68</v>
      </c>
      <c r="HV54" s="76">
        <f>+Tabela13[[#This Row],[Colunas7]]*(HV36)</f>
        <v>68</v>
      </c>
      <c r="HW54" s="76">
        <f>+Tabela13[[#This Row],[Colunas7]]*(HW36)</f>
        <v>68</v>
      </c>
      <c r="HX54" s="76">
        <f>+Tabela13[[#This Row],[Colunas7]]*(HX36)</f>
        <v>68</v>
      </c>
      <c r="HY54" s="76">
        <f>+Tabela13[[#This Row],[Colunas7]]*(HY36)</f>
        <v>68</v>
      </c>
      <c r="HZ54" s="76">
        <f>+Tabela13[[#This Row],[Colunas7]]*(HZ36)</f>
        <v>68</v>
      </c>
      <c r="IA54" s="76">
        <f>+Tabela13[[#This Row],[Colunas7]]*(IA36)</f>
        <v>68</v>
      </c>
      <c r="IB54" s="76">
        <f>+Tabela13[[#This Row],[Colunas7]]*(IB36)</f>
        <v>68</v>
      </c>
      <c r="IC54" s="76">
        <f>+Tabela13[[#This Row],[Colunas7]]*(IC36)</f>
        <v>68</v>
      </c>
      <c r="ID54" s="76">
        <f>+Tabela13[[#This Row],[Colunas7]]*(ID36)</f>
        <v>68</v>
      </c>
      <c r="IE54" s="76">
        <f>+Tabela13[[#This Row],[Colunas7]]*(IE36)</f>
        <v>68</v>
      </c>
      <c r="IF54" s="76">
        <f>+Tabela13[[#This Row],[Colunas7]]*(IF36)</f>
        <v>68</v>
      </c>
      <c r="IG54" s="76">
        <f>+Tabela13[[#This Row],[Colunas7]]*(IG36)</f>
        <v>68</v>
      </c>
      <c r="IH54" s="76">
        <f>+Tabela13[[#This Row],[Colunas7]]*(IH36)</f>
        <v>68</v>
      </c>
      <c r="II54" s="76">
        <f>+Tabela13[[#This Row],[Colunas7]]*(II36)</f>
        <v>68</v>
      </c>
      <c r="IJ54" s="76">
        <f>+Tabela13[[#This Row],[Colunas7]]*(IJ36)</f>
        <v>68</v>
      </c>
      <c r="IK54" s="76">
        <f>+Tabela13[[#This Row],[Colunas7]]*(IK36)</f>
        <v>68</v>
      </c>
      <c r="IL54" s="76">
        <f>+Tabela13[[#This Row],[Colunas7]]*(IL36)</f>
        <v>68</v>
      </c>
    </row>
    <row r="55" spans="1:246" s="34" customFormat="1" x14ac:dyDescent="0.2">
      <c r="A55" s="128"/>
      <c r="B55" s="73" t="s">
        <v>648</v>
      </c>
      <c r="C55" s="126">
        <v>2</v>
      </c>
      <c r="D55" s="126">
        <f>+Tabela13[[#This Row],[Colunas5]]*1.7</f>
        <v>3.4</v>
      </c>
      <c r="E55" s="64">
        <v>2</v>
      </c>
      <c r="F55" s="37"/>
      <c r="G55" s="74">
        <f>+G25</f>
        <v>2</v>
      </c>
      <c r="H55" s="74">
        <f t="shared" ref="H55:BS55" si="242">+H25</f>
        <v>2</v>
      </c>
      <c r="I55" s="74">
        <f t="shared" si="242"/>
        <v>2</v>
      </c>
      <c r="J55" s="74">
        <f t="shared" si="242"/>
        <v>2</v>
      </c>
      <c r="K55" s="74">
        <f t="shared" si="242"/>
        <v>2</v>
      </c>
      <c r="L55" s="74">
        <f t="shared" si="242"/>
        <v>2</v>
      </c>
      <c r="M55" s="74">
        <f t="shared" si="242"/>
        <v>2</v>
      </c>
      <c r="N55" s="74">
        <f t="shared" si="242"/>
        <v>2</v>
      </c>
      <c r="O55" s="74">
        <f t="shared" si="242"/>
        <v>2</v>
      </c>
      <c r="P55" s="74">
        <f t="shared" si="242"/>
        <v>2</v>
      </c>
      <c r="Q55" s="74">
        <f t="shared" si="242"/>
        <v>2</v>
      </c>
      <c r="R55" s="74">
        <f t="shared" si="242"/>
        <v>2</v>
      </c>
      <c r="S55" s="74">
        <f t="shared" si="242"/>
        <v>2</v>
      </c>
      <c r="T55" s="74">
        <f t="shared" si="242"/>
        <v>2</v>
      </c>
      <c r="U55" s="74">
        <f t="shared" si="242"/>
        <v>2</v>
      </c>
      <c r="V55" s="74">
        <f t="shared" si="242"/>
        <v>2</v>
      </c>
      <c r="W55" s="74">
        <f t="shared" si="242"/>
        <v>2</v>
      </c>
      <c r="X55" s="74">
        <f t="shared" si="242"/>
        <v>2</v>
      </c>
      <c r="Y55" s="74">
        <f t="shared" si="242"/>
        <v>2</v>
      </c>
      <c r="Z55" s="74">
        <f t="shared" si="242"/>
        <v>2</v>
      </c>
      <c r="AA55" s="74">
        <f t="shared" si="242"/>
        <v>2</v>
      </c>
      <c r="AB55" s="74">
        <f t="shared" si="242"/>
        <v>2</v>
      </c>
      <c r="AC55" s="74">
        <f t="shared" si="242"/>
        <v>2</v>
      </c>
      <c r="AD55" s="74">
        <f t="shared" si="242"/>
        <v>2</v>
      </c>
      <c r="AE55" s="74">
        <f t="shared" si="242"/>
        <v>2</v>
      </c>
      <c r="AF55" s="74">
        <f t="shared" si="242"/>
        <v>2</v>
      </c>
      <c r="AG55" s="74">
        <f t="shared" si="242"/>
        <v>2</v>
      </c>
      <c r="AH55" s="74">
        <f t="shared" si="242"/>
        <v>2</v>
      </c>
      <c r="AI55" s="74">
        <f t="shared" si="242"/>
        <v>2</v>
      </c>
      <c r="AJ55" s="74">
        <f t="shared" si="242"/>
        <v>2</v>
      </c>
      <c r="AK55" s="74">
        <f t="shared" si="242"/>
        <v>2</v>
      </c>
      <c r="AL55" s="74">
        <f t="shared" si="242"/>
        <v>2</v>
      </c>
      <c r="AM55" s="74">
        <f t="shared" si="242"/>
        <v>2</v>
      </c>
      <c r="AN55" s="74">
        <f t="shared" si="242"/>
        <v>2</v>
      </c>
      <c r="AO55" s="74">
        <f t="shared" si="242"/>
        <v>2</v>
      </c>
      <c r="AP55" s="74">
        <f t="shared" si="242"/>
        <v>2</v>
      </c>
      <c r="AQ55" s="74">
        <f t="shared" si="242"/>
        <v>2</v>
      </c>
      <c r="AR55" s="74">
        <f t="shared" si="242"/>
        <v>2</v>
      </c>
      <c r="AS55" s="74">
        <f t="shared" si="242"/>
        <v>2</v>
      </c>
      <c r="AT55" s="74">
        <f t="shared" si="242"/>
        <v>2</v>
      </c>
      <c r="AU55" s="74">
        <f t="shared" si="242"/>
        <v>2</v>
      </c>
      <c r="AV55" s="74">
        <f t="shared" si="242"/>
        <v>2</v>
      </c>
      <c r="AW55" s="74">
        <f t="shared" si="242"/>
        <v>2</v>
      </c>
      <c r="AX55" s="74">
        <f t="shared" si="242"/>
        <v>2</v>
      </c>
      <c r="AY55" s="74">
        <f t="shared" si="242"/>
        <v>2</v>
      </c>
      <c r="AZ55" s="74">
        <f t="shared" si="242"/>
        <v>2</v>
      </c>
      <c r="BA55" s="74">
        <f t="shared" si="242"/>
        <v>2</v>
      </c>
      <c r="BB55" s="74">
        <f t="shared" si="242"/>
        <v>2</v>
      </c>
      <c r="BC55" s="74">
        <f t="shared" si="242"/>
        <v>2</v>
      </c>
      <c r="BD55" s="74">
        <f t="shared" si="242"/>
        <v>2</v>
      </c>
      <c r="BE55" s="74">
        <f t="shared" si="242"/>
        <v>2</v>
      </c>
      <c r="BF55" s="74">
        <f t="shared" si="242"/>
        <v>2</v>
      </c>
      <c r="BG55" s="74">
        <f t="shared" si="242"/>
        <v>2</v>
      </c>
      <c r="BH55" s="74">
        <f t="shared" si="242"/>
        <v>2</v>
      </c>
      <c r="BI55" s="74">
        <f t="shared" si="242"/>
        <v>2</v>
      </c>
      <c r="BJ55" s="74">
        <f t="shared" si="242"/>
        <v>2</v>
      </c>
      <c r="BK55" s="74">
        <f t="shared" si="242"/>
        <v>2</v>
      </c>
      <c r="BL55" s="74">
        <f t="shared" si="242"/>
        <v>2</v>
      </c>
      <c r="BM55" s="74">
        <f t="shared" si="242"/>
        <v>2</v>
      </c>
      <c r="BN55" s="74">
        <f t="shared" si="242"/>
        <v>2</v>
      </c>
      <c r="BO55" s="74">
        <f t="shared" si="242"/>
        <v>2</v>
      </c>
      <c r="BP55" s="74">
        <f t="shared" si="242"/>
        <v>2</v>
      </c>
      <c r="BQ55" s="74">
        <f t="shared" si="242"/>
        <v>2</v>
      </c>
      <c r="BR55" s="74">
        <f t="shared" si="242"/>
        <v>2</v>
      </c>
      <c r="BS55" s="74">
        <f t="shared" si="242"/>
        <v>2</v>
      </c>
      <c r="BT55" s="74">
        <f t="shared" ref="BT55:EE55" si="243">+BT25</f>
        <v>2</v>
      </c>
      <c r="BU55" s="74">
        <f t="shared" si="243"/>
        <v>2</v>
      </c>
      <c r="BV55" s="74">
        <f t="shared" si="243"/>
        <v>2</v>
      </c>
      <c r="BW55" s="74">
        <f t="shared" si="243"/>
        <v>2</v>
      </c>
      <c r="BX55" s="74">
        <f t="shared" si="243"/>
        <v>2</v>
      </c>
      <c r="BY55" s="74">
        <f t="shared" si="243"/>
        <v>2</v>
      </c>
      <c r="BZ55" s="74">
        <f t="shared" si="243"/>
        <v>2</v>
      </c>
      <c r="CA55" s="74">
        <f t="shared" si="243"/>
        <v>2</v>
      </c>
      <c r="CB55" s="74">
        <f t="shared" si="243"/>
        <v>2</v>
      </c>
      <c r="CC55" s="74">
        <f t="shared" si="243"/>
        <v>2</v>
      </c>
      <c r="CD55" s="74">
        <f t="shared" si="243"/>
        <v>2</v>
      </c>
      <c r="CE55" s="74">
        <f t="shared" si="243"/>
        <v>2</v>
      </c>
      <c r="CF55" s="74">
        <f t="shared" si="243"/>
        <v>2</v>
      </c>
      <c r="CG55" s="74">
        <f t="shared" si="243"/>
        <v>2</v>
      </c>
      <c r="CH55" s="74">
        <f t="shared" si="243"/>
        <v>2</v>
      </c>
      <c r="CI55" s="74">
        <f t="shared" si="243"/>
        <v>2</v>
      </c>
      <c r="CJ55" s="74">
        <f t="shared" si="243"/>
        <v>2</v>
      </c>
      <c r="CK55" s="74">
        <f t="shared" si="243"/>
        <v>2</v>
      </c>
      <c r="CL55" s="74">
        <f t="shared" si="243"/>
        <v>2</v>
      </c>
      <c r="CM55" s="74">
        <f t="shared" si="243"/>
        <v>2</v>
      </c>
      <c r="CN55" s="74">
        <f t="shared" si="243"/>
        <v>2</v>
      </c>
      <c r="CO55" s="74">
        <f t="shared" si="243"/>
        <v>2</v>
      </c>
      <c r="CP55" s="74">
        <f t="shared" si="243"/>
        <v>2</v>
      </c>
      <c r="CQ55" s="74">
        <f t="shared" si="243"/>
        <v>2</v>
      </c>
      <c r="CR55" s="74">
        <f t="shared" si="243"/>
        <v>2</v>
      </c>
      <c r="CS55" s="74">
        <f t="shared" si="243"/>
        <v>2</v>
      </c>
      <c r="CT55" s="74">
        <f t="shared" si="243"/>
        <v>2</v>
      </c>
      <c r="CU55" s="74">
        <f t="shared" si="243"/>
        <v>2</v>
      </c>
      <c r="CV55" s="74">
        <f t="shared" si="243"/>
        <v>2</v>
      </c>
      <c r="CW55" s="74">
        <f t="shared" si="243"/>
        <v>2</v>
      </c>
      <c r="CX55" s="74">
        <f t="shared" si="243"/>
        <v>2</v>
      </c>
      <c r="CY55" s="74">
        <f t="shared" si="243"/>
        <v>2</v>
      </c>
      <c r="CZ55" s="74">
        <f t="shared" si="243"/>
        <v>2</v>
      </c>
      <c r="DA55" s="74">
        <f t="shared" si="243"/>
        <v>2</v>
      </c>
      <c r="DB55" s="74">
        <f t="shared" si="243"/>
        <v>2</v>
      </c>
      <c r="DC55" s="74">
        <f t="shared" si="243"/>
        <v>2</v>
      </c>
      <c r="DD55" s="74">
        <f t="shared" si="243"/>
        <v>2</v>
      </c>
      <c r="DE55" s="74">
        <f t="shared" si="243"/>
        <v>2</v>
      </c>
      <c r="DF55" s="74">
        <f t="shared" si="243"/>
        <v>2</v>
      </c>
      <c r="DG55" s="74">
        <f t="shared" si="243"/>
        <v>2</v>
      </c>
      <c r="DH55" s="74">
        <f t="shared" si="243"/>
        <v>2</v>
      </c>
      <c r="DI55" s="74">
        <f t="shared" si="243"/>
        <v>2</v>
      </c>
      <c r="DJ55" s="74">
        <f t="shared" si="243"/>
        <v>2</v>
      </c>
      <c r="DK55" s="74">
        <f t="shared" si="243"/>
        <v>2</v>
      </c>
      <c r="DL55" s="74">
        <f t="shared" si="243"/>
        <v>2</v>
      </c>
      <c r="DM55" s="74">
        <f t="shared" si="243"/>
        <v>2</v>
      </c>
      <c r="DN55" s="74">
        <f t="shared" si="243"/>
        <v>2</v>
      </c>
      <c r="DO55" s="74">
        <f t="shared" si="243"/>
        <v>2</v>
      </c>
      <c r="DP55" s="74">
        <f t="shared" si="243"/>
        <v>2</v>
      </c>
      <c r="DQ55" s="74">
        <f t="shared" si="243"/>
        <v>2</v>
      </c>
      <c r="DR55" s="74">
        <f t="shared" si="243"/>
        <v>2</v>
      </c>
      <c r="DS55" s="74">
        <f t="shared" si="243"/>
        <v>2</v>
      </c>
      <c r="DT55" s="74">
        <f t="shared" si="243"/>
        <v>2</v>
      </c>
      <c r="DU55" s="74">
        <f t="shared" si="243"/>
        <v>2</v>
      </c>
      <c r="DV55" s="74">
        <f t="shared" si="243"/>
        <v>2</v>
      </c>
      <c r="DW55" s="74">
        <f t="shared" si="243"/>
        <v>2</v>
      </c>
      <c r="DX55" s="74">
        <f t="shared" si="243"/>
        <v>2</v>
      </c>
      <c r="DY55" s="74">
        <f t="shared" si="243"/>
        <v>2</v>
      </c>
      <c r="DZ55" s="74">
        <f t="shared" si="243"/>
        <v>2</v>
      </c>
      <c r="EA55" s="74">
        <f t="shared" si="243"/>
        <v>2</v>
      </c>
      <c r="EB55" s="74">
        <f t="shared" si="243"/>
        <v>2</v>
      </c>
      <c r="EC55" s="74">
        <f t="shared" si="243"/>
        <v>2</v>
      </c>
      <c r="ED55" s="74">
        <f t="shared" si="243"/>
        <v>2</v>
      </c>
      <c r="EE55" s="74">
        <f t="shared" si="243"/>
        <v>2</v>
      </c>
      <c r="EF55" s="74">
        <f t="shared" ref="EF55:GQ55" si="244">+EF25</f>
        <v>2</v>
      </c>
      <c r="EG55" s="74">
        <f t="shared" si="244"/>
        <v>2</v>
      </c>
      <c r="EH55" s="74">
        <f t="shared" si="244"/>
        <v>2</v>
      </c>
      <c r="EI55" s="74">
        <f t="shared" si="244"/>
        <v>2</v>
      </c>
      <c r="EJ55" s="74">
        <f t="shared" si="244"/>
        <v>2</v>
      </c>
      <c r="EK55" s="74">
        <f t="shared" si="244"/>
        <v>2</v>
      </c>
      <c r="EL55" s="74">
        <f t="shared" si="244"/>
        <v>2</v>
      </c>
      <c r="EM55" s="74">
        <f t="shared" si="244"/>
        <v>2</v>
      </c>
      <c r="EN55" s="74">
        <f t="shared" si="244"/>
        <v>2</v>
      </c>
      <c r="EO55" s="74">
        <f t="shared" si="244"/>
        <v>2</v>
      </c>
      <c r="EP55" s="74">
        <f t="shared" si="244"/>
        <v>2</v>
      </c>
      <c r="EQ55" s="74">
        <f t="shared" si="244"/>
        <v>2</v>
      </c>
      <c r="ER55" s="74">
        <f t="shared" si="244"/>
        <v>2</v>
      </c>
      <c r="ES55" s="74">
        <f t="shared" si="244"/>
        <v>2</v>
      </c>
      <c r="ET55" s="74">
        <f t="shared" si="244"/>
        <v>2</v>
      </c>
      <c r="EU55" s="74">
        <f t="shared" si="244"/>
        <v>2</v>
      </c>
      <c r="EV55" s="74">
        <f t="shared" si="244"/>
        <v>2</v>
      </c>
      <c r="EW55" s="74">
        <f t="shared" si="244"/>
        <v>2</v>
      </c>
      <c r="EX55" s="74">
        <f t="shared" si="244"/>
        <v>2</v>
      </c>
      <c r="EY55" s="74">
        <f t="shared" si="244"/>
        <v>2</v>
      </c>
      <c r="EZ55" s="74">
        <f t="shared" si="244"/>
        <v>2</v>
      </c>
      <c r="FA55" s="74">
        <f t="shared" si="244"/>
        <v>2</v>
      </c>
      <c r="FB55" s="74">
        <f t="shared" si="244"/>
        <v>2</v>
      </c>
      <c r="FC55" s="74">
        <f t="shared" si="244"/>
        <v>2</v>
      </c>
      <c r="FD55" s="74">
        <f t="shared" si="244"/>
        <v>2</v>
      </c>
      <c r="FE55" s="74">
        <f t="shared" si="244"/>
        <v>2</v>
      </c>
      <c r="FF55" s="74">
        <f t="shared" si="244"/>
        <v>2</v>
      </c>
      <c r="FG55" s="74">
        <f t="shared" si="244"/>
        <v>2</v>
      </c>
      <c r="FH55" s="74">
        <f t="shared" si="244"/>
        <v>2</v>
      </c>
      <c r="FI55" s="74">
        <f t="shared" si="244"/>
        <v>2</v>
      </c>
      <c r="FJ55" s="74">
        <f t="shared" si="244"/>
        <v>2</v>
      </c>
      <c r="FK55" s="74">
        <f t="shared" si="244"/>
        <v>2</v>
      </c>
      <c r="FL55" s="74">
        <f t="shared" si="244"/>
        <v>2</v>
      </c>
      <c r="FM55" s="74">
        <f t="shared" si="244"/>
        <v>2</v>
      </c>
      <c r="FN55" s="74">
        <f t="shared" si="244"/>
        <v>2</v>
      </c>
      <c r="FO55" s="74">
        <f t="shared" si="244"/>
        <v>2</v>
      </c>
      <c r="FP55" s="74">
        <f t="shared" si="244"/>
        <v>2</v>
      </c>
      <c r="FQ55" s="74">
        <f t="shared" si="244"/>
        <v>2</v>
      </c>
      <c r="FR55" s="74">
        <f t="shared" si="244"/>
        <v>2</v>
      </c>
      <c r="FS55" s="74">
        <f t="shared" si="244"/>
        <v>2</v>
      </c>
      <c r="FT55" s="74">
        <f t="shared" si="244"/>
        <v>2</v>
      </c>
      <c r="FU55" s="74">
        <f t="shared" si="244"/>
        <v>2</v>
      </c>
      <c r="FV55" s="74">
        <f t="shared" si="244"/>
        <v>2</v>
      </c>
      <c r="FW55" s="74">
        <f t="shared" si="244"/>
        <v>2</v>
      </c>
      <c r="FX55" s="74">
        <f t="shared" si="244"/>
        <v>2</v>
      </c>
      <c r="FY55" s="74">
        <f t="shared" si="244"/>
        <v>2</v>
      </c>
      <c r="FZ55" s="74">
        <f t="shared" si="244"/>
        <v>2</v>
      </c>
      <c r="GA55" s="74">
        <f t="shared" si="244"/>
        <v>2</v>
      </c>
      <c r="GB55" s="74">
        <f t="shared" si="244"/>
        <v>2</v>
      </c>
      <c r="GC55" s="74">
        <f t="shared" si="244"/>
        <v>2</v>
      </c>
      <c r="GD55" s="74">
        <f t="shared" si="244"/>
        <v>2</v>
      </c>
      <c r="GE55" s="74">
        <f t="shared" si="244"/>
        <v>2</v>
      </c>
      <c r="GF55" s="74">
        <f t="shared" si="244"/>
        <v>2</v>
      </c>
      <c r="GG55" s="74">
        <f t="shared" si="244"/>
        <v>2</v>
      </c>
      <c r="GH55" s="74">
        <f t="shared" si="244"/>
        <v>2</v>
      </c>
      <c r="GI55" s="74">
        <f t="shared" si="244"/>
        <v>2</v>
      </c>
      <c r="GJ55" s="74">
        <f t="shared" si="244"/>
        <v>2</v>
      </c>
      <c r="GK55" s="74">
        <f t="shared" si="244"/>
        <v>2</v>
      </c>
      <c r="GL55" s="74">
        <f t="shared" si="244"/>
        <v>2</v>
      </c>
      <c r="GM55" s="74">
        <f t="shared" si="244"/>
        <v>2</v>
      </c>
      <c r="GN55" s="74">
        <f t="shared" si="244"/>
        <v>2</v>
      </c>
      <c r="GO55" s="74">
        <f t="shared" si="244"/>
        <v>2</v>
      </c>
      <c r="GP55" s="74">
        <f t="shared" si="244"/>
        <v>2</v>
      </c>
      <c r="GQ55" s="74">
        <f t="shared" si="244"/>
        <v>2</v>
      </c>
      <c r="GR55" s="74">
        <f t="shared" ref="GR55:IL55" si="245">+GR25</f>
        <v>2</v>
      </c>
      <c r="GS55" s="74">
        <f t="shared" si="245"/>
        <v>2</v>
      </c>
      <c r="GT55" s="74">
        <f t="shared" si="245"/>
        <v>2</v>
      </c>
      <c r="GU55" s="74">
        <f t="shared" si="245"/>
        <v>2</v>
      </c>
      <c r="GV55" s="74">
        <f t="shared" si="245"/>
        <v>2</v>
      </c>
      <c r="GW55" s="74">
        <f t="shared" si="245"/>
        <v>2</v>
      </c>
      <c r="GX55" s="74">
        <f t="shared" si="245"/>
        <v>2</v>
      </c>
      <c r="GY55" s="74">
        <f t="shared" si="245"/>
        <v>2</v>
      </c>
      <c r="GZ55" s="74">
        <f t="shared" si="245"/>
        <v>2</v>
      </c>
      <c r="HA55" s="74">
        <f t="shared" si="245"/>
        <v>2</v>
      </c>
      <c r="HB55" s="74">
        <f t="shared" si="245"/>
        <v>2</v>
      </c>
      <c r="HC55" s="74">
        <f t="shared" si="245"/>
        <v>2</v>
      </c>
      <c r="HD55" s="74">
        <f t="shared" si="245"/>
        <v>2</v>
      </c>
      <c r="HE55" s="74">
        <f t="shared" si="245"/>
        <v>2</v>
      </c>
      <c r="HF55" s="74">
        <f t="shared" si="245"/>
        <v>2</v>
      </c>
      <c r="HG55" s="74">
        <f t="shared" si="245"/>
        <v>2</v>
      </c>
      <c r="HH55" s="74">
        <f t="shared" si="245"/>
        <v>2</v>
      </c>
      <c r="HI55" s="74">
        <f t="shared" si="245"/>
        <v>2</v>
      </c>
      <c r="HJ55" s="74">
        <f t="shared" si="245"/>
        <v>2</v>
      </c>
      <c r="HK55" s="74">
        <f t="shared" si="245"/>
        <v>2</v>
      </c>
      <c r="HL55" s="74">
        <f t="shared" si="245"/>
        <v>2</v>
      </c>
      <c r="HM55" s="74">
        <f t="shared" si="245"/>
        <v>2</v>
      </c>
      <c r="HN55" s="74">
        <f t="shared" si="245"/>
        <v>2</v>
      </c>
      <c r="HO55" s="74">
        <f t="shared" si="245"/>
        <v>2</v>
      </c>
      <c r="HP55" s="74">
        <f t="shared" si="245"/>
        <v>2</v>
      </c>
      <c r="HQ55" s="74">
        <f t="shared" si="245"/>
        <v>2</v>
      </c>
      <c r="HR55" s="74">
        <f t="shared" si="245"/>
        <v>2</v>
      </c>
      <c r="HS55" s="74">
        <f t="shared" si="245"/>
        <v>2</v>
      </c>
      <c r="HT55" s="74">
        <f t="shared" si="245"/>
        <v>2</v>
      </c>
      <c r="HU55" s="74">
        <f t="shared" si="245"/>
        <v>2</v>
      </c>
      <c r="HV55" s="74">
        <f t="shared" si="245"/>
        <v>2</v>
      </c>
      <c r="HW55" s="74">
        <f t="shared" si="245"/>
        <v>2</v>
      </c>
      <c r="HX55" s="74">
        <f t="shared" si="245"/>
        <v>2</v>
      </c>
      <c r="HY55" s="74">
        <f t="shared" si="245"/>
        <v>2</v>
      </c>
      <c r="HZ55" s="74">
        <f t="shared" si="245"/>
        <v>2</v>
      </c>
      <c r="IA55" s="74">
        <f t="shared" si="245"/>
        <v>2</v>
      </c>
      <c r="IB55" s="74">
        <f t="shared" si="245"/>
        <v>2</v>
      </c>
      <c r="IC55" s="74">
        <f t="shared" si="245"/>
        <v>2</v>
      </c>
      <c r="ID55" s="74">
        <f t="shared" si="245"/>
        <v>2</v>
      </c>
      <c r="IE55" s="74">
        <f t="shared" si="245"/>
        <v>2</v>
      </c>
      <c r="IF55" s="74">
        <f t="shared" si="245"/>
        <v>2</v>
      </c>
      <c r="IG55" s="74">
        <f t="shared" si="245"/>
        <v>2</v>
      </c>
      <c r="IH55" s="74">
        <f t="shared" si="245"/>
        <v>2</v>
      </c>
      <c r="II55" s="74">
        <f t="shared" si="245"/>
        <v>2</v>
      </c>
      <c r="IJ55" s="74">
        <f t="shared" si="245"/>
        <v>2</v>
      </c>
      <c r="IK55" s="74">
        <f t="shared" si="245"/>
        <v>2</v>
      </c>
      <c r="IL55" s="74">
        <f t="shared" si="245"/>
        <v>2</v>
      </c>
    </row>
    <row r="56" spans="1:246" s="34" customFormat="1" x14ac:dyDescent="0.2">
      <c r="A56" s="128"/>
      <c r="B56" s="75" t="s">
        <v>373</v>
      </c>
      <c r="C56" s="148">
        <v>1.9</v>
      </c>
      <c r="D56" s="148">
        <f>+Tabela13[[#This Row],[Colunas5]]*1.7</f>
        <v>3.23</v>
      </c>
      <c r="E56" s="68">
        <f>+E24+E38</f>
        <v>11</v>
      </c>
      <c r="F56" s="37"/>
      <c r="G56" s="76">
        <f>+Tabela13[[#This Row],[Colunas7]]*(G24+G38)</f>
        <v>35.53</v>
      </c>
      <c r="H56" s="76">
        <f>+Tabela13[[#This Row],[Colunas7]]*(H24+H38)</f>
        <v>35.53</v>
      </c>
      <c r="I56" s="76">
        <f>+Tabela13[[#This Row],[Colunas7]]*(I24+I38)</f>
        <v>35.53</v>
      </c>
      <c r="J56" s="76">
        <f>+Tabela13[[#This Row],[Colunas7]]*(J24+J38)</f>
        <v>38.76</v>
      </c>
      <c r="K56" s="76">
        <f>+Tabela13[[#This Row],[Colunas7]]*(K24+K38)</f>
        <v>38.76</v>
      </c>
      <c r="L56" s="76">
        <f>+Tabela13[[#This Row],[Colunas7]]*(L24+L38)</f>
        <v>38.76</v>
      </c>
      <c r="M56" s="76">
        <f>+Tabela13[[#This Row],[Colunas7]]*(M24+M38)</f>
        <v>38.76</v>
      </c>
      <c r="N56" s="76">
        <f>+Tabela13[[#This Row],[Colunas7]]*(N24+N38)</f>
        <v>38.76</v>
      </c>
      <c r="O56" s="76">
        <f>+Tabela13[[#This Row],[Colunas7]]*(O24+O38)</f>
        <v>38.76</v>
      </c>
      <c r="P56" s="76">
        <f>+Tabela13[[#This Row],[Colunas7]]*(P24+P38)</f>
        <v>38.76</v>
      </c>
      <c r="Q56" s="76">
        <f>+Tabela13[[#This Row],[Colunas7]]*(Q24+Q38)</f>
        <v>38.76</v>
      </c>
      <c r="R56" s="76">
        <f>+Tabela13[[#This Row],[Colunas7]]*(R24+R38)</f>
        <v>38.76</v>
      </c>
      <c r="S56" s="76">
        <f>+Tabela13[[#This Row],[Colunas7]]*(S24+S38)</f>
        <v>38.76</v>
      </c>
      <c r="T56" s="76">
        <f>+Tabela13[[#This Row],[Colunas7]]*(T24+T38)</f>
        <v>38.76</v>
      </c>
      <c r="U56" s="76">
        <f>+Tabela13[[#This Row],[Colunas7]]*(U24+U38)</f>
        <v>38.76</v>
      </c>
      <c r="V56" s="76">
        <f>+Tabela13[[#This Row],[Colunas7]]*(V24+V38)</f>
        <v>38.76</v>
      </c>
      <c r="W56" s="76">
        <f>+Tabela13[[#This Row],[Colunas7]]*(W24+W38)</f>
        <v>38.76</v>
      </c>
      <c r="X56" s="76">
        <f>+Tabela13[[#This Row],[Colunas7]]*(X24+X38)</f>
        <v>38.76</v>
      </c>
      <c r="Y56" s="76">
        <f>+Tabela13[[#This Row],[Colunas7]]*(Y24+Y38)</f>
        <v>38.76</v>
      </c>
      <c r="Z56" s="76">
        <f>+Tabela13[[#This Row],[Colunas7]]*(Z24+Z38)</f>
        <v>38.76</v>
      </c>
      <c r="AA56" s="76">
        <f>+Tabela13[[#This Row],[Colunas7]]*(AA24+AA38)</f>
        <v>38.76</v>
      </c>
      <c r="AB56" s="76">
        <f>+Tabela13[[#This Row],[Colunas7]]*(AB24+AB38)</f>
        <v>38.76</v>
      </c>
      <c r="AC56" s="76">
        <f>+Tabela13[[#This Row],[Colunas7]]*(AC24+AC38)</f>
        <v>38.76</v>
      </c>
      <c r="AD56" s="76">
        <f>+Tabela13[[#This Row],[Colunas7]]*(AD24+AD38)</f>
        <v>38.76</v>
      </c>
      <c r="AE56" s="76">
        <f>+Tabela13[[#This Row],[Colunas7]]*(AE24+AE38)</f>
        <v>38.76</v>
      </c>
      <c r="AF56" s="76">
        <f>+Tabela13[[#This Row],[Colunas7]]*(AF24+AF38)</f>
        <v>38.76</v>
      </c>
      <c r="AG56" s="76">
        <f>+Tabela13[[#This Row],[Colunas7]]*(AG24+AG38)</f>
        <v>38.76</v>
      </c>
      <c r="AH56" s="76">
        <f>+Tabela13[[#This Row],[Colunas7]]*(AH24+AH38)</f>
        <v>38.76</v>
      </c>
      <c r="AI56" s="76">
        <f>+Tabela13[[#This Row],[Colunas7]]*(AI24+AI38)</f>
        <v>38.76</v>
      </c>
      <c r="AJ56" s="76">
        <f>+Tabela13[[#This Row],[Colunas7]]*(AJ24+AJ38)</f>
        <v>38.76</v>
      </c>
      <c r="AK56" s="76">
        <f>+Tabela13[[#This Row],[Colunas7]]*(AK24+AK38)</f>
        <v>38.76</v>
      </c>
      <c r="AL56" s="76">
        <f>+Tabela13[[#This Row],[Colunas7]]*(AL24+AL38)</f>
        <v>38.76</v>
      </c>
      <c r="AM56" s="76">
        <f>+Tabela13[[#This Row],[Colunas7]]*(AM24+AM38)</f>
        <v>38.76</v>
      </c>
      <c r="AN56" s="76">
        <f>+Tabela13[[#This Row],[Colunas7]]*(AN24+AN38)</f>
        <v>38.76</v>
      </c>
      <c r="AO56" s="76">
        <f>+Tabela13[[#This Row],[Colunas7]]*(AO24+AO38)</f>
        <v>38.76</v>
      </c>
      <c r="AP56" s="76">
        <f>+Tabela13[[#This Row],[Colunas7]]*(AP24+AP38)</f>
        <v>38.76</v>
      </c>
      <c r="AQ56" s="76">
        <f>+Tabela13[[#This Row],[Colunas7]]*(AQ24+AQ38)</f>
        <v>38.76</v>
      </c>
      <c r="AR56" s="76">
        <f>+Tabela13[[#This Row],[Colunas7]]*(AR24+AR38)</f>
        <v>38.76</v>
      </c>
      <c r="AS56" s="76">
        <f>+Tabela13[[#This Row],[Colunas7]]*(AS24+AS38)</f>
        <v>38.76</v>
      </c>
      <c r="AT56" s="76">
        <f>+Tabela13[[#This Row],[Colunas7]]*(AT24+AT38)</f>
        <v>38.76</v>
      </c>
      <c r="AU56" s="76">
        <f>+Tabela13[[#This Row],[Colunas7]]*(AU24+AU38)</f>
        <v>38.76</v>
      </c>
      <c r="AV56" s="76">
        <f>+Tabela13[[#This Row],[Colunas7]]*(AV24+AV38)</f>
        <v>38.76</v>
      </c>
      <c r="AW56" s="76">
        <f>+Tabela13[[#This Row],[Colunas7]]*(AW24+AW38)</f>
        <v>38.76</v>
      </c>
      <c r="AX56" s="76">
        <f>+Tabela13[[#This Row],[Colunas7]]*(AX24+AX38)</f>
        <v>38.76</v>
      </c>
      <c r="AY56" s="76">
        <f>+Tabela13[[#This Row],[Colunas7]]*(AY24+AY38)</f>
        <v>38.76</v>
      </c>
      <c r="AZ56" s="76">
        <f>+Tabela13[[#This Row],[Colunas7]]*(AZ24+AZ38)</f>
        <v>38.76</v>
      </c>
      <c r="BA56" s="76">
        <f>+Tabela13[[#This Row],[Colunas7]]*(BA24+BA38)</f>
        <v>38.76</v>
      </c>
      <c r="BB56" s="76">
        <f>+Tabela13[[#This Row],[Colunas7]]*(BB24+BB38)</f>
        <v>38.76</v>
      </c>
      <c r="BC56" s="76">
        <f>+Tabela13[[#This Row],[Colunas7]]*(BC24+BC38)</f>
        <v>38.76</v>
      </c>
      <c r="BD56" s="76">
        <f>+Tabela13[[#This Row],[Colunas7]]*(BD24+BD38)</f>
        <v>38.76</v>
      </c>
      <c r="BE56" s="76">
        <f>+Tabela13[[#This Row],[Colunas7]]*(BE24+BE38)</f>
        <v>38.76</v>
      </c>
      <c r="BF56" s="76">
        <f>+Tabela13[[#This Row],[Colunas7]]*(BF24+BF38)</f>
        <v>38.76</v>
      </c>
      <c r="BG56" s="76">
        <f>+Tabela13[[#This Row],[Colunas7]]*(BG24+BG38)</f>
        <v>38.76</v>
      </c>
      <c r="BH56" s="76">
        <f>+Tabela13[[#This Row],[Colunas7]]*(BH24+BH38)</f>
        <v>38.76</v>
      </c>
      <c r="BI56" s="76">
        <f>+Tabela13[[#This Row],[Colunas7]]*(BI24+BI38)</f>
        <v>38.76</v>
      </c>
      <c r="BJ56" s="76">
        <f>+Tabela13[[#This Row],[Colunas7]]*(BJ24+BJ38)</f>
        <v>38.76</v>
      </c>
      <c r="BK56" s="76">
        <f>+Tabela13[[#This Row],[Colunas7]]*(BK24+BK38)</f>
        <v>38.76</v>
      </c>
      <c r="BL56" s="76">
        <f>+Tabela13[[#This Row],[Colunas7]]*(BL24+BL38)</f>
        <v>38.76</v>
      </c>
      <c r="BM56" s="76">
        <f>+Tabela13[[#This Row],[Colunas7]]*(BM24+BM38)</f>
        <v>38.76</v>
      </c>
      <c r="BN56" s="76">
        <f>+Tabela13[[#This Row],[Colunas7]]*(BN24+BN38)</f>
        <v>38.76</v>
      </c>
      <c r="BO56" s="76">
        <f>+Tabela13[[#This Row],[Colunas7]]*(BO24+BO38)</f>
        <v>38.76</v>
      </c>
      <c r="BP56" s="76">
        <f>+Tabela13[[#This Row],[Colunas7]]*(BP24+BP38)</f>
        <v>38.76</v>
      </c>
      <c r="BQ56" s="76">
        <f>+Tabela13[[#This Row],[Colunas7]]*(BQ24+BQ38)</f>
        <v>38.76</v>
      </c>
      <c r="BR56" s="76">
        <f>+Tabela13[[#This Row],[Colunas7]]*(BR24+BR38)</f>
        <v>38.76</v>
      </c>
      <c r="BS56" s="76">
        <f>+Tabela13[[#This Row],[Colunas7]]*(BS24+BS38)</f>
        <v>38.76</v>
      </c>
      <c r="BT56" s="76">
        <f>+Tabela13[[#This Row],[Colunas7]]*(BT24+BT38)</f>
        <v>38.76</v>
      </c>
      <c r="BU56" s="76">
        <f>+Tabela13[[#This Row],[Colunas7]]*(BU24+BU38)</f>
        <v>38.76</v>
      </c>
      <c r="BV56" s="76">
        <f>+Tabela13[[#This Row],[Colunas7]]*(BV24+BV38)</f>
        <v>38.76</v>
      </c>
      <c r="BW56" s="76">
        <f>+Tabela13[[#This Row],[Colunas7]]*(BW24+BW38)</f>
        <v>38.76</v>
      </c>
      <c r="BX56" s="76">
        <f>+Tabela13[[#This Row],[Colunas7]]*(BX24+BX38)</f>
        <v>38.76</v>
      </c>
      <c r="BY56" s="76">
        <f>+Tabela13[[#This Row],[Colunas7]]*(BY24+BY38)</f>
        <v>38.76</v>
      </c>
      <c r="BZ56" s="76">
        <f>+Tabela13[[#This Row],[Colunas7]]*(BZ24+BZ38)</f>
        <v>38.76</v>
      </c>
      <c r="CA56" s="76">
        <f>+Tabela13[[#This Row],[Colunas7]]*(CA24+CA38)</f>
        <v>38.76</v>
      </c>
      <c r="CB56" s="76">
        <f>+Tabela13[[#This Row],[Colunas7]]*(CB24+CB38)</f>
        <v>38.76</v>
      </c>
      <c r="CC56" s="76">
        <f>+Tabela13[[#This Row],[Colunas7]]*(CC24+CC38)</f>
        <v>38.76</v>
      </c>
      <c r="CD56" s="76">
        <f>+Tabela13[[#This Row],[Colunas7]]*(CD24+CD38)</f>
        <v>38.76</v>
      </c>
      <c r="CE56" s="76">
        <f>+Tabela13[[#This Row],[Colunas7]]*(CE24+CE38)</f>
        <v>38.76</v>
      </c>
      <c r="CF56" s="76">
        <f>+Tabela13[[#This Row],[Colunas7]]*(CF24+CF38)</f>
        <v>38.76</v>
      </c>
      <c r="CG56" s="76">
        <f>+Tabela13[[#This Row],[Colunas7]]*(CG24+CG38)</f>
        <v>38.76</v>
      </c>
      <c r="CH56" s="76">
        <f>+Tabela13[[#This Row],[Colunas7]]*(CH24+CH38)</f>
        <v>38.76</v>
      </c>
      <c r="CI56" s="76">
        <f>+Tabela13[[#This Row],[Colunas7]]*(CI24+CI38)</f>
        <v>38.76</v>
      </c>
      <c r="CJ56" s="76">
        <f>+Tabela13[[#This Row],[Colunas7]]*(CJ24+CJ38)</f>
        <v>38.76</v>
      </c>
      <c r="CK56" s="76">
        <f>+Tabela13[[#This Row],[Colunas7]]*(CK24+CK38)</f>
        <v>38.76</v>
      </c>
      <c r="CL56" s="76">
        <f>+Tabela13[[#This Row],[Colunas7]]*(CL24+CL38)</f>
        <v>38.76</v>
      </c>
      <c r="CM56" s="76">
        <f>+Tabela13[[#This Row],[Colunas7]]*(CM24+CM38)</f>
        <v>38.76</v>
      </c>
      <c r="CN56" s="76">
        <f>+Tabela13[[#This Row],[Colunas7]]*(CN24+CN38)</f>
        <v>38.76</v>
      </c>
      <c r="CO56" s="76">
        <f>+Tabela13[[#This Row],[Colunas7]]*(CO24+CO38)</f>
        <v>38.76</v>
      </c>
      <c r="CP56" s="76">
        <f>+Tabela13[[#This Row],[Colunas7]]*(CP24+CP38)</f>
        <v>38.76</v>
      </c>
      <c r="CQ56" s="76">
        <f>+Tabela13[[#This Row],[Colunas7]]*(CQ24+CQ38)</f>
        <v>38.76</v>
      </c>
      <c r="CR56" s="76">
        <f>+Tabela13[[#This Row],[Colunas7]]*(CR24+CR38)</f>
        <v>38.76</v>
      </c>
      <c r="CS56" s="76">
        <f>+Tabela13[[#This Row],[Colunas7]]*(CS24+CS38)</f>
        <v>38.76</v>
      </c>
      <c r="CT56" s="76">
        <f>+Tabela13[[#This Row],[Colunas7]]*(CT24+CT38)</f>
        <v>38.76</v>
      </c>
      <c r="CU56" s="76">
        <f>+Tabela13[[#This Row],[Colunas7]]*(CU24+CU38)</f>
        <v>38.76</v>
      </c>
      <c r="CV56" s="76">
        <f>+Tabela13[[#This Row],[Colunas7]]*(CV24+CV38)</f>
        <v>38.76</v>
      </c>
      <c r="CW56" s="76">
        <f>+Tabela13[[#This Row],[Colunas7]]*(CW24+CW38)</f>
        <v>38.76</v>
      </c>
      <c r="CX56" s="76">
        <f>+Tabela13[[#This Row],[Colunas7]]*(CX24+CX38)</f>
        <v>38.76</v>
      </c>
      <c r="CY56" s="76">
        <f>+Tabela13[[#This Row],[Colunas7]]*(CY24+CY38)</f>
        <v>38.76</v>
      </c>
      <c r="CZ56" s="76">
        <f>+Tabela13[[#This Row],[Colunas7]]*(CZ24+CZ38)</f>
        <v>38.76</v>
      </c>
      <c r="DA56" s="76">
        <f>+Tabela13[[#This Row],[Colunas7]]*(DA24+DA38)</f>
        <v>38.76</v>
      </c>
      <c r="DB56" s="76">
        <f>+Tabela13[[#This Row],[Colunas7]]*(DB24+DB38)</f>
        <v>38.76</v>
      </c>
      <c r="DC56" s="76">
        <f>+Tabela13[[#This Row],[Colunas7]]*(DC24+DC38)</f>
        <v>38.76</v>
      </c>
      <c r="DD56" s="76">
        <f>+Tabela13[[#This Row],[Colunas7]]*(DD24+DD38)</f>
        <v>38.76</v>
      </c>
      <c r="DE56" s="76">
        <f>+Tabela13[[#This Row],[Colunas7]]*(DE24+DE38)</f>
        <v>38.76</v>
      </c>
      <c r="DF56" s="76">
        <f>+Tabela13[[#This Row],[Colunas7]]*(DF24+DF38)</f>
        <v>38.76</v>
      </c>
      <c r="DG56" s="76">
        <f>+Tabela13[[#This Row],[Colunas7]]*(DG24+DG38)</f>
        <v>38.76</v>
      </c>
      <c r="DH56" s="76">
        <f>+Tabela13[[#This Row],[Colunas7]]*(DH24+DH38)</f>
        <v>38.76</v>
      </c>
      <c r="DI56" s="76">
        <f>+Tabela13[[#This Row],[Colunas7]]*(DI24+DI38)</f>
        <v>38.76</v>
      </c>
      <c r="DJ56" s="76">
        <f>+Tabela13[[#This Row],[Colunas7]]*(DJ24+DJ38)</f>
        <v>38.76</v>
      </c>
      <c r="DK56" s="76">
        <f>+Tabela13[[#This Row],[Colunas7]]*(DK24+DK38)</f>
        <v>38.76</v>
      </c>
      <c r="DL56" s="76">
        <f>+Tabela13[[#This Row],[Colunas7]]*(DL24+DL38)</f>
        <v>38.76</v>
      </c>
      <c r="DM56" s="76">
        <f>+Tabela13[[#This Row],[Colunas7]]*(DM24+DM38)</f>
        <v>38.76</v>
      </c>
      <c r="DN56" s="76">
        <f>+Tabela13[[#This Row],[Colunas7]]*(DN24+DN38)</f>
        <v>38.76</v>
      </c>
      <c r="DO56" s="76">
        <f>+Tabela13[[#This Row],[Colunas7]]*(DO24+DO38)</f>
        <v>38.76</v>
      </c>
      <c r="DP56" s="76">
        <f>+Tabela13[[#This Row],[Colunas7]]*(DP24+DP38)</f>
        <v>38.76</v>
      </c>
      <c r="DQ56" s="76">
        <f>+Tabela13[[#This Row],[Colunas7]]*(DQ24+DQ38)</f>
        <v>38.76</v>
      </c>
      <c r="DR56" s="76">
        <f>+Tabela13[[#This Row],[Colunas7]]*(DR24+DR38)</f>
        <v>38.76</v>
      </c>
      <c r="DS56" s="76">
        <f>+Tabela13[[#This Row],[Colunas7]]*(DS24+DS38)</f>
        <v>38.76</v>
      </c>
      <c r="DT56" s="76">
        <f>+Tabela13[[#This Row],[Colunas7]]*(DT24+DT38)</f>
        <v>38.76</v>
      </c>
      <c r="DU56" s="76">
        <f>+Tabela13[[#This Row],[Colunas7]]*(DU24+DU38)</f>
        <v>38.76</v>
      </c>
      <c r="DV56" s="76">
        <f>+Tabela13[[#This Row],[Colunas7]]*(DV24+DV38)</f>
        <v>38.76</v>
      </c>
      <c r="DW56" s="76">
        <f>+Tabela13[[#This Row],[Colunas7]]*(DW24+DW38)</f>
        <v>38.76</v>
      </c>
      <c r="DX56" s="76">
        <f>+Tabela13[[#This Row],[Colunas7]]*(DX24+DX38)</f>
        <v>38.76</v>
      </c>
      <c r="DY56" s="76">
        <f>+Tabela13[[#This Row],[Colunas7]]*(DY24+DY38)</f>
        <v>38.76</v>
      </c>
      <c r="DZ56" s="76">
        <f>+Tabela13[[#This Row],[Colunas7]]*(DZ24+DZ38)</f>
        <v>38.76</v>
      </c>
      <c r="EA56" s="76">
        <f>+Tabela13[[#This Row],[Colunas7]]*(EA24+EA38)</f>
        <v>38.76</v>
      </c>
      <c r="EB56" s="76">
        <f>+Tabela13[[#This Row],[Colunas7]]*(EB24+EB38)</f>
        <v>38.76</v>
      </c>
      <c r="EC56" s="76">
        <f>+Tabela13[[#This Row],[Colunas7]]*(EC24+EC38)</f>
        <v>38.76</v>
      </c>
      <c r="ED56" s="76">
        <f>+Tabela13[[#This Row],[Colunas7]]*(ED24+ED38)</f>
        <v>38.76</v>
      </c>
      <c r="EE56" s="76">
        <f>+Tabela13[[#This Row],[Colunas7]]*(EE24+EE38)</f>
        <v>38.76</v>
      </c>
      <c r="EF56" s="76">
        <f>+Tabela13[[#This Row],[Colunas7]]*(EF24+EF38)</f>
        <v>38.76</v>
      </c>
      <c r="EG56" s="76">
        <f>+Tabela13[[#This Row],[Colunas7]]*(EG24+EG38)</f>
        <v>38.76</v>
      </c>
      <c r="EH56" s="76">
        <f>+Tabela13[[#This Row],[Colunas7]]*(EH24+EH38)</f>
        <v>38.76</v>
      </c>
      <c r="EI56" s="76">
        <f>+Tabela13[[#This Row],[Colunas7]]*(EI24+EI38)</f>
        <v>38.76</v>
      </c>
      <c r="EJ56" s="76">
        <f>+Tabela13[[#This Row],[Colunas7]]*(EJ24+EJ38)</f>
        <v>38.76</v>
      </c>
      <c r="EK56" s="76">
        <f>+Tabela13[[#This Row],[Colunas7]]*(EK24+EK38)</f>
        <v>38.76</v>
      </c>
      <c r="EL56" s="76">
        <f>+Tabela13[[#This Row],[Colunas7]]*(EL24+EL38)</f>
        <v>38.76</v>
      </c>
      <c r="EM56" s="76">
        <f>+Tabela13[[#This Row],[Colunas7]]*(EM24+EM38)</f>
        <v>38.76</v>
      </c>
      <c r="EN56" s="76">
        <f>+Tabela13[[#This Row],[Colunas7]]*(EN24+EN38)</f>
        <v>38.76</v>
      </c>
      <c r="EO56" s="76">
        <f>+Tabela13[[#This Row],[Colunas7]]*(EO24+EO38)</f>
        <v>38.76</v>
      </c>
      <c r="EP56" s="76">
        <f>+Tabela13[[#This Row],[Colunas7]]*(EP24+EP38)</f>
        <v>38.76</v>
      </c>
      <c r="EQ56" s="76">
        <f>+Tabela13[[#This Row],[Colunas7]]*(EQ24+EQ38)</f>
        <v>38.76</v>
      </c>
      <c r="ER56" s="76">
        <f>+Tabela13[[#This Row],[Colunas7]]*(ER24+ER38)</f>
        <v>38.76</v>
      </c>
      <c r="ES56" s="76">
        <f>+Tabela13[[#This Row],[Colunas7]]*(ES24+ES38)</f>
        <v>38.76</v>
      </c>
      <c r="ET56" s="76">
        <f>+Tabela13[[#This Row],[Colunas7]]*(ET24+ET38)</f>
        <v>38.76</v>
      </c>
      <c r="EU56" s="76">
        <f>+Tabela13[[#This Row],[Colunas7]]*(EU24+EU38)</f>
        <v>38.76</v>
      </c>
      <c r="EV56" s="76">
        <f>+Tabela13[[#This Row],[Colunas7]]*(EV24+EV38)</f>
        <v>38.76</v>
      </c>
      <c r="EW56" s="76">
        <f>+Tabela13[[#This Row],[Colunas7]]*(EW24+EW38)</f>
        <v>38.76</v>
      </c>
      <c r="EX56" s="76">
        <f>+Tabela13[[#This Row],[Colunas7]]*(EX24+EX38)</f>
        <v>38.76</v>
      </c>
      <c r="EY56" s="76">
        <f>+Tabela13[[#This Row],[Colunas7]]*(EY24+EY38)</f>
        <v>38.76</v>
      </c>
      <c r="EZ56" s="76">
        <f>+Tabela13[[#This Row],[Colunas7]]*(EZ24+EZ38)</f>
        <v>38.76</v>
      </c>
      <c r="FA56" s="76">
        <f>+Tabela13[[#This Row],[Colunas7]]*(FA24+FA38)</f>
        <v>38.76</v>
      </c>
      <c r="FB56" s="76">
        <f>+Tabela13[[#This Row],[Colunas7]]*(FB24+FB38)</f>
        <v>38.76</v>
      </c>
      <c r="FC56" s="76">
        <f>+Tabela13[[#This Row],[Colunas7]]*(FC24+FC38)</f>
        <v>38.76</v>
      </c>
      <c r="FD56" s="76">
        <f>+Tabela13[[#This Row],[Colunas7]]*(FD24+FD38)</f>
        <v>38.76</v>
      </c>
      <c r="FE56" s="76">
        <f>+Tabela13[[#This Row],[Colunas7]]*(FE24+FE38)</f>
        <v>38.76</v>
      </c>
      <c r="FF56" s="76">
        <f>+Tabela13[[#This Row],[Colunas7]]*(FF24+FF38)</f>
        <v>38.76</v>
      </c>
      <c r="FG56" s="76">
        <f>+Tabela13[[#This Row],[Colunas7]]*(FG24+FG38)</f>
        <v>38.76</v>
      </c>
      <c r="FH56" s="76">
        <f>+Tabela13[[#This Row],[Colunas7]]*(FH24+FH38)</f>
        <v>38.76</v>
      </c>
      <c r="FI56" s="76">
        <f>+Tabela13[[#This Row],[Colunas7]]*(FI24+FI38)</f>
        <v>38.76</v>
      </c>
      <c r="FJ56" s="76">
        <f>+Tabela13[[#This Row],[Colunas7]]*(FJ24+FJ38)</f>
        <v>38.76</v>
      </c>
      <c r="FK56" s="76">
        <f>+Tabela13[[#This Row],[Colunas7]]*(FK24+FK38)</f>
        <v>38.76</v>
      </c>
      <c r="FL56" s="76">
        <f>+Tabela13[[#This Row],[Colunas7]]*(FL24+FL38)</f>
        <v>38.76</v>
      </c>
      <c r="FM56" s="76">
        <f>+Tabela13[[#This Row],[Colunas7]]*(FM24+FM38)</f>
        <v>38.76</v>
      </c>
      <c r="FN56" s="76">
        <f>+Tabela13[[#This Row],[Colunas7]]*(FN24+FN38)</f>
        <v>38.76</v>
      </c>
      <c r="FO56" s="76">
        <f>+Tabela13[[#This Row],[Colunas7]]*(FO24+FO38)</f>
        <v>38.76</v>
      </c>
      <c r="FP56" s="76">
        <f>+Tabela13[[#This Row],[Colunas7]]*(FP24+FP38)</f>
        <v>38.76</v>
      </c>
      <c r="FQ56" s="76">
        <f>+Tabela13[[#This Row],[Colunas7]]*(FQ24+FQ38)</f>
        <v>38.76</v>
      </c>
      <c r="FR56" s="76">
        <f>+Tabela13[[#This Row],[Colunas7]]*(FR24+FR38)</f>
        <v>38.76</v>
      </c>
      <c r="FS56" s="76">
        <f>+Tabela13[[#This Row],[Colunas7]]*(FS24+FS38)</f>
        <v>38.76</v>
      </c>
      <c r="FT56" s="76">
        <f>+Tabela13[[#This Row],[Colunas7]]*(FT24+FT38)</f>
        <v>38.76</v>
      </c>
      <c r="FU56" s="76">
        <f>+Tabela13[[#This Row],[Colunas7]]*(FU24+FU38)</f>
        <v>38.76</v>
      </c>
      <c r="FV56" s="76">
        <f>+Tabela13[[#This Row],[Colunas7]]*(FV24+FV38)</f>
        <v>38.76</v>
      </c>
      <c r="FW56" s="76">
        <f>+Tabela13[[#This Row],[Colunas7]]*(FW24+FW38)</f>
        <v>38.76</v>
      </c>
      <c r="FX56" s="76">
        <f>+Tabela13[[#This Row],[Colunas7]]*(FX24+FX38)</f>
        <v>38.76</v>
      </c>
      <c r="FY56" s="76">
        <f>+Tabela13[[#This Row],[Colunas7]]*(FY24+FY38)</f>
        <v>38.76</v>
      </c>
      <c r="FZ56" s="76">
        <f>+Tabela13[[#This Row],[Colunas7]]*(FZ24+FZ38)</f>
        <v>38.76</v>
      </c>
      <c r="GA56" s="76">
        <f>+Tabela13[[#This Row],[Colunas7]]*(GA24+GA38)</f>
        <v>38.76</v>
      </c>
      <c r="GB56" s="76">
        <f>+Tabela13[[#This Row],[Colunas7]]*(GB24+GB38)</f>
        <v>38.76</v>
      </c>
      <c r="GC56" s="76">
        <f>+Tabela13[[#This Row],[Colunas7]]*(GC24+GC38)</f>
        <v>38.76</v>
      </c>
      <c r="GD56" s="76">
        <f>+Tabela13[[#This Row],[Colunas7]]*(GD24+GD38)</f>
        <v>38.76</v>
      </c>
      <c r="GE56" s="76">
        <f>+Tabela13[[#This Row],[Colunas7]]*(GE24+GE38)</f>
        <v>38.76</v>
      </c>
      <c r="GF56" s="76">
        <f>+Tabela13[[#This Row],[Colunas7]]*(GF24+GF38)</f>
        <v>38.76</v>
      </c>
      <c r="GG56" s="76">
        <f>+Tabela13[[#This Row],[Colunas7]]*(GG24+GG38)</f>
        <v>38.76</v>
      </c>
      <c r="GH56" s="76">
        <f>+Tabela13[[#This Row],[Colunas7]]*(GH24+GH38)</f>
        <v>38.76</v>
      </c>
      <c r="GI56" s="76">
        <f>+Tabela13[[#This Row],[Colunas7]]*(GI24+GI38)</f>
        <v>38.76</v>
      </c>
      <c r="GJ56" s="76">
        <f>+Tabela13[[#This Row],[Colunas7]]*(GJ24+GJ38)</f>
        <v>38.76</v>
      </c>
      <c r="GK56" s="76">
        <f>+Tabela13[[#This Row],[Colunas7]]*(GK24+GK38)</f>
        <v>38.76</v>
      </c>
      <c r="GL56" s="76">
        <f>+Tabela13[[#This Row],[Colunas7]]*(GL24+GL38)</f>
        <v>38.76</v>
      </c>
      <c r="GM56" s="76">
        <f>+Tabela13[[#This Row],[Colunas7]]*(GM24+GM38)</f>
        <v>38.76</v>
      </c>
      <c r="GN56" s="76">
        <f>+Tabela13[[#This Row],[Colunas7]]*(GN24+GN38)</f>
        <v>38.76</v>
      </c>
      <c r="GO56" s="76">
        <f>+Tabela13[[#This Row],[Colunas7]]*(GO24+GO38)</f>
        <v>38.76</v>
      </c>
      <c r="GP56" s="76">
        <f>+Tabela13[[#This Row],[Colunas7]]*(GP24+GP38)</f>
        <v>38.76</v>
      </c>
      <c r="GQ56" s="76">
        <f>+Tabela13[[#This Row],[Colunas7]]*(GQ24+GQ38)</f>
        <v>38.76</v>
      </c>
      <c r="GR56" s="76">
        <f>+Tabela13[[#This Row],[Colunas7]]*(GR24+GR38)</f>
        <v>38.76</v>
      </c>
      <c r="GS56" s="76">
        <f>+Tabela13[[#This Row],[Colunas7]]*(GS24+GS38)</f>
        <v>38.76</v>
      </c>
      <c r="GT56" s="76">
        <f>+Tabela13[[#This Row],[Colunas7]]*(GT24+GT38)</f>
        <v>38.76</v>
      </c>
      <c r="GU56" s="76">
        <f>+Tabela13[[#This Row],[Colunas7]]*(GU24+GU38)</f>
        <v>38.76</v>
      </c>
      <c r="GV56" s="76">
        <f>+Tabela13[[#This Row],[Colunas7]]*(GV24+GV38)</f>
        <v>38.76</v>
      </c>
      <c r="GW56" s="76">
        <f>+Tabela13[[#This Row],[Colunas7]]*(GW24+GW38)</f>
        <v>38.76</v>
      </c>
      <c r="GX56" s="76">
        <f>+Tabela13[[#This Row],[Colunas7]]*(GX24+GX38)</f>
        <v>38.76</v>
      </c>
      <c r="GY56" s="76">
        <f>+Tabela13[[#This Row],[Colunas7]]*(GY24+GY38)</f>
        <v>38.76</v>
      </c>
      <c r="GZ56" s="76">
        <f>+Tabela13[[#This Row],[Colunas7]]*(GZ24+GZ38)</f>
        <v>38.76</v>
      </c>
      <c r="HA56" s="76">
        <f>+Tabela13[[#This Row],[Colunas7]]*(HA24+HA38)</f>
        <v>38.76</v>
      </c>
      <c r="HB56" s="76">
        <f>+Tabela13[[#This Row],[Colunas7]]*(HB24+HB38)</f>
        <v>38.76</v>
      </c>
      <c r="HC56" s="76">
        <f>+Tabela13[[#This Row],[Colunas7]]*(HC24+HC38)</f>
        <v>38.76</v>
      </c>
      <c r="HD56" s="76">
        <f>+Tabela13[[#This Row],[Colunas7]]*(HD24+HD38)</f>
        <v>38.76</v>
      </c>
      <c r="HE56" s="76">
        <f>+Tabela13[[#This Row],[Colunas7]]*(HE24+HE38)</f>
        <v>38.76</v>
      </c>
      <c r="HF56" s="76">
        <f>+Tabela13[[#This Row],[Colunas7]]*(HF24+HF38)</f>
        <v>38.76</v>
      </c>
      <c r="HG56" s="76">
        <f>+Tabela13[[#This Row],[Colunas7]]*(HG24+HG38)</f>
        <v>38.76</v>
      </c>
      <c r="HH56" s="76">
        <f>+Tabela13[[#This Row],[Colunas7]]*(HH24+HH38)</f>
        <v>38.76</v>
      </c>
      <c r="HI56" s="76">
        <f>+Tabela13[[#This Row],[Colunas7]]*(HI24+HI38)</f>
        <v>38.76</v>
      </c>
      <c r="HJ56" s="76">
        <f>+Tabela13[[#This Row],[Colunas7]]*(HJ24+HJ38)</f>
        <v>38.76</v>
      </c>
      <c r="HK56" s="76">
        <f>+Tabela13[[#This Row],[Colunas7]]*(HK24+HK38)</f>
        <v>38.76</v>
      </c>
      <c r="HL56" s="76">
        <f>+Tabela13[[#This Row],[Colunas7]]*(HL24+HL38)</f>
        <v>38.76</v>
      </c>
      <c r="HM56" s="76">
        <f>+Tabela13[[#This Row],[Colunas7]]*(HM24+HM38)</f>
        <v>38.76</v>
      </c>
      <c r="HN56" s="76">
        <f>+Tabela13[[#This Row],[Colunas7]]*(HN24+HN38)</f>
        <v>38.76</v>
      </c>
      <c r="HO56" s="76">
        <f>+Tabela13[[#This Row],[Colunas7]]*(HO24+HO38)</f>
        <v>38.76</v>
      </c>
      <c r="HP56" s="76">
        <f>+Tabela13[[#This Row],[Colunas7]]*(HP24+HP38)</f>
        <v>38.76</v>
      </c>
      <c r="HQ56" s="76">
        <f>+Tabela13[[#This Row],[Colunas7]]*(HQ24+HQ38)</f>
        <v>38.76</v>
      </c>
      <c r="HR56" s="76">
        <f>+Tabela13[[#This Row],[Colunas7]]*(HR24+HR38)</f>
        <v>38.76</v>
      </c>
      <c r="HS56" s="76">
        <f>+Tabela13[[#This Row],[Colunas7]]*(HS24+HS38)</f>
        <v>38.76</v>
      </c>
      <c r="HT56" s="76">
        <f>+Tabela13[[#This Row],[Colunas7]]*(HT24+HT38)</f>
        <v>38.76</v>
      </c>
      <c r="HU56" s="76">
        <f>+Tabela13[[#This Row],[Colunas7]]*(HU24+HU38)</f>
        <v>38.76</v>
      </c>
      <c r="HV56" s="76">
        <f>+Tabela13[[#This Row],[Colunas7]]*(HV24+HV38)</f>
        <v>38.76</v>
      </c>
      <c r="HW56" s="76">
        <f>+Tabela13[[#This Row],[Colunas7]]*(HW24+HW38)</f>
        <v>38.76</v>
      </c>
      <c r="HX56" s="76">
        <f>+Tabela13[[#This Row],[Colunas7]]*(HX24+HX38)</f>
        <v>38.76</v>
      </c>
      <c r="HY56" s="76">
        <f>+Tabela13[[#This Row],[Colunas7]]*(HY24+HY38)</f>
        <v>38.76</v>
      </c>
      <c r="HZ56" s="76">
        <f>+Tabela13[[#This Row],[Colunas7]]*(HZ24+HZ38)</f>
        <v>38.76</v>
      </c>
      <c r="IA56" s="76">
        <f>+Tabela13[[#This Row],[Colunas7]]*(IA24+IA38)</f>
        <v>38.76</v>
      </c>
      <c r="IB56" s="76">
        <f>+Tabela13[[#This Row],[Colunas7]]*(IB24+IB38)</f>
        <v>38.76</v>
      </c>
      <c r="IC56" s="76">
        <f>+Tabela13[[#This Row],[Colunas7]]*(IC24+IC38)</f>
        <v>38.76</v>
      </c>
      <c r="ID56" s="76">
        <f>+Tabela13[[#This Row],[Colunas7]]*(ID24+ID38)</f>
        <v>38.76</v>
      </c>
      <c r="IE56" s="76">
        <f>+Tabela13[[#This Row],[Colunas7]]*(IE24+IE38)</f>
        <v>38.76</v>
      </c>
      <c r="IF56" s="76">
        <f>+Tabela13[[#This Row],[Colunas7]]*(IF24+IF38)</f>
        <v>38.76</v>
      </c>
      <c r="IG56" s="76">
        <f>+Tabela13[[#This Row],[Colunas7]]*(IG24+IG38)</f>
        <v>38.76</v>
      </c>
      <c r="IH56" s="76">
        <f>+Tabela13[[#This Row],[Colunas7]]*(IH24+IH38)</f>
        <v>38.76</v>
      </c>
      <c r="II56" s="76">
        <f>+Tabela13[[#This Row],[Colunas7]]*(II24+II38)</f>
        <v>38.76</v>
      </c>
      <c r="IJ56" s="76">
        <f>+Tabela13[[#This Row],[Colunas7]]*(IJ24+IJ38)</f>
        <v>38.76</v>
      </c>
      <c r="IK56" s="76">
        <f>+Tabela13[[#This Row],[Colunas7]]*(IK24+IK38)</f>
        <v>38.76</v>
      </c>
      <c r="IL56" s="76">
        <f>+Tabela13[[#This Row],[Colunas7]]*(IL24+IL38)</f>
        <v>38.76</v>
      </c>
    </row>
    <row r="57" spans="1:246" s="34" customFormat="1" x14ac:dyDescent="0.2">
      <c r="A57" s="128"/>
      <c r="B57" s="73" t="s">
        <v>391</v>
      </c>
      <c r="C57" s="126">
        <v>1.75</v>
      </c>
      <c r="D57" s="126">
        <f>+Tabela13[[#This Row],[Colunas5]]*1.7</f>
        <v>2.9750000000000001</v>
      </c>
      <c r="E57" s="64">
        <f>+E37</f>
        <v>5</v>
      </c>
      <c r="F57" s="37"/>
      <c r="G57" s="74">
        <f>+Tabela13[[#This Row],[Colunas7]]*(G37)</f>
        <v>14.875</v>
      </c>
      <c r="H57" s="74">
        <f>+Tabela13[[#This Row],[Colunas7]]*(H37)</f>
        <v>14.875</v>
      </c>
      <c r="I57" s="74">
        <f>+Tabela13[[#This Row],[Colunas7]]*(I37)</f>
        <v>14.875</v>
      </c>
      <c r="J57" s="74">
        <f>+Tabela13[[#This Row],[Colunas7]]*(J37)</f>
        <v>14.875</v>
      </c>
      <c r="K57" s="74">
        <f>+Tabela13[[#This Row],[Colunas7]]*(K37)</f>
        <v>14.875</v>
      </c>
      <c r="L57" s="74">
        <f>+Tabela13[[#This Row],[Colunas7]]*(L37)</f>
        <v>14.875</v>
      </c>
      <c r="M57" s="74">
        <f>+Tabela13[[#This Row],[Colunas7]]*(M37)</f>
        <v>17.850000000000001</v>
      </c>
      <c r="N57" s="74">
        <f>+Tabela13[[#This Row],[Colunas7]]*(N37)</f>
        <v>17.850000000000001</v>
      </c>
      <c r="O57" s="74">
        <f>+Tabela13[[#This Row],[Colunas7]]*(O37)</f>
        <v>17.850000000000001</v>
      </c>
      <c r="P57" s="74">
        <f>+Tabela13[[#This Row],[Colunas7]]*(P37)</f>
        <v>17.850000000000001</v>
      </c>
      <c r="Q57" s="74">
        <f>+Tabela13[[#This Row],[Colunas7]]*(Q37)</f>
        <v>17.850000000000001</v>
      </c>
      <c r="R57" s="74">
        <f>+Tabela13[[#This Row],[Colunas7]]*(R37)</f>
        <v>17.850000000000001</v>
      </c>
      <c r="S57" s="74">
        <f>+Tabela13[[#This Row],[Colunas7]]*(S37)</f>
        <v>17.850000000000001</v>
      </c>
      <c r="T57" s="74">
        <f>+Tabela13[[#This Row],[Colunas7]]*(T37)</f>
        <v>17.850000000000001</v>
      </c>
      <c r="U57" s="74">
        <f>+Tabela13[[#This Row],[Colunas7]]*(U37)</f>
        <v>17.850000000000001</v>
      </c>
      <c r="V57" s="74">
        <f>+Tabela13[[#This Row],[Colunas7]]*(V37)</f>
        <v>17.850000000000001</v>
      </c>
      <c r="W57" s="74">
        <f>+Tabela13[[#This Row],[Colunas7]]*(W37)</f>
        <v>17.850000000000001</v>
      </c>
      <c r="X57" s="74">
        <f>+Tabela13[[#This Row],[Colunas7]]*(X37)</f>
        <v>17.850000000000001</v>
      </c>
      <c r="Y57" s="74">
        <f>+Tabela13[[#This Row],[Colunas7]]*(Y37)</f>
        <v>17.850000000000001</v>
      </c>
      <c r="Z57" s="74">
        <f>+Tabela13[[#This Row],[Colunas7]]*(Z37)</f>
        <v>17.850000000000001</v>
      </c>
      <c r="AA57" s="74">
        <f>+Tabela13[[#This Row],[Colunas7]]*(AA37)</f>
        <v>17.850000000000001</v>
      </c>
      <c r="AB57" s="74">
        <f>+Tabela13[[#This Row],[Colunas7]]*(AB37)</f>
        <v>17.850000000000001</v>
      </c>
      <c r="AC57" s="74">
        <f>+Tabela13[[#This Row],[Colunas7]]*(AC37)</f>
        <v>17.850000000000001</v>
      </c>
      <c r="AD57" s="74">
        <f>+Tabela13[[#This Row],[Colunas7]]*(AD37)</f>
        <v>17.850000000000001</v>
      </c>
      <c r="AE57" s="74">
        <f>+Tabela13[[#This Row],[Colunas7]]*(AE37)</f>
        <v>17.850000000000001</v>
      </c>
      <c r="AF57" s="74">
        <f>+Tabela13[[#This Row],[Colunas7]]*(AF37)</f>
        <v>17.850000000000001</v>
      </c>
      <c r="AG57" s="74">
        <f>+Tabela13[[#This Row],[Colunas7]]*(AG37)</f>
        <v>17.850000000000001</v>
      </c>
      <c r="AH57" s="74">
        <f>+Tabela13[[#This Row],[Colunas7]]*(AH37)</f>
        <v>17.850000000000001</v>
      </c>
      <c r="AI57" s="74">
        <f>+Tabela13[[#This Row],[Colunas7]]*(AI37)</f>
        <v>17.850000000000001</v>
      </c>
      <c r="AJ57" s="74">
        <f>+Tabela13[[#This Row],[Colunas7]]*(AJ37)</f>
        <v>17.850000000000001</v>
      </c>
      <c r="AK57" s="74">
        <f>+Tabela13[[#This Row],[Colunas7]]*(AK37)</f>
        <v>17.850000000000001</v>
      </c>
      <c r="AL57" s="74">
        <f>+Tabela13[[#This Row],[Colunas7]]*(AL37)</f>
        <v>17.850000000000001</v>
      </c>
      <c r="AM57" s="74">
        <f>+Tabela13[[#This Row],[Colunas7]]*(AM37)</f>
        <v>17.850000000000001</v>
      </c>
      <c r="AN57" s="74">
        <f>+Tabela13[[#This Row],[Colunas7]]*(AN37)</f>
        <v>17.850000000000001</v>
      </c>
      <c r="AO57" s="74">
        <f>+Tabela13[[#This Row],[Colunas7]]*(AO37)</f>
        <v>17.850000000000001</v>
      </c>
      <c r="AP57" s="74">
        <f>+Tabela13[[#This Row],[Colunas7]]*(AP37)</f>
        <v>17.850000000000001</v>
      </c>
      <c r="AQ57" s="74">
        <f>+Tabela13[[#This Row],[Colunas7]]*(AQ37)</f>
        <v>17.850000000000001</v>
      </c>
      <c r="AR57" s="74">
        <f>+Tabela13[[#This Row],[Colunas7]]*(AR37)</f>
        <v>17.850000000000001</v>
      </c>
      <c r="AS57" s="74">
        <f>+Tabela13[[#This Row],[Colunas7]]*(AS37)</f>
        <v>17.850000000000001</v>
      </c>
      <c r="AT57" s="74">
        <f>+Tabela13[[#This Row],[Colunas7]]*(AT37)</f>
        <v>20.824999999999999</v>
      </c>
      <c r="AU57" s="74">
        <f>+Tabela13[[#This Row],[Colunas7]]*(AU37)</f>
        <v>20.824999999999999</v>
      </c>
      <c r="AV57" s="74">
        <f>+Tabela13[[#This Row],[Colunas7]]*(AV37)</f>
        <v>20.824999999999999</v>
      </c>
      <c r="AW57" s="74">
        <f>+Tabela13[[#This Row],[Colunas7]]*(AW37)</f>
        <v>20.824999999999999</v>
      </c>
      <c r="AX57" s="74">
        <f>+Tabela13[[#This Row],[Colunas7]]*(AX37)</f>
        <v>20.824999999999999</v>
      </c>
      <c r="AY57" s="74">
        <f>+Tabela13[[#This Row],[Colunas7]]*(AY37)</f>
        <v>20.824999999999999</v>
      </c>
      <c r="AZ57" s="74">
        <f>+Tabela13[[#This Row],[Colunas7]]*(AZ37)</f>
        <v>20.824999999999999</v>
      </c>
      <c r="BA57" s="74">
        <f>+Tabela13[[#This Row],[Colunas7]]*(BA37)</f>
        <v>20.824999999999999</v>
      </c>
      <c r="BB57" s="74">
        <f>+Tabela13[[#This Row],[Colunas7]]*(BB37)</f>
        <v>20.824999999999999</v>
      </c>
      <c r="BC57" s="74">
        <f>+Tabela13[[#This Row],[Colunas7]]*(BC37)</f>
        <v>20.824999999999999</v>
      </c>
      <c r="BD57" s="74">
        <f>+Tabela13[[#This Row],[Colunas7]]*(BD37)</f>
        <v>20.824999999999999</v>
      </c>
      <c r="BE57" s="74">
        <f>+Tabela13[[#This Row],[Colunas7]]*(BE37)</f>
        <v>20.824999999999999</v>
      </c>
      <c r="BF57" s="74">
        <f>+Tabela13[[#This Row],[Colunas7]]*(BF37)</f>
        <v>20.824999999999999</v>
      </c>
      <c r="BG57" s="74">
        <f>+Tabela13[[#This Row],[Colunas7]]*(BG37)</f>
        <v>20.824999999999999</v>
      </c>
      <c r="BH57" s="74">
        <f>+Tabela13[[#This Row],[Colunas7]]*(BH37)</f>
        <v>20.824999999999999</v>
      </c>
      <c r="BI57" s="74">
        <f>+Tabela13[[#This Row],[Colunas7]]*(BI37)</f>
        <v>20.824999999999999</v>
      </c>
      <c r="BJ57" s="74">
        <f>+Tabela13[[#This Row],[Colunas7]]*(BJ37)</f>
        <v>20.824999999999999</v>
      </c>
      <c r="BK57" s="74">
        <f>+Tabela13[[#This Row],[Colunas7]]*(BK37)</f>
        <v>20.824999999999999</v>
      </c>
      <c r="BL57" s="74">
        <f>+Tabela13[[#This Row],[Colunas7]]*(BL37)</f>
        <v>20.824999999999999</v>
      </c>
      <c r="BM57" s="74">
        <f>+Tabela13[[#This Row],[Colunas7]]*(BM37)</f>
        <v>20.824999999999999</v>
      </c>
      <c r="BN57" s="74">
        <f>+Tabela13[[#This Row],[Colunas7]]*(BN37)</f>
        <v>20.824999999999999</v>
      </c>
      <c r="BO57" s="74">
        <f>+Tabela13[[#This Row],[Colunas7]]*(BO37)</f>
        <v>20.824999999999999</v>
      </c>
      <c r="BP57" s="74">
        <f>+Tabela13[[#This Row],[Colunas7]]*(BP37)</f>
        <v>20.824999999999999</v>
      </c>
      <c r="BQ57" s="74">
        <f>+Tabela13[[#This Row],[Colunas7]]*(BQ37)</f>
        <v>20.824999999999999</v>
      </c>
      <c r="BR57" s="74">
        <f>+Tabela13[[#This Row],[Colunas7]]*(BR37)</f>
        <v>20.824999999999999</v>
      </c>
      <c r="BS57" s="74">
        <f>+Tabela13[[#This Row],[Colunas7]]*(BS37)</f>
        <v>20.824999999999999</v>
      </c>
      <c r="BT57" s="74">
        <f>+Tabela13[[#This Row],[Colunas7]]*(BT37)</f>
        <v>20.824999999999999</v>
      </c>
      <c r="BU57" s="74">
        <f>+Tabela13[[#This Row],[Colunas7]]*(BU37)</f>
        <v>20.824999999999999</v>
      </c>
      <c r="BV57" s="74">
        <f>+Tabela13[[#This Row],[Colunas7]]*(BV37)</f>
        <v>20.824999999999999</v>
      </c>
      <c r="BW57" s="74">
        <f>+Tabela13[[#This Row],[Colunas7]]*(BW37)</f>
        <v>20.824999999999999</v>
      </c>
      <c r="BX57" s="74">
        <f>+Tabela13[[#This Row],[Colunas7]]*(BX37)</f>
        <v>20.824999999999999</v>
      </c>
      <c r="BY57" s="74">
        <f>+Tabela13[[#This Row],[Colunas7]]*(BY37)</f>
        <v>20.824999999999999</v>
      </c>
      <c r="BZ57" s="74">
        <f>+Tabela13[[#This Row],[Colunas7]]*(BZ37)</f>
        <v>20.824999999999999</v>
      </c>
      <c r="CA57" s="74">
        <f>+Tabela13[[#This Row],[Colunas7]]*(CA37)</f>
        <v>20.824999999999999</v>
      </c>
      <c r="CB57" s="74">
        <f>+Tabela13[[#This Row],[Colunas7]]*(CB37)</f>
        <v>20.824999999999999</v>
      </c>
      <c r="CC57" s="74">
        <f>+Tabela13[[#This Row],[Colunas7]]*(CC37)</f>
        <v>20.824999999999999</v>
      </c>
      <c r="CD57" s="74">
        <f>+Tabela13[[#This Row],[Colunas7]]*(CD37)</f>
        <v>20.824999999999999</v>
      </c>
      <c r="CE57" s="74">
        <f>+Tabela13[[#This Row],[Colunas7]]*(CE37)</f>
        <v>20.824999999999999</v>
      </c>
      <c r="CF57" s="74">
        <f>+Tabela13[[#This Row],[Colunas7]]*(CF37)</f>
        <v>20.824999999999999</v>
      </c>
      <c r="CG57" s="74">
        <f>+Tabela13[[#This Row],[Colunas7]]*(CG37)</f>
        <v>20.824999999999999</v>
      </c>
      <c r="CH57" s="74">
        <f>+Tabela13[[#This Row],[Colunas7]]*(CH37)</f>
        <v>20.824999999999999</v>
      </c>
      <c r="CI57" s="74">
        <f>+Tabela13[[#This Row],[Colunas7]]*(CI37)</f>
        <v>20.824999999999999</v>
      </c>
      <c r="CJ57" s="74">
        <f>+Tabela13[[#This Row],[Colunas7]]*(CJ37)</f>
        <v>20.824999999999999</v>
      </c>
      <c r="CK57" s="74">
        <f>+Tabela13[[#This Row],[Colunas7]]*(CK37)</f>
        <v>20.824999999999999</v>
      </c>
      <c r="CL57" s="74">
        <f>+Tabela13[[#This Row],[Colunas7]]*(CL37)</f>
        <v>20.824999999999999</v>
      </c>
      <c r="CM57" s="74">
        <f>+Tabela13[[#This Row],[Colunas7]]*(CM37)</f>
        <v>20.824999999999999</v>
      </c>
      <c r="CN57" s="74">
        <f>+Tabela13[[#This Row],[Colunas7]]*(CN37)</f>
        <v>20.824999999999999</v>
      </c>
      <c r="CO57" s="74">
        <f>+Tabela13[[#This Row],[Colunas7]]*(CO37)</f>
        <v>20.824999999999999</v>
      </c>
      <c r="CP57" s="74">
        <f>+Tabela13[[#This Row],[Colunas7]]*(CP37)</f>
        <v>20.824999999999999</v>
      </c>
      <c r="CQ57" s="74">
        <f>+Tabela13[[#This Row],[Colunas7]]*(CQ37)</f>
        <v>20.824999999999999</v>
      </c>
      <c r="CR57" s="74">
        <f>+Tabela13[[#This Row],[Colunas7]]*(CR37)</f>
        <v>20.824999999999999</v>
      </c>
      <c r="CS57" s="74">
        <f>+Tabela13[[#This Row],[Colunas7]]*(CS37)</f>
        <v>20.824999999999999</v>
      </c>
      <c r="CT57" s="74">
        <f>+Tabela13[[#This Row],[Colunas7]]*(CT37)</f>
        <v>20.824999999999999</v>
      </c>
      <c r="CU57" s="74">
        <f>+Tabela13[[#This Row],[Colunas7]]*(CU37)</f>
        <v>20.824999999999999</v>
      </c>
      <c r="CV57" s="74">
        <f>+Tabela13[[#This Row],[Colunas7]]*(CV37)</f>
        <v>20.824999999999999</v>
      </c>
      <c r="CW57" s="74">
        <f>+Tabela13[[#This Row],[Colunas7]]*(CW37)</f>
        <v>20.824999999999999</v>
      </c>
      <c r="CX57" s="74">
        <f>+Tabela13[[#This Row],[Colunas7]]*(CX37)</f>
        <v>20.824999999999999</v>
      </c>
      <c r="CY57" s="74">
        <f>+Tabela13[[#This Row],[Colunas7]]*(CY37)</f>
        <v>20.824999999999999</v>
      </c>
      <c r="CZ57" s="74">
        <f>+Tabela13[[#This Row],[Colunas7]]*(CZ37)</f>
        <v>20.824999999999999</v>
      </c>
      <c r="DA57" s="74">
        <f>+Tabela13[[#This Row],[Colunas7]]*(DA37)</f>
        <v>20.824999999999999</v>
      </c>
      <c r="DB57" s="74">
        <f>+Tabela13[[#This Row],[Colunas7]]*(DB37)</f>
        <v>20.824999999999999</v>
      </c>
      <c r="DC57" s="74">
        <f>+Tabela13[[#This Row],[Colunas7]]*(DC37)</f>
        <v>20.824999999999999</v>
      </c>
      <c r="DD57" s="74">
        <f>+Tabela13[[#This Row],[Colunas7]]*(DD37)</f>
        <v>20.824999999999999</v>
      </c>
      <c r="DE57" s="74">
        <f>+Tabela13[[#This Row],[Colunas7]]*(DE37)</f>
        <v>20.824999999999999</v>
      </c>
      <c r="DF57" s="74">
        <f>+Tabela13[[#This Row],[Colunas7]]*(DF37)</f>
        <v>20.824999999999999</v>
      </c>
      <c r="DG57" s="74">
        <f>+Tabela13[[#This Row],[Colunas7]]*(DG37)</f>
        <v>20.824999999999999</v>
      </c>
      <c r="DH57" s="74">
        <f>+Tabela13[[#This Row],[Colunas7]]*(DH37)</f>
        <v>20.824999999999999</v>
      </c>
      <c r="DI57" s="74">
        <f>+Tabela13[[#This Row],[Colunas7]]*(DI37)</f>
        <v>20.824999999999999</v>
      </c>
      <c r="DJ57" s="74">
        <f>+Tabela13[[#This Row],[Colunas7]]*(DJ37)</f>
        <v>20.824999999999999</v>
      </c>
      <c r="DK57" s="74">
        <f>+Tabela13[[#This Row],[Colunas7]]*(DK37)</f>
        <v>20.824999999999999</v>
      </c>
      <c r="DL57" s="74">
        <f>+Tabela13[[#This Row],[Colunas7]]*(DL37)</f>
        <v>20.824999999999999</v>
      </c>
      <c r="DM57" s="74">
        <f>+Tabela13[[#This Row],[Colunas7]]*(DM37)</f>
        <v>20.824999999999999</v>
      </c>
      <c r="DN57" s="74">
        <f>+Tabela13[[#This Row],[Colunas7]]*(DN37)</f>
        <v>20.824999999999999</v>
      </c>
      <c r="DO57" s="74">
        <f>+Tabela13[[#This Row],[Colunas7]]*(DO37)</f>
        <v>20.824999999999999</v>
      </c>
      <c r="DP57" s="74">
        <f>+Tabela13[[#This Row],[Colunas7]]*(DP37)</f>
        <v>20.824999999999999</v>
      </c>
      <c r="DQ57" s="74">
        <f>+Tabela13[[#This Row],[Colunas7]]*(DQ37)</f>
        <v>20.824999999999999</v>
      </c>
      <c r="DR57" s="74">
        <f>+Tabela13[[#This Row],[Colunas7]]*(DR37)</f>
        <v>20.824999999999999</v>
      </c>
      <c r="DS57" s="74">
        <f>+Tabela13[[#This Row],[Colunas7]]*(DS37)</f>
        <v>20.824999999999999</v>
      </c>
      <c r="DT57" s="74">
        <f>+Tabela13[[#This Row],[Colunas7]]*(DT37)</f>
        <v>20.824999999999999</v>
      </c>
      <c r="DU57" s="74">
        <f>+Tabela13[[#This Row],[Colunas7]]*(DU37)</f>
        <v>20.824999999999999</v>
      </c>
      <c r="DV57" s="74">
        <f>+Tabela13[[#This Row],[Colunas7]]*(DV37)</f>
        <v>20.824999999999999</v>
      </c>
      <c r="DW57" s="74">
        <f>+Tabela13[[#This Row],[Colunas7]]*(DW37)</f>
        <v>20.824999999999999</v>
      </c>
      <c r="DX57" s="74">
        <f>+Tabela13[[#This Row],[Colunas7]]*(DX37)</f>
        <v>20.824999999999999</v>
      </c>
      <c r="DY57" s="74">
        <f>+Tabela13[[#This Row],[Colunas7]]*(DY37)</f>
        <v>20.824999999999999</v>
      </c>
      <c r="DZ57" s="74">
        <f>+Tabela13[[#This Row],[Colunas7]]*(DZ37)</f>
        <v>20.824999999999999</v>
      </c>
      <c r="EA57" s="74">
        <f>+Tabela13[[#This Row],[Colunas7]]*(EA37)</f>
        <v>20.824999999999999</v>
      </c>
      <c r="EB57" s="74">
        <f>+Tabela13[[#This Row],[Colunas7]]*(EB37)</f>
        <v>20.824999999999999</v>
      </c>
      <c r="EC57" s="74">
        <f>+Tabela13[[#This Row],[Colunas7]]*(EC37)</f>
        <v>20.824999999999999</v>
      </c>
      <c r="ED57" s="74">
        <f>+Tabela13[[#This Row],[Colunas7]]*(ED37)</f>
        <v>20.824999999999999</v>
      </c>
      <c r="EE57" s="74">
        <f>+Tabela13[[#This Row],[Colunas7]]*(EE37)</f>
        <v>20.824999999999999</v>
      </c>
      <c r="EF57" s="74">
        <f>+Tabela13[[#This Row],[Colunas7]]*(EF37)</f>
        <v>20.824999999999999</v>
      </c>
      <c r="EG57" s="74">
        <f>+Tabela13[[#This Row],[Colunas7]]*(EG37)</f>
        <v>20.824999999999999</v>
      </c>
      <c r="EH57" s="74">
        <f>+Tabela13[[#This Row],[Colunas7]]*(EH37)</f>
        <v>20.824999999999999</v>
      </c>
      <c r="EI57" s="74">
        <f>+Tabela13[[#This Row],[Colunas7]]*(EI37)</f>
        <v>20.824999999999999</v>
      </c>
      <c r="EJ57" s="74">
        <f>+Tabela13[[#This Row],[Colunas7]]*(EJ37)</f>
        <v>20.824999999999999</v>
      </c>
      <c r="EK57" s="74">
        <f>+Tabela13[[#This Row],[Colunas7]]*(EK37)</f>
        <v>20.824999999999999</v>
      </c>
      <c r="EL57" s="74">
        <f>+Tabela13[[#This Row],[Colunas7]]*(EL37)</f>
        <v>20.824999999999999</v>
      </c>
      <c r="EM57" s="74">
        <f>+Tabela13[[#This Row],[Colunas7]]*(EM37)</f>
        <v>20.824999999999999</v>
      </c>
      <c r="EN57" s="74">
        <f>+Tabela13[[#This Row],[Colunas7]]*(EN37)</f>
        <v>20.824999999999999</v>
      </c>
      <c r="EO57" s="74">
        <f>+Tabela13[[#This Row],[Colunas7]]*(EO37)</f>
        <v>20.824999999999999</v>
      </c>
      <c r="EP57" s="74">
        <f>+Tabela13[[#This Row],[Colunas7]]*(EP37)</f>
        <v>20.824999999999999</v>
      </c>
      <c r="EQ57" s="74">
        <f>+Tabela13[[#This Row],[Colunas7]]*(EQ37)</f>
        <v>20.824999999999999</v>
      </c>
      <c r="ER57" s="74">
        <f>+Tabela13[[#This Row],[Colunas7]]*(ER37)</f>
        <v>20.824999999999999</v>
      </c>
      <c r="ES57" s="74">
        <f>+Tabela13[[#This Row],[Colunas7]]*(ES37)</f>
        <v>20.824999999999999</v>
      </c>
      <c r="ET57" s="74">
        <f>+Tabela13[[#This Row],[Colunas7]]*(ET37)</f>
        <v>20.824999999999999</v>
      </c>
      <c r="EU57" s="74">
        <f>+Tabela13[[#This Row],[Colunas7]]*(EU37)</f>
        <v>20.824999999999999</v>
      </c>
      <c r="EV57" s="74">
        <f>+Tabela13[[#This Row],[Colunas7]]*(EV37)</f>
        <v>20.824999999999999</v>
      </c>
      <c r="EW57" s="74">
        <f>+Tabela13[[#This Row],[Colunas7]]*(EW37)</f>
        <v>20.824999999999999</v>
      </c>
      <c r="EX57" s="74">
        <f>+Tabela13[[#This Row],[Colunas7]]*(EX37)</f>
        <v>20.824999999999999</v>
      </c>
      <c r="EY57" s="74">
        <f>+Tabela13[[#This Row],[Colunas7]]*(EY37)</f>
        <v>20.824999999999999</v>
      </c>
      <c r="EZ57" s="74">
        <f>+Tabela13[[#This Row],[Colunas7]]*(EZ37)</f>
        <v>20.824999999999999</v>
      </c>
      <c r="FA57" s="74">
        <f>+Tabela13[[#This Row],[Colunas7]]*(FA37)</f>
        <v>20.824999999999999</v>
      </c>
      <c r="FB57" s="74">
        <f>+Tabela13[[#This Row],[Colunas7]]*(FB37)</f>
        <v>20.824999999999999</v>
      </c>
      <c r="FC57" s="74">
        <f>+Tabela13[[#This Row],[Colunas7]]*(FC37)</f>
        <v>20.824999999999999</v>
      </c>
      <c r="FD57" s="74">
        <f>+Tabela13[[#This Row],[Colunas7]]*(FD37)</f>
        <v>20.824999999999999</v>
      </c>
      <c r="FE57" s="74">
        <f>+Tabela13[[#This Row],[Colunas7]]*(FE37)</f>
        <v>20.824999999999999</v>
      </c>
      <c r="FF57" s="74">
        <f>+Tabela13[[#This Row],[Colunas7]]*(FF37)</f>
        <v>20.824999999999999</v>
      </c>
      <c r="FG57" s="74">
        <f>+Tabela13[[#This Row],[Colunas7]]*(FG37)</f>
        <v>20.824999999999999</v>
      </c>
      <c r="FH57" s="74">
        <f>+Tabela13[[#This Row],[Colunas7]]*(FH37)</f>
        <v>20.824999999999999</v>
      </c>
      <c r="FI57" s="74">
        <f>+Tabela13[[#This Row],[Colunas7]]*(FI37)</f>
        <v>20.824999999999999</v>
      </c>
      <c r="FJ57" s="74">
        <f>+Tabela13[[#This Row],[Colunas7]]*(FJ37)</f>
        <v>20.824999999999999</v>
      </c>
      <c r="FK57" s="74">
        <f>+Tabela13[[#This Row],[Colunas7]]*(FK37)</f>
        <v>20.824999999999999</v>
      </c>
      <c r="FL57" s="74">
        <f>+Tabela13[[#This Row],[Colunas7]]*(FL37)</f>
        <v>20.824999999999999</v>
      </c>
      <c r="FM57" s="74">
        <f>+Tabela13[[#This Row],[Colunas7]]*(FM37)</f>
        <v>20.824999999999999</v>
      </c>
      <c r="FN57" s="74">
        <f>+Tabela13[[#This Row],[Colunas7]]*(FN37)</f>
        <v>20.824999999999999</v>
      </c>
      <c r="FO57" s="74">
        <f>+Tabela13[[#This Row],[Colunas7]]*(FO37)</f>
        <v>20.824999999999999</v>
      </c>
      <c r="FP57" s="74">
        <f>+Tabela13[[#This Row],[Colunas7]]*(FP37)</f>
        <v>20.824999999999999</v>
      </c>
      <c r="FQ57" s="74">
        <f>+Tabela13[[#This Row],[Colunas7]]*(FQ37)</f>
        <v>20.824999999999999</v>
      </c>
      <c r="FR57" s="74">
        <f>+Tabela13[[#This Row],[Colunas7]]*(FR37)</f>
        <v>20.824999999999999</v>
      </c>
      <c r="FS57" s="74">
        <f>+Tabela13[[#This Row],[Colunas7]]*(FS37)</f>
        <v>20.824999999999999</v>
      </c>
      <c r="FT57" s="74">
        <f>+Tabela13[[#This Row],[Colunas7]]*(FT37)</f>
        <v>20.824999999999999</v>
      </c>
      <c r="FU57" s="74">
        <f>+Tabela13[[#This Row],[Colunas7]]*(FU37)</f>
        <v>20.824999999999999</v>
      </c>
      <c r="FV57" s="74">
        <f>+Tabela13[[#This Row],[Colunas7]]*(FV37)</f>
        <v>20.824999999999999</v>
      </c>
      <c r="FW57" s="74">
        <f>+Tabela13[[#This Row],[Colunas7]]*(FW37)</f>
        <v>20.824999999999999</v>
      </c>
      <c r="FX57" s="74">
        <f>+Tabela13[[#This Row],[Colunas7]]*(FX37)</f>
        <v>20.824999999999999</v>
      </c>
      <c r="FY57" s="74">
        <f>+Tabela13[[#This Row],[Colunas7]]*(FY37)</f>
        <v>20.824999999999999</v>
      </c>
      <c r="FZ57" s="74">
        <f>+Tabela13[[#This Row],[Colunas7]]*(FZ37)</f>
        <v>20.824999999999999</v>
      </c>
      <c r="GA57" s="74">
        <f>+Tabela13[[#This Row],[Colunas7]]*(GA37)</f>
        <v>20.824999999999999</v>
      </c>
      <c r="GB57" s="74">
        <f>+Tabela13[[#This Row],[Colunas7]]*(GB37)</f>
        <v>20.824999999999999</v>
      </c>
      <c r="GC57" s="74">
        <f>+Tabela13[[#This Row],[Colunas7]]*(GC37)</f>
        <v>20.824999999999999</v>
      </c>
      <c r="GD57" s="74">
        <f>+Tabela13[[#This Row],[Colunas7]]*(GD37)</f>
        <v>20.824999999999999</v>
      </c>
      <c r="GE57" s="74">
        <f>+Tabela13[[#This Row],[Colunas7]]*(GE37)</f>
        <v>20.824999999999999</v>
      </c>
      <c r="GF57" s="74">
        <f>+Tabela13[[#This Row],[Colunas7]]*(GF37)</f>
        <v>20.824999999999999</v>
      </c>
      <c r="GG57" s="74">
        <f>+Tabela13[[#This Row],[Colunas7]]*(GG37)</f>
        <v>20.824999999999999</v>
      </c>
      <c r="GH57" s="74">
        <f>+Tabela13[[#This Row],[Colunas7]]*(GH37)</f>
        <v>20.824999999999999</v>
      </c>
      <c r="GI57" s="74">
        <f>+Tabela13[[#This Row],[Colunas7]]*(GI37)</f>
        <v>20.824999999999999</v>
      </c>
      <c r="GJ57" s="74">
        <f>+Tabela13[[#This Row],[Colunas7]]*(GJ37)</f>
        <v>20.824999999999999</v>
      </c>
      <c r="GK57" s="74">
        <f>+Tabela13[[#This Row],[Colunas7]]*(GK37)</f>
        <v>20.824999999999999</v>
      </c>
      <c r="GL57" s="74">
        <f>+Tabela13[[#This Row],[Colunas7]]*(GL37)</f>
        <v>20.824999999999999</v>
      </c>
      <c r="GM57" s="74">
        <f>+Tabela13[[#This Row],[Colunas7]]*(GM37)</f>
        <v>20.824999999999999</v>
      </c>
      <c r="GN57" s="74">
        <f>+Tabela13[[#This Row],[Colunas7]]*(GN37)</f>
        <v>20.824999999999999</v>
      </c>
      <c r="GO57" s="74">
        <f>+Tabela13[[#This Row],[Colunas7]]*(GO37)</f>
        <v>20.824999999999999</v>
      </c>
      <c r="GP57" s="74">
        <f>+Tabela13[[#This Row],[Colunas7]]*(GP37)</f>
        <v>20.824999999999999</v>
      </c>
      <c r="GQ57" s="74">
        <f>+Tabela13[[#This Row],[Colunas7]]*(GQ37)</f>
        <v>20.824999999999999</v>
      </c>
      <c r="GR57" s="74">
        <f>+Tabela13[[#This Row],[Colunas7]]*(GR37)</f>
        <v>20.824999999999999</v>
      </c>
      <c r="GS57" s="74">
        <f>+Tabela13[[#This Row],[Colunas7]]*(GS37)</f>
        <v>20.824999999999999</v>
      </c>
      <c r="GT57" s="74">
        <f>+Tabela13[[#This Row],[Colunas7]]*(GT37)</f>
        <v>20.824999999999999</v>
      </c>
      <c r="GU57" s="74">
        <f>+Tabela13[[#This Row],[Colunas7]]*(GU37)</f>
        <v>20.824999999999999</v>
      </c>
      <c r="GV57" s="74">
        <f>+Tabela13[[#This Row],[Colunas7]]*(GV37)</f>
        <v>20.824999999999999</v>
      </c>
      <c r="GW57" s="74">
        <f>+Tabela13[[#This Row],[Colunas7]]*(GW37)</f>
        <v>20.824999999999999</v>
      </c>
      <c r="GX57" s="74">
        <f>+Tabela13[[#This Row],[Colunas7]]*(GX37)</f>
        <v>20.824999999999999</v>
      </c>
      <c r="GY57" s="74">
        <f>+Tabela13[[#This Row],[Colunas7]]*(GY37)</f>
        <v>20.824999999999999</v>
      </c>
      <c r="GZ57" s="74">
        <f>+Tabela13[[#This Row],[Colunas7]]*(GZ37)</f>
        <v>20.824999999999999</v>
      </c>
      <c r="HA57" s="74">
        <f>+Tabela13[[#This Row],[Colunas7]]*(HA37)</f>
        <v>20.824999999999999</v>
      </c>
      <c r="HB57" s="74">
        <f>+Tabela13[[#This Row],[Colunas7]]*(HB37)</f>
        <v>20.824999999999999</v>
      </c>
      <c r="HC57" s="74">
        <f>+Tabela13[[#This Row],[Colunas7]]*(HC37)</f>
        <v>20.824999999999999</v>
      </c>
      <c r="HD57" s="74">
        <f>+Tabela13[[#This Row],[Colunas7]]*(HD37)</f>
        <v>20.824999999999999</v>
      </c>
      <c r="HE57" s="74">
        <f>+Tabela13[[#This Row],[Colunas7]]*(HE37)</f>
        <v>20.824999999999999</v>
      </c>
      <c r="HF57" s="74">
        <f>+Tabela13[[#This Row],[Colunas7]]*(HF37)</f>
        <v>20.824999999999999</v>
      </c>
      <c r="HG57" s="74">
        <f>+Tabela13[[#This Row],[Colunas7]]*(HG37)</f>
        <v>20.824999999999999</v>
      </c>
      <c r="HH57" s="74">
        <f>+Tabela13[[#This Row],[Colunas7]]*(HH37)</f>
        <v>20.824999999999999</v>
      </c>
      <c r="HI57" s="74">
        <f>+Tabela13[[#This Row],[Colunas7]]*(HI37)</f>
        <v>20.824999999999999</v>
      </c>
      <c r="HJ57" s="74">
        <f>+Tabela13[[#This Row],[Colunas7]]*(HJ37)</f>
        <v>20.824999999999999</v>
      </c>
      <c r="HK57" s="74">
        <f>+Tabela13[[#This Row],[Colunas7]]*(HK37)</f>
        <v>20.824999999999999</v>
      </c>
      <c r="HL57" s="74">
        <f>+Tabela13[[#This Row],[Colunas7]]*(HL37)</f>
        <v>20.824999999999999</v>
      </c>
      <c r="HM57" s="74">
        <f>+Tabela13[[#This Row],[Colunas7]]*(HM37)</f>
        <v>20.824999999999999</v>
      </c>
      <c r="HN57" s="74">
        <f>+Tabela13[[#This Row],[Colunas7]]*(HN37)</f>
        <v>20.824999999999999</v>
      </c>
      <c r="HO57" s="74">
        <f>+Tabela13[[#This Row],[Colunas7]]*(HO37)</f>
        <v>20.824999999999999</v>
      </c>
      <c r="HP57" s="74">
        <f>+Tabela13[[#This Row],[Colunas7]]*(HP37)</f>
        <v>20.824999999999999</v>
      </c>
      <c r="HQ57" s="74">
        <f>+Tabela13[[#This Row],[Colunas7]]*(HQ37)</f>
        <v>20.824999999999999</v>
      </c>
      <c r="HR57" s="74">
        <f>+Tabela13[[#This Row],[Colunas7]]*(HR37)</f>
        <v>20.824999999999999</v>
      </c>
      <c r="HS57" s="74">
        <f>+Tabela13[[#This Row],[Colunas7]]*(HS37)</f>
        <v>20.824999999999999</v>
      </c>
      <c r="HT57" s="74">
        <f>+Tabela13[[#This Row],[Colunas7]]*(HT37)</f>
        <v>20.824999999999999</v>
      </c>
      <c r="HU57" s="74">
        <f>+Tabela13[[#This Row],[Colunas7]]*(HU37)</f>
        <v>20.824999999999999</v>
      </c>
      <c r="HV57" s="74">
        <f>+Tabela13[[#This Row],[Colunas7]]*(HV37)</f>
        <v>20.824999999999999</v>
      </c>
      <c r="HW57" s="74">
        <f>+Tabela13[[#This Row],[Colunas7]]*(HW37)</f>
        <v>20.824999999999999</v>
      </c>
      <c r="HX57" s="74">
        <f>+Tabela13[[#This Row],[Colunas7]]*(HX37)</f>
        <v>20.824999999999999</v>
      </c>
      <c r="HY57" s="74">
        <f>+Tabela13[[#This Row],[Colunas7]]*(HY37)</f>
        <v>20.824999999999999</v>
      </c>
      <c r="HZ57" s="74">
        <f>+Tabela13[[#This Row],[Colunas7]]*(HZ37)</f>
        <v>20.824999999999999</v>
      </c>
      <c r="IA57" s="74">
        <f>+Tabela13[[#This Row],[Colunas7]]*(IA37)</f>
        <v>20.824999999999999</v>
      </c>
      <c r="IB57" s="74">
        <f>+Tabela13[[#This Row],[Colunas7]]*(IB37)</f>
        <v>20.824999999999999</v>
      </c>
      <c r="IC57" s="74">
        <f>+Tabela13[[#This Row],[Colunas7]]*(IC37)</f>
        <v>20.824999999999999</v>
      </c>
      <c r="ID57" s="74">
        <f>+Tabela13[[#This Row],[Colunas7]]*(ID37)</f>
        <v>20.824999999999999</v>
      </c>
      <c r="IE57" s="74">
        <f>+Tabela13[[#This Row],[Colunas7]]*(IE37)</f>
        <v>20.824999999999999</v>
      </c>
      <c r="IF57" s="74">
        <f>+Tabela13[[#This Row],[Colunas7]]*(IF37)</f>
        <v>20.824999999999999</v>
      </c>
      <c r="IG57" s="74">
        <f>+Tabela13[[#This Row],[Colunas7]]*(IG37)</f>
        <v>20.824999999999999</v>
      </c>
      <c r="IH57" s="74">
        <f>+Tabela13[[#This Row],[Colunas7]]*(IH37)</f>
        <v>20.824999999999999</v>
      </c>
      <c r="II57" s="74">
        <f>+Tabela13[[#This Row],[Colunas7]]*(II37)</f>
        <v>20.824999999999999</v>
      </c>
      <c r="IJ57" s="74">
        <f>+Tabela13[[#This Row],[Colunas7]]*(IJ37)</f>
        <v>20.824999999999999</v>
      </c>
      <c r="IK57" s="74">
        <f>+Tabela13[[#This Row],[Colunas7]]*(IK37)</f>
        <v>20.824999999999999</v>
      </c>
      <c r="IL57" s="74">
        <f>+Tabela13[[#This Row],[Colunas7]]*(IL37)</f>
        <v>20.824999999999999</v>
      </c>
    </row>
    <row r="58" spans="1:246" s="34" customFormat="1" x14ac:dyDescent="0.2">
      <c r="A58" s="128"/>
      <c r="B58" s="75" t="s">
        <v>382</v>
      </c>
      <c r="C58" s="148">
        <v>1.5</v>
      </c>
      <c r="D58" s="148">
        <f>+Tabela13[[#This Row],[Colunas5]]*1.7</f>
        <v>2.5499999999999998</v>
      </c>
      <c r="E58" s="68">
        <f>COUNTIF($D$17:$D$43,Tabela13[[#This Row],[Colunas4]])</f>
        <v>1</v>
      </c>
      <c r="F58" s="37"/>
      <c r="G58" s="76">
        <f>+Tabela13[[#This Row],[Colunas7]]*(G31)</f>
        <v>2.5499999999999998</v>
      </c>
      <c r="H58" s="76">
        <f>+Tabela13[[#This Row],[Colunas7]]*(H31)</f>
        <v>2.5499999999999998</v>
      </c>
      <c r="I58" s="76">
        <f>+Tabela13[[#This Row],[Colunas7]]*(I31)</f>
        <v>2.5499999999999998</v>
      </c>
      <c r="J58" s="76">
        <f>+Tabela13[[#This Row],[Colunas7]]*(J31)</f>
        <v>2.5499999999999998</v>
      </c>
      <c r="K58" s="76">
        <f>+Tabela13[[#This Row],[Colunas7]]*(K31)</f>
        <v>2.5499999999999998</v>
      </c>
      <c r="L58" s="76">
        <f>+Tabela13[[#This Row],[Colunas7]]*(L31)</f>
        <v>2.5499999999999998</v>
      </c>
      <c r="M58" s="76">
        <f>+Tabela13[[#This Row],[Colunas7]]*(M31)</f>
        <v>2.5499999999999998</v>
      </c>
      <c r="N58" s="76">
        <f>+Tabela13[[#This Row],[Colunas7]]*(N31)</f>
        <v>2.5499999999999998</v>
      </c>
      <c r="O58" s="76">
        <f>+Tabela13[[#This Row],[Colunas7]]*(O31)</f>
        <v>2.5499999999999998</v>
      </c>
      <c r="P58" s="76">
        <f>+Tabela13[[#This Row],[Colunas7]]*(P31)</f>
        <v>2.5499999999999998</v>
      </c>
      <c r="Q58" s="76">
        <f>+Tabela13[[#This Row],[Colunas7]]*(Q31)</f>
        <v>2.5499999999999998</v>
      </c>
      <c r="R58" s="76">
        <f>+Tabela13[[#This Row],[Colunas7]]*(R31)</f>
        <v>2.5499999999999998</v>
      </c>
      <c r="S58" s="76">
        <f>+Tabela13[[#This Row],[Colunas7]]*(S31)</f>
        <v>2.5499999999999998</v>
      </c>
      <c r="T58" s="76">
        <f>+Tabela13[[#This Row],[Colunas7]]*(T31)</f>
        <v>2.5499999999999998</v>
      </c>
      <c r="U58" s="76">
        <f>+Tabela13[[#This Row],[Colunas7]]*(U31)</f>
        <v>2.5499999999999998</v>
      </c>
      <c r="V58" s="76">
        <f>+Tabela13[[#This Row],[Colunas7]]*(V31)</f>
        <v>2.5499999999999998</v>
      </c>
      <c r="W58" s="76">
        <f>+Tabela13[[#This Row],[Colunas7]]*(W31)</f>
        <v>2.5499999999999998</v>
      </c>
      <c r="X58" s="76">
        <f>+Tabela13[[#This Row],[Colunas7]]*(X31)</f>
        <v>2.5499999999999998</v>
      </c>
      <c r="Y58" s="76">
        <f>+Tabela13[[#This Row],[Colunas7]]*(Y31)</f>
        <v>2.5499999999999998</v>
      </c>
      <c r="Z58" s="76">
        <f>+Tabela13[[#This Row],[Colunas7]]*(Z31)</f>
        <v>2.5499999999999998</v>
      </c>
      <c r="AA58" s="76">
        <f>+Tabela13[[#This Row],[Colunas7]]*(AA31)</f>
        <v>2.5499999999999998</v>
      </c>
      <c r="AB58" s="76">
        <f>+Tabela13[[#This Row],[Colunas7]]*(AB31)</f>
        <v>2.5499999999999998</v>
      </c>
      <c r="AC58" s="76">
        <f>+Tabela13[[#This Row],[Colunas7]]*(AC31)</f>
        <v>2.5499999999999998</v>
      </c>
      <c r="AD58" s="76">
        <f>+Tabela13[[#This Row],[Colunas7]]*(AD31)</f>
        <v>2.5499999999999998</v>
      </c>
      <c r="AE58" s="76">
        <f>+Tabela13[[#This Row],[Colunas7]]*(AE31)</f>
        <v>2.5499999999999998</v>
      </c>
      <c r="AF58" s="76">
        <f>+Tabela13[[#This Row],[Colunas7]]*(AF31)</f>
        <v>2.5499999999999998</v>
      </c>
      <c r="AG58" s="76">
        <f>+Tabela13[[#This Row],[Colunas7]]*(AG31)</f>
        <v>2.5499999999999998</v>
      </c>
      <c r="AH58" s="76">
        <f>+Tabela13[[#This Row],[Colunas7]]*(AH31)</f>
        <v>2.5499999999999998</v>
      </c>
      <c r="AI58" s="76">
        <f>+Tabela13[[#This Row],[Colunas7]]*(AI31)</f>
        <v>2.5499999999999998</v>
      </c>
      <c r="AJ58" s="76">
        <f>+Tabela13[[#This Row],[Colunas7]]*(AJ31)</f>
        <v>2.5499999999999998</v>
      </c>
      <c r="AK58" s="76">
        <f>+Tabela13[[#This Row],[Colunas7]]*(AK31)</f>
        <v>2.5499999999999998</v>
      </c>
      <c r="AL58" s="76">
        <f>+Tabela13[[#This Row],[Colunas7]]*(AL31)</f>
        <v>2.5499999999999998</v>
      </c>
      <c r="AM58" s="76">
        <f>+Tabela13[[#This Row],[Colunas7]]*(AM31)</f>
        <v>2.5499999999999998</v>
      </c>
      <c r="AN58" s="76">
        <f>+Tabela13[[#This Row],[Colunas7]]*(AN31)</f>
        <v>2.5499999999999998</v>
      </c>
      <c r="AO58" s="76">
        <f>+Tabela13[[#This Row],[Colunas7]]*(AO31)</f>
        <v>2.5499999999999998</v>
      </c>
      <c r="AP58" s="76">
        <f>+Tabela13[[#This Row],[Colunas7]]*(AP31)</f>
        <v>2.5499999999999998</v>
      </c>
      <c r="AQ58" s="76">
        <f>+Tabela13[[#This Row],[Colunas7]]*(AQ31)</f>
        <v>2.5499999999999998</v>
      </c>
      <c r="AR58" s="76">
        <f>+Tabela13[[#This Row],[Colunas7]]*(AR31)</f>
        <v>2.5499999999999998</v>
      </c>
      <c r="AS58" s="76">
        <f>+Tabela13[[#This Row],[Colunas7]]*(AS31)</f>
        <v>2.5499999999999998</v>
      </c>
      <c r="AT58" s="76">
        <f>+Tabela13[[#This Row],[Colunas7]]*(AT31)</f>
        <v>2.5499999999999998</v>
      </c>
      <c r="AU58" s="76">
        <f>+Tabela13[[#This Row],[Colunas7]]*(AU31)</f>
        <v>2.5499999999999998</v>
      </c>
      <c r="AV58" s="76">
        <f>+Tabela13[[#This Row],[Colunas7]]*(AV31)</f>
        <v>2.5499999999999998</v>
      </c>
      <c r="AW58" s="76">
        <f>+Tabela13[[#This Row],[Colunas7]]*(AW31)</f>
        <v>2.5499999999999998</v>
      </c>
      <c r="AX58" s="76">
        <f>+Tabela13[[#This Row],[Colunas7]]*(AX31)</f>
        <v>2.5499999999999998</v>
      </c>
      <c r="AY58" s="76">
        <f>+Tabela13[[#This Row],[Colunas7]]*(AY31)</f>
        <v>2.5499999999999998</v>
      </c>
      <c r="AZ58" s="76">
        <f>+Tabela13[[#This Row],[Colunas7]]*(AZ31)</f>
        <v>2.5499999999999998</v>
      </c>
      <c r="BA58" s="76">
        <f>+Tabela13[[#This Row],[Colunas7]]*(BA31)</f>
        <v>2.5499999999999998</v>
      </c>
      <c r="BB58" s="76">
        <f>+Tabela13[[#This Row],[Colunas7]]*(BB31)</f>
        <v>2.5499999999999998</v>
      </c>
      <c r="BC58" s="76">
        <f>+Tabela13[[#This Row],[Colunas7]]*(BC31)</f>
        <v>2.5499999999999998</v>
      </c>
      <c r="BD58" s="76">
        <f>+Tabela13[[#This Row],[Colunas7]]*(BD31)</f>
        <v>2.5499999999999998</v>
      </c>
      <c r="BE58" s="76">
        <f>+Tabela13[[#This Row],[Colunas7]]*(BE31)</f>
        <v>2.5499999999999998</v>
      </c>
      <c r="BF58" s="76">
        <f>+Tabela13[[#This Row],[Colunas7]]*(BF31)</f>
        <v>2.5499999999999998</v>
      </c>
      <c r="BG58" s="76">
        <f>+Tabela13[[#This Row],[Colunas7]]*(BG31)</f>
        <v>2.5499999999999998</v>
      </c>
      <c r="BH58" s="76">
        <f>+Tabela13[[#This Row],[Colunas7]]*(BH31)</f>
        <v>2.5499999999999998</v>
      </c>
      <c r="BI58" s="76">
        <f>+Tabela13[[#This Row],[Colunas7]]*(BI31)</f>
        <v>2.5499999999999998</v>
      </c>
      <c r="BJ58" s="76">
        <f>+Tabela13[[#This Row],[Colunas7]]*(BJ31)</f>
        <v>2.5499999999999998</v>
      </c>
      <c r="BK58" s="76">
        <f>+Tabela13[[#This Row],[Colunas7]]*(BK31)</f>
        <v>2.5499999999999998</v>
      </c>
      <c r="BL58" s="76">
        <f>+Tabela13[[#This Row],[Colunas7]]*(BL31)</f>
        <v>2.5499999999999998</v>
      </c>
      <c r="BM58" s="76">
        <f>+Tabela13[[#This Row],[Colunas7]]*(BM31)</f>
        <v>2.5499999999999998</v>
      </c>
      <c r="BN58" s="76">
        <f>+Tabela13[[#This Row],[Colunas7]]*(BN31)</f>
        <v>2.5499999999999998</v>
      </c>
      <c r="BO58" s="76">
        <f>+Tabela13[[#This Row],[Colunas7]]*(BO31)</f>
        <v>2.5499999999999998</v>
      </c>
      <c r="BP58" s="76">
        <f>+Tabela13[[#This Row],[Colunas7]]*(BP31)</f>
        <v>2.5499999999999998</v>
      </c>
      <c r="BQ58" s="76">
        <f>+Tabela13[[#This Row],[Colunas7]]*(BQ31)</f>
        <v>2.5499999999999998</v>
      </c>
      <c r="BR58" s="76">
        <f>+Tabela13[[#This Row],[Colunas7]]*(BR31)</f>
        <v>2.5499999999999998</v>
      </c>
      <c r="BS58" s="76">
        <f>+Tabela13[[#This Row],[Colunas7]]*(BS31)</f>
        <v>2.5499999999999998</v>
      </c>
      <c r="BT58" s="76">
        <f>+Tabela13[[#This Row],[Colunas7]]*(BT31)</f>
        <v>2.5499999999999998</v>
      </c>
      <c r="BU58" s="76">
        <f>+Tabela13[[#This Row],[Colunas7]]*(BU31)</f>
        <v>2.5499999999999998</v>
      </c>
      <c r="BV58" s="76">
        <f>+Tabela13[[#This Row],[Colunas7]]*(BV31)</f>
        <v>2.5499999999999998</v>
      </c>
      <c r="BW58" s="76">
        <f>+Tabela13[[#This Row],[Colunas7]]*(BW31)</f>
        <v>2.5499999999999998</v>
      </c>
      <c r="BX58" s="76">
        <f>+Tabela13[[#This Row],[Colunas7]]*(BX31)</f>
        <v>2.5499999999999998</v>
      </c>
      <c r="BY58" s="76">
        <f>+Tabela13[[#This Row],[Colunas7]]*(BY31)</f>
        <v>2.5499999999999998</v>
      </c>
      <c r="BZ58" s="76">
        <f>+Tabela13[[#This Row],[Colunas7]]*(BZ31)</f>
        <v>2.5499999999999998</v>
      </c>
      <c r="CA58" s="76">
        <f>+Tabela13[[#This Row],[Colunas7]]*(CA31)</f>
        <v>2.5499999999999998</v>
      </c>
      <c r="CB58" s="76">
        <f>+Tabela13[[#This Row],[Colunas7]]*(CB31)</f>
        <v>2.5499999999999998</v>
      </c>
      <c r="CC58" s="76">
        <f>+Tabela13[[#This Row],[Colunas7]]*(CC31)</f>
        <v>2.5499999999999998</v>
      </c>
      <c r="CD58" s="76">
        <f>+Tabela13[[#This Row],[Colunas7]]*(CD31)</f>
        <v>2.5499999999999998</v>
      </c>
      <c r="CE58" s="76">
        <f>+Tabela13[[#This Row],[Colunas7]]*(CE31)</f>
        <v>2.5499999999999998</v>
      </c>
      <c r="CF58" s="76">
        <f>+Tabela13[[#This Row],[Colunas7]]*(CF31)</f>
        <v>2.5499999999999998</v>
      </c>
      <c r="CG58" s="76">
        <f>+Tabela13[[#This Row],[Colunas7]]*(CG31)</f>
        <v>2.5499999999999998</v>
      </c>
      <c r="CH58" s="76">
        <f>+Tabela13[[#This Row],[Colunas7]]*(CH31)</f>
        <v>2.5499999999999998</v>
      </c>
      <c r="CI58" s="76">
        <f>+Tabela13[[#This Row],[Colunas7]]*(CI31)</f>
        <v>2.5499999999999998</v>
      </c>
      <c r="CJ58" s="76">
        <f>+Tabela13[[#This Row],[Colunas7]]*(CJ31)</f>
        <v>2.5499999999999998</v>
      </c>
      <c r="CK58" s="76">
        <f>+Tabela13[[#This Row],[Colunas7]]*(CK31)</f>
        <v>2.5499999999999998</v>
      </c>
      <c r="CL58" s="76">
        <f>+Tabela13[[#This Row],[Colunas7]]*(CL31)</f>
        <v>2.5499999999999998</v>
      </c>
      <c r="CM58" s="76">
        <f>+Tabela13[[#This Row],[Colunas7]]*(CM31)</f>
        <v>2.5499999999999998</v>
      </c>
      <c r="CN58" s="76">
        <f>+Tabela13[[#This Row],[Colunas7]]*(CN31)</f>
        <v>2.5499999999999998</v>
      </c>
      <c r="CO58" s="76">
        <f>+Tabela13[[#This Row],[Colunas7]]*(CO31)</f>
        <v>2.5499999999999998</v>
      </c>
      <c r="CP58" s="76">
        <f>+Tabela13[[#This Row],[Colunas7]]*(CP31)</f>
        <v>2.5499999999999998</v>
      </c>
      <c r="CQ58" s="76">
        <f>+Tabela13[[#This Row],[Colunas7]]*(CQ31)</f>
        <v>2.5499999999999998</v>
      </c>
      <c r="CR58" s="76">
        <f>+Tabela13[[#This Row],[Colunas7]]*(CR31)</f>
        <v>2.5499999999999998</v>
      </c>
      <c r="CS58" s="76">
        <f>+Tabela13[[#This Row],[Colunas7]]*(CS31)</f>
        <v>2.5499999999999998</v>
      </c>
      <c r="CT58" s="76">
        <f>+Tabela13[[#This Row],[Colunas7]]*(CT31)</f>
        <v>2.5499999999999998</v>
      </c>
      <c r="CU58" s="76">
        <f>+Tabela13[[#This Row],[Colunas7]]*(CU31)</f>
        <v>2.5499999999999998</v>
      </c>
      <c r="CV58" s="76">
        <f>+Tabela13[[#This Row],[Colunas7]]*(CV31)</f>
        <v>2.5499999999999998</v>
      </c>
      <c r="CW58" s="76">
        <f>+Tabela13[[#This Row],[Colunas7]]*(CW31)</f>
        <v>2.5499999999999998</v>
      </c>
      <c r="CX58" s="76">
        <f>+Tabela13[[#This Row],[Colunas7]]*(CX31)</f>
        <v>2.5499999999999998</v>
      </c>
      <c r="CY58" s="76">
        <f>+Tabela13[[#This Row],[Colunas7]]*(CY31)</f>
        <v>2.5499999999999998</v>
      </c>
      <c r="CZ58" s="76">
        <f>+Tabela13[[#This Row],[Colunas7]]*(CZ31)</f>
        <v>2.5499999999999998</v>
      </c>
      <c r="DA58" s="76">
        <f>+Tabela13[[#This Row],[Colunas7]]*(DA31)</f>
        <v>2.5499999999999998</v>
      </c>
      <c r="DB58" s="76">
        <f>+Tabela13[[#This Row],[Colunas7]]*(DB31)</f>
        <v>2.5499999999999998</v>
      </c>
      <c r="DC58" s="76">
        <f>+Tabela13[[#This Row],[Colunas7]]*(DC31)</f>
        <v>2.5499999999999998</v>
      </c>
      <c r="DD58" s="76">
        <f>+Tabela13[[#This Row],[Colunas7]]*(DD31)</f>
        <v>2.5499999999999998</v>
      </c>
      <c r="DE58" s="76">
        <f>+Tabela13[[#This Row],[Colunas7]]*(DE31)</f>
        <v>2.5499999999999998</v>
      </c>
      <c r="DF58" s="76">
        <f>+Tabela13[[#This Row],[Colunas7]]*(DF31)</f>
        <v>2.5499999999999998</v>
      </c>
      <c r="DG58" s="76">
        <f>+Tabela13[[#This Row],[Colunas7]]*(DG31)</f>
        <v>2.5499999999999998</v>
      </c>
      <c r="DH58" s="76">
        <f>+Tabela13[[#This Row],[Colunas7]]*(DH31)</f>
        <v>2.5499999999999998</v>
      </c>
      <c r="DI58" s="76">
        <f>+Tabela13[[#This Row],[Colunas7]]*(DI31)</f>
        <v>2.5499999999999998</v>
      </c>
      <c r="DJ58" s="76">
        <f>+Tabela13[[#This Row],[Colunas7]]*(DJ31)</f>
        <v>2.5499999999999998</v>
      </c>
      <c r="DK58" s="76">
        <f>+Tabela13[[#This Row],[Colunas7]]*(DK31)</f>
        <v>2.5499999999999998</v>
      </c>
      <c r="DL58" s="76">
        <f>+Tabela13[[#This Row],[Colunas7]]*(DL31)</f>
        <v>2.5499999999999998</v>
      </c>
      <c r="DM58" s="76">
        <f>+Tabela13[[#This Row],[Colunas7]]*(DM31)</f>
        <v>2.5499999999999998</v>
      </c>
      <c r="DN58" s="76">
        <f>+Tabela13[[#This Row],[Colunas7]]*(DN31)</f>
        <v>2.5499999999999998</v>
      </c>
      <c r="DO58" s="76">
        <f>+Tabela13[[#This Row],[Colunas7]]*(DO31)</f>
        <v>2.5499999999999998</v>
      </c>
      <c r="DP58" s="76">
        <f>+Tabela13[[#This Row],[Colunas7]]*(DP31)</f>
        <v>2.5499999999999998</v>
      </c>
      <c r="DQ58" s="76">
        <f>+Tabela13[[#This Row],[Colunas7]]*(DQ31)</f>
        <v>2.5499999999999998</v>
      </c>
      <c r="DR58" s="76">
        <f>+Tabela13[[#This Row],[Colunas7]]*(DR31)</f>
        <v>2.5499999999999998</v>
      </c>
      <c r="DS58" s="76">
        <f>+Tabela13[[#This Row],[Colunas7]]*(DS31)</f>
        <v>2.5499999999999998</v>
      </c>
      <c r="DT58" s="76">
        <f>+Tabela13[[#This Row],[Colunas7]]*(DT31)</f>
        <v>2.5499999999999998</v>
      </c>
      <c r="DU58" s="76">
        <f>+Tabela13[[#This Row],[Colunas7]]*(DU31)</f>
        <v>2.5499999999999998</v>
      </c>
      <c r="DV58" s="76">
        <f>+Tabela13[[#This Row],[Colunas7]]*(DV31)</f>
        <v>2.5499999999999998</v>
      </c>
      <c r="DW58" s="76">
        <f>+Tabela13[[#This Row],[Colunas7]]*(DW31)</f>
        <v>2.5499999999999998</v>
      </c>
      <c r="DX58" s="76">
        <f>+Tabela13[[#This Row],[Colunas7]]*(DX31)</f>
        <v>2.5499999999999998</v>
      </c>
      <c r="DY58" s="76">
        <f>+Tabela13[[#This Row],[Colunas7]]*(DY31)</f>
        <v>2.5499999999999998</v>
      </c>
      <c r="DZ58" s="76">
        <f>+Tabela13[[#This Row],[Colunas7]]*(DZ31)</f>
        <v>2.5499999999999998</v>
      </c>
      <c r="EA58" s="76">
        <f>+Tabela13[[#This Row],[Colunas7]]*(EA31)</f>
        <v>2.5499999999999998</v>
      </c>
      <c r="EB58" s="76">
        <f>+Tabela13[[#This Row],[Colunas7]]*(EB31)</f>
        <v>2.5499999999999998</v>
      </c>
      <c r="EC58" s="76">
        <f>+Tabela13[[#This Row],[Colunas7]]*(EC31)</f>
        <v>2.5499999999999998</v>
      </c>
      <c r="ED58" s="76">
        <f>+Tabela13[[#This Row],[Colunas7]]*(ED31)</f>
        <v>2.5499999999999998</v>
      </c>
      <c r="EE58" s="76">
        <f>+Tabela13[[#This Row],[Colunas7]]*(EE31)</f>
        <v>2.5499999999999998</v>
      </c>
      <c r="EF58" s="76">
        <f>+Tabela13[[#This Row],[Colunas7]]*(EF31)</f>
        <v>2.5499999999999998</v>
      </c>
      <c r="EG58" s="76">
        <f>+Tabela13[[#This Row],[Colunas7]]*(EG31)</f>
        <v>2.5499999999999998</v>
      </c>
      <c r="EH58" s="76">
        <f>+Tabela13[[#This Row],[Colunas7]]*(EH31)</f>
        <v>2.5499999999999998</v>
      </c>
      <c r="EI58" s="76">
        <f>+Tabela13[[#This Row],[Colunas7]]*(EI31)</f>
        <v>2.5499999999999998</v>
      </c>
      <c r="EJ58" s="76">
        <f>+Tabela13[[#This Row],[Colunas7]]*(EJ31)</f>
        <v>2.5499999999999998</v>
      </c>
      <c r="EK58" s="76">
        <f>+Tabela13[[#This Row],[Colunas7]]*(EK31)</f>
        <v>2.5499999999999998</v>
      </c>
      <c r="EL58" s="76">
        <f>+Tabela13[[#This Row],[Colunas7]]*(EL31)</f>
        <v>2.5499999999999998</v>
      </c>
      <c r="EM58" s="76">
        <f>+Tabela13[[#This Row],[Colunas7]]*(EM31)</f>
        <v>2.5499999999999998</v>
      </c>
      <c r="EN58" s="76">
        <f>+Tabela13[[#This Row],[Colunas7]]*(EN31)</f>
        <v>2.5499999999999998</v>
      </c>
      <c r="EO58" s="76">
        <f>+Tabela13[[#This Row],[Colunas7]]*(EO31)</f>
        <v>2.5499999999999998</v>
      </c>
      <c r="EP58" s="76">
        <f>+Tabela13[[#This Row],[Colunas7]]*(EP31)</f>
        <v>2.5499999999999998</v>
      </c>
      <c r="EQ58" s="76">
        <f>+Tabela13[[#This Row],[Colunas7]]*(EQ31)</f>
        <v>2.5499999999999998</v>
      </c>
      <c r="ER58" s="76">
        <f>+Tabela13[[#This Row],[Colunas7]]*(ER31)</f>
        <v>2.5499999999999998</v>
      </c>
      <c r="ES58" s="76">
        <f>+Tabela13[[#This Row],[Colunas7]]*(ES31)</f>
        <v>2.5499999999999998</v>
      </c>
      <c r="ET58" s="76">
        <f>+Tabela13[[#This Row],[Colunas7]]*(ET31)</f>
        <v>2.5499999999999998</v>
      </c>
      <c r="EU58" s="76">
        <f>+Tabela13[[#This Row],[Colunas7]]*(EU31)</f>
        <v>2.5499999999999998</v>
      </c>
      <c r="EV58" s="76">
        <f>+Tabela13[[#This Row],[Colunas7]]*(EV31)</f>
        <v>2.5499999999999998</v>
      </c>
      <c r="EW58" s="76">
        <f>+Tabela13[[#This Row],[Colunas7]]*(EW31)</f>
        <v>2.5499999999999998</v>
      </c>
      <c r="EX58" s="76">
        <f>+Tabela13[[#This Row],[Colunas7]]*(EX31)</f>
        <v>2.5499999999999998</v>
      </c>
      <c r="EY58" s="76">
        <f>+Tabela13[[#This Row],[Colunas7]]*(EY31)</f>
        <v>2.5499999999999998</v>
      </c>
      <c r="EZ58" s="76">
        <f>+Tabela13[[#This Row],[Colunas7]]*(EZ31)</f>
        <v>2.5499999999999998</v>
      </c>
      <c r="FA58" s="76">
        <f>+Tabela13[[#This Row],[Colunas7]]*(FA31)</f>
        <v>2.5499999999999998</v>
      </c>
      <c r="FB58" s="76">
        <f>+Tabela13[[#This Row],[Colunas7]]*(FB31)</f>
        <v>2.5499999999999998</v>
      </c>
      <c r="FC58" s="76">
        <f>+Tabela13[[#This Row],[Colunas7]]*(FC31)</f>
        <v>2.5499999999999998</v>
      </c>
      <c r="FD58" s="76">
        <f>+Tabela13[[#This Row],[Colunas7]]*(FD31)</f>
        <v>2.5499999999999998</v>
      </c>
      <c r="FE58" s="76">
        <f>+Tabela13[[#This Row],[Colunas7]]*(FE31)</f>
        <v>2.5499999999999998</v>
      </c>
      <c r="FF58" s="76">
        <f>+Tabela13[[#This Row],[Colunas7]]*(FF31)</f>
        <v>2.5499999999999998</v>
      </c>
      <c r="FG58" s="76">
        <f>+Tabela13[[#This Row],[Colunas7]]*(FG31)</f>
        <v>2.5499999999999998</v>
      </c>
      <c r="FH58" s="76">
        <f>+Tabela13[[#This Row],[Colunas7]]*(FH31)</f>
        <v>2.5499999999999998</v>
      </c>
      <c r="FI58" s="76">
        <f>+Tabela13[[#This Row],[Colunas7]]*(FI31)</f>
        <v>2.5499999999999998</v>
      </c>
      <c r="FJ58" s="76">
        <f>+Tabela13[[#This Row],[Colunas7]]*(FJ31)</f>
        <v>2.5499999999999998</v>
      </c>
      <c r="FK58" s="76">
        <f>+Tabela13[[#This Row],[Colunas7]]*(FK31)</f>
        <v>2.5499999999999998</v>
      </c>
      <c r="FL58" s="76">
        <f>+Tabela13[[#This Row],[Colunas7]]*(FL31)</f>
        <v>2.5499999999999998</v>
      </c>
      <c r="FM58" s="76">
        <f>+Tabela13[[#This Row],[Colunas7]]*(FM31)</f>
        <v>2.5499999999999998</v>
      </c>
      <c r="FN58" s="76">
        <f>+Tabela13[[#This Row],[Colunas7]]*(FN31)</f>
        <v>2.5499999999999998</v>
      </c>
      <c r="FO58" s="76">
        <f>+Tabela13[[#This Row],[Colunas7]]*(FO31)</f>
        <v>2.5499999999999998</v>
      </c>
      <c r="FP58" s="76">
        <f>+Tabela13[[#This Row],[Colunas7]]*(FP31)</f>
        <v>2.5499999999999998</v>
      </c>
      <c r="FQ58" s="76">
        <f>+Tabela13[[#This Row],[Colunas7]]*(FQ31)</f>
        <v>2.5499999999999998</v>
      </c>
      <c r="FR58" s="76">
        <f>+Tabela13[[#This Row],[Colunas7]]*(FR31)</f>
        <v>2.5499999999999998</v>
      </c>
      <c r="FS58" s="76">
        <f>+Tabela13[[#This Row],[Colunas7]]*(FS31)</f>
        <v>2.5499999999999998</v>
      </c>
      <c r="FT58" s="76">
        <f>+Tabela13[[#This Row],[Colunas7]]*(FT31)</f>
        <v>2.5499999999999998</v>
      </c>
      <c r="FU58" s="76">
        <f>+Tabela13[[#This Row],[Colunas7]]*(FU31)</f>
        <v>2.5499999999999998</v>
      </c>
      <c r="FV58" s="76">
        <f>+Tabela13[[#This Row],[Colunas7]]*(FV31)</f>
        <v>2.5499999999999998</v>
      </c>
      <c r="FW58" s="76">
        <f>+Tabela13[[#This Row],[Colunas7]]*(FW31)</f>
        <v>2.5499999999999998</v>
      </c>
      <c r="FX58" s="76">
        <f>+Tabela13[[#This Row],[Colunas7]]*(FX31)</f>
        <v>2.5499999999999998</v>
      </c>
      <c r="FY58" s="76">
        <f>+Tabela13[[#This Row],[Colunas7]]*(FY31)</f>
        <v>2.5499999999999998</v>
      </c>
      <c r="FZ58" s="76">
        <f>+Tabela13[[#This Row],[Colunas7]]*(FZ31)</f>
        <v>2.5499999999999998</v>
      </c>
      <c r="GA58" s="76">
        <f>+Tabela13[[#This Row],[Colunas7]]*(GA31)</f>
        <v>2.5499999999999998</v>
      </c>
      <c r="GB58" s="76">
        <f>+Tabela13[[#This Row],[Colunas7]]*(GB31)</f>
        <v>2.5499999999999998</v>
      </c>
      <c r="GC58" s="76">
        <f>+Tabela13[[#This Row],[Colunas7]]*(GC31)</f>
        <v>2.5499999999999998</v>
      </c>
      <c r="GD58" s="76">
        <f>+Tabela13[[#This Row],[Colunas7]]*(GD31)</f>
        <v>2.5499999999999998</v>
      </c>
      <c r="GE58" s="76">
        <f>+Tabela13[[#This Row],[Colunas7]]*(GE31)</f>
        <v>2.5499999999999998</v>
      </c>
      <c r="GF58" s="76">
        <f>+Tabela13[[#This Row],[Colunas7]]*(GF31)</f>
        <v>2.5499999999999998</v>
      </c>
      <c r="GG58" s="76">
        <f>+Tabela13[[#This Row],[Colunas7]]*(GG31)</f>
        <v>2.5499999999999998</v>
      </c>
      <c r="GH58" s="76">
        <f>+Tabela13[[#This Row],[Colunas7]]*(GH31)</f>
        <v>2.5499999999999998</v>
      </c>
      <c r="GI58" s="76">
        <f>+Tabela13[[#This Row],[Colunas7]]*(GI31)</f>
        <v>2.5499999999999998</v>
      </c>
      <c r="GJ58" s="76">
        <f>+Tabela13[[#This Row],[Colunas7]]*(GJ31)</f>
        <v>2.5499999999999998</v>
      </c>
      <c r="GK58" s="76">
        <f>+Tabela13[[#This Row],[Colunas7]]*(GK31)</f>
        <v>2.5499999999999998</v>
      </c>
      <c r="GL58" s="76">
        <f>+Tabela13[[#This Row],[Colunas7]]*(GL31)</f>
        <v>2.5499999999999998</v>
      </c>
      <c r="GM58" s="76">
        <f>+Tabela13[[#This Row],[Colunas7]]*(GM31)</f>
        <v>2.5499999999999998</v>
      </c>
      <c r="GN58" s="76">
        <f>+Tabela13[[#This Row],[Colunas7]]*(GN31)</f>
        <v>2.5499999999999998</v>
      </c>
      <c r="GO58" s="76">
        <f>+Tabela13[[#This Row],[Colunas7]]*(GO31)</f>
        <v>2.5499999999999998</v>
      </c>
      <c r="GP58" s="76">
        <f>+Tabela13[[#This Row],[Colunas7]]*(GP31)</f>
        <v>2.5499999999999998</v>
      </c>
      <c r="GQ58" s="76">
        <f>+Tabela13[[#This Row],[Colunas7]]*(GQ31)</f>
        <v>2.5499999999999998</v>
      </c>
      <c r="GR58" s="76">
        <f>+Tabela13[[#This Row],[Colunas7]]*(GR31)</f>
        <v>2.5499999999999998</v>
      </c>
      <c r="GS58" s="76">
        <f>+Tabela13[[#This Row],[Colunas7]]*(GS31)</f>
        <v>2.5499999999999998</v>
      </c>
      <c r="GT58" s="76">
        <f>+Tabela13[[#This Row],[Colunas7]]*(GT31)</f>
        <v>2.5499999999999998</v>
      </c>
      <c r="GU58" s="76">
        <f>+Tabela13[[#This Row],[Colunas7]]*(GU31)</f>
        <v>2.5499999999999998</v>
      </c>
      <c r="GV58" s="76">
        <f>+Tabela13[[#This Row],[Colunas7]]*(GV31)</f>
        <v>2.5499999999999998</v>
      </c>
      <c r="GW58" s="76">
        <f>+Tabela13[[#This Row],[Colunas7]]*(GW31)</f>
        <v>2.5499999999999998</v>
      </c>
      <c r="GX58" s="76">
        <f>+Tabela13[[#This Row],[Colunas7]]*(GX31)</f>
        <v>2.5499999999999998</v>
      </c>
      <c r="GY58" s="76">
        <f>+Tabela13[[#This Row],[Colunas7]]*(GY31)</f>
        <v>2.5499999999999998</v>
      </c>
      <c r="GZ58" s="76">
        <f>+Tabela13[[#This Row],[Colunas7]]*(GZ31)</f>
        <v>2.5499999999999998</v>
      </c>
      <c r="HA58" s="76">
        <f>+Tabela13[[#This Row],[Colunas7]]*(HA31)</f>
        <v>2.5499999999999998</v>
      </c>
      <c r="HB58" s="76">
        <f>+Tabela13[[#This Row],[Colunas7]]*(HB31)</f>
        <v>2.5499999999999998</v>
      </c>
      <c r="HC58" s="76">
        <f>+Tabela13[[#This Row],[Colunas7]]*(HC31)</f>
        <v>2.5499999999999998</v>
      </c>
      <c r="HD58" s="76">
        <f>+Tabela13[[#This Row],[Colunas7]]*(HD31)</f>
        <v>2.5499999999999998</v>
      </c>
      <c r="HE58" s="76">
        <f>+Tabela13[[#This Row],[Colunas7]]*(HE31)</f>
        <v>2.5499999999999998</v>
      </c>
      <c r="HF58" s="76">
        <f>+Tabela13[[#This Row],[Colunas7]]*(HF31)</f>
        <v>2.5499999999999998</v>
      </c>
      <c r="HG58" s="76">
        <f>+Tabela13[[#This Row],[Colunas7]]*(HG31)</f>
        <v>2.5499999999999998</v>
      </c>
      <c r="HH58" s="76">
        <f>+Tabela13[[#This Row],[Colunas7]]*(HH31)</f>
        <v>2.5499999999999998</v>
      </c>
      <c r="HI58" s="76">
        <f>+Tabela13[[#This Row],[Colunas7]]*(HI31)</f>
        <v>2.5499999999999998</v>
      </c>
      <c r="HJ58" s="76">
        <f>+Tabela13[[#This Row],[Colunas7]]*(HJ31)</f>
        <v>2.5499999999999998</v>
      </c>
      <c r="HK58" s="76">
        <f>+Tabela13[[#This Row],[Colunas7]]*(HK31)</f>
        <v>2.5499999999999998</v>
      </c>
      <c r="HL58" s="76">
        <f>+Tabela13[[#This Row],[Colunas7]]*(HL31)</f>
        <v>2.5499999999999998</v>
      </c>
      <c r="HM58" s="76">
        <f>+Tabela13[[#This Row],[Colunas7]]*(HM31)</f>
        <v>2.5499999999999998</v>
      </c>
      <c r="HN58" s="76">
        <f>+Tabela13[[#This Row],[Colunas7]]*(HN31)</f>
        <v>2.5499999999999998</v>
      </c>
      <c r="HO58" s="76">
        <f>+Tabela13[[#This Row],[Colunas7]]*(HO31)</f>
        <v>2.5499999999999998</v>
      </c>
      <c r="HP58" s="76">
        <f>+Tabela13[[#This Row],[Colunas7]]*(HP31)</f>
        <v>2.5499999999999998</v>
      </c>
      <c r="HQ58" s="76">
        <f>+Tabela13[[#This Row],[Colunas7]]*(HQ31)</f>
        <v>2.5499999999999998</v>
      </c>
      <c r="HR58" s="76">
        <f>+Tabela13[[#This Row],[Colunas7]]*(HR31)</f>
        <v>2.5499999999999998</v>
      </c>
      <c r="HS58" s="76">
        <f>+Tabela13[[#This Row],[Colunas7]]*(HS31)</f>
        <v>2.5499999999999998</v>
      </c>
      <c r="HT58" s="76">
        <f>+Tabela13[[#This Row],[Colunas7]]*(HT31)</f>
        <v>2.5499999999999998</v>
      </c>
      <c r="HU58" s="76">
        <f>+Tabela13[[#This Row],[Colunas7]]*(HU31)</f>
        <v>2.5499999999999998</v>
      </c>
      <c r="HV58" s="76">
        <f>+Tabela13[[#This Row],[Colunas7]]*(HV31)</f>
        <v>2.5499999999999998</v>
      </c>
      <c r="HW58" s="76">
        <f>+Tabela13[[#This Row],[Colunas7]]*(HW31)</f>
        <v>2.5499999999999998</v>
      </c>
      <c r="HX58" s="76">
        <f>+Tabela13[[#This Row],[Colunas7]]*(HX31)</f>
        <v>2.5499999999999998</v>
      </c>
      <c r="HY58" s="76">
        <f>+Tabela13[[#This Row],[Colunas7]]*(HY31)</f>
        <v>2.5499999999999998</v>
      </c>
      <c r="HZ58" s="76">
        <f>+Tabela13[[#This Row],[Colunas7]]*(HZ31)</f>
        <v>2.5499999999999998</v>
      </c>
      <c r="IA58" s="76">
        <f>+Tabela13[[#This Row],[Colunas7]]*(IA31)</f>
        <v>2.5499999999999998</v>
      </c>
      <c r="IB58" s="76">
        <f>+Tabela13[[#This Row],[Colunas7]]*(IB31)</f>
        <v>2.5499999999999998</v>
      </c>
      <c r="IC58" s="76">
        <f>+Tabela13[[#This Row],[Colunas7]]*(IC31)</f>
        <v>2.5499999999999998</v>
      </c>
      <c r="ID58" s="76">
        <f>+Tabela13[[#This Row],[Colunas7]]*(ID31)</f>
        <v>2.5499999999999998</v>
      </c>
      <c r="IE58" s="76">
        <f>+Tabela13[[#This Row],[Colunas7]]*(IE31)</f>
        <v>2.5499999999999998</v>
      </c>
      <c r="IF58" s="76">
        <f>+Tabela13[[#This Row],[Colunas7]]*(IF31)</f>
        <v>2.5499999999999998</v>
      </c>
      <c r="IG58" s="76">
        <f>+Tabela13[[#This Row],[Colunas7]]*(IG31)</f>
        <v>2.5499999999999998</v>
      </c>
      <c r="IH58" s="76">
        <f>+Tabela13[[#This Row],[Colunas7]]*(IH31)</f>
        <v>2.5499999999999998</v>
      </c>
      <c r="II58" s="76">
        <f>+Tabela13[[#This Row],[Colunas7]]*(II31)</f>
        <v>2.5499999999999998</v>
      </c>
      <c r="IJ58" s="76">
        <f>+Tabela13[[#This Row],[Colunas7]]*(IJ31)</f>
        <v>2.5499999999999998</v>
      </c>
      <c r="IK58" s="76">
        <f>+Tabela13[[#This Row],[Colunas7]]*(IK31)</f>
        <v>2.5499999999999998</v>
      </c>
      <c r="IL58" s="76">
        <f>+Tabela13[[#This Row],[Colunas7]]*(IL31)</f>
        <v>2.5499999999999998</v>
      </c>
    </row>
    <row r="59" spans="1:246" s="34" customFormat="1" x14ac:dyDescent="0.2">
      <c r="A59" s="128"/>
      <c r="B59" s="688" t="s">
        <v>5</v>
      </c>
      <c r="C59" s="689"/>
      <c r="D59" s="689"/>
      <c r="E59" s="690">
        <f>SUBTOTAL(109,E49:E58)</f>
        <v>61</v>
      </c>
      <c r="F59" s="147"/>
      <c r="G59" s="691">
        <f t="shared" ref="G59:BR59" si="246">SUBTOTAL(109,G49:G58)</f>
        <v>371.15500000000003</v>
      </c>
      <c r="H59" s="691">
        <f t="shared" si="246"/>
        <v>371.15500000000003</v>
      </c>
      <c r="I59" s="691">
        <f t="shared" si="246"/>
        <v>371.15500000000003</v>
      </c>
      <c r="J59" s="691">
        <f t="shared" si="246"/>
        <v>374.38499999999999</v>
      </c>
      <c r="K59" s="691">
        <f t="shared" si="246"/>
        <v>374.38499999999999</v>
      </c>
      <c r="L59" s="691">
        <f t="shared" si="246"/>
        <v>374.38499999999999</v>
      </c>
      <c r="M59" s="691">
        <f t="shared" si="246"/>
        <v>377.36</v>
      </c>
      <c r="N59" s="691">
        <f t="shared" si="246"/>
        <v>377.36</v>
      </c>
      <c r="O59" s="691">
        <f t="shared" si="246"/>
        <v>377.36</v>
      </c>
      <c r="P59" s="691">
        <f t="shared" si="246"/>
        <v>377.36</v>
      </c>
      <c r="Q59" s="691">
        <f t="shared" si="246"/>
        <v>377.36</v>
      </c>
      <c r="R59" s="691">
        <f t="shared" si="246"/>
        <v>377.36</v>
      </c>
      <c r="S59" s="691">
        <f t="shared" si="246"/>
        <v>377.36</v>
      </c>
      <c r="T59" s="691">
        <f t="shared" si="246"/>
        <v>377.36</v>
      </c>
      <c r="U59" s="691">
        <f t="shared" si="246"/>
        <v>377.36</v>
      </c>
      <c r="V59" s="691">
        <f t="shared" si="246"/>
        <v>377.36</v>
      </c>
      <c r="W59" s="691">
        <f t="shared" si="246"/>
        <v>377.36</v>
      </c>
      <c r="X59" s="691">
        <f t="shared" si="246"/>
        <v>377.36</v>
      </c>
      <c r="Y59" s="691">
        <f t="shared" si="246"/>
        <v>377.36</v>
      </c>
      <c r="Z59" s="691">
        <f t="shared" si="246"/>
        <v>377.36</v>
      </c>
      <c r="AA59" s="691">
        <f t="shared" si="246"/>
        <v>377.36</v>
      </c>
      <c r="AB59" s="691">
        <f t="shared" si="246"/>
        <v>377.36</v>
      </c>
      <c r="AC59" s="691">
        <f t="shared" si="246"/>
        <v>377.36</v>
      </c>
      <c r="AD59" s="691">
        <f t="shared" si="246"/>
        <v>377.36</v>
      </c>
      <c r="AE59" s="691">
        <f t="shared" si="246"/>
        <v>377.36</v>
      </c>
      <c r="AF59" s="691">
        <f t="shared" si="246"/>
        <v>377.36</v>
      </c>
      <c r="AG59" s="691">
        <f t="shared" si="246"/>
        <v>377.36</v>
      </c>
      <c r="AH59" s="691">
        <f t="shared" si="246"/>
        <v>377.36</v>
      </c>
      <c r="AI59" s="691">
        <f t="shared" si="246"/>
        <v>377.36</v>
      </c>
      <c r="AJ59" s="691">
        <f t="shared" si="246"/>
        <v>377.36</v>
      </c>
      <c r="AK59" s="691">
        <f t="shared" si="246"/>
        <v>377.36</v>
      </c>
      <c r="AL59" s="691">
        <f t="shared" si="246"/>
        <v>377.36</v>
      </c>
      <c r="AM59" s="691">
        <f t="shared" si="246"/>
        <v>377.36</v>
      </c>
      <c r="AN59" s="691">
        <f t="shared" si="246"/>
        <v>377.36</v>
      </c>
      <c r="AO59" s="691">
        <f t="shared" si="246"/>
        <v>377.36</v>
      </c>
      <c r="AP59" s="691">
        <f t="shared" si="246"/>
        <v>377.36</v>
      </c>
      <c r="AQ59" s="691">
        <f t="shared" si="246"/>
        <v>377.36</v>
      </c>
      <c r="AR59" s="691">
        <f t="shared" si="246"/>
        <v>377.36</v>
      </c>
      <c r="AS59" s="691">
        <f t="shared" si="246"/>
        <v>377.36</v>
      </c>
      <c r="AT59" s="691">
        <f t="shared" si="246"/>
        <v>380.33499999999998</v>
      </c>
      <c r="AU59" s="691">
        <f t="shared" si="246"/>
        <v>380.33499999999998</v>
      </c>
      <c r="AV59" s="691">
        <f t="shared" si="246"/>
        <v>380.33499999999998</v>
      </c>
      <c r="AW59" s="691">
        <f t="shared" si="246"/>
        <v>380.33499999999998</v>
      </c>
      <c r="AX59" s="691">
        <f t="shared" si="246"/>
        <v>380.33499999999998</v>
      </c>
      <c r="AY59" s="691">
        <f t="shared" si="246"/>
        <v>380.33499999999998</v>
      </c>
      <c r="AZ59" s="691">
        <f t="shared" si="246"/>
        <v>380.33499999999998</v>
      </c>
      <c r="BA59" s="691">
        <f t="shared" si="246"/>
        <v>380.33499999999998</v>
      </c>
      <c r="BB59" s="691">
        <f t="shared" si="246"/>
        <v>380.33499999999998</v>
      </c>
      <c r="BC59" s="691">
        <f t="shared" si="246"/>
        <v>380.33499999999998</v>
      </c>
      <c r="BD59" s="691">
        <f t="shared" si="246"/>
        <v>380.33499999999998</v>
      </c>
      <c r="BE59" s="691">
        <f t="shared" si="246"/>
        <v>380.33499999999998</v>
      </c>
      <c r="BF59" s="691">
        <f t="shared" si="246"/>
        <v>380.33499999999998</v>
      </c>
      <c r="BG59" s="691">
        <f t="shared" si="246"/>
        <v>380.33499999999998</v>
      </c>
      <c r="BH59" s="691">
        <f t="shared" si="246"/>
        <v>380.33499999999998</v>
      </c>
      <c r="BI59" s="691">
        <f t="shared" si="246"/>
        <v>380.33499999999998</v>
      </c>
      <c r="BJ59" s="691">
        <f t="shared" si="246"/>
        <v>380.33499999999998</v>
      </c>
      <c r="BK59" s="691">
        <f t="shared" si="246"/>
        <v>380.33499999999998</v>
      </c>
      <c r="BL59" s="691">
        <f t="shared" si="246"/>
        <v>380.33499999999998</v>
      </c>
      <c r="BM59" s="691">
        <f t="shared" si="246"/>
        <v>380.33499999999998</v>
      </c>
      <c r="BN59" s="691">
        <f t="shared" si="246"/>
        <v>380.33499999999998</v>
      </c>
      <c r="BO59" s="691">
        <f t="shared" si="246"/>
        <v>380.33499999999998</v>
      </c>
      <c r="BP59" s="691">
        <f t="shared" si="246"/>
        <v>380.33499999999998</v>
      </c>
      <c r="BQ59" s="691">
        <f t="shared" si="246"/>
        <v>380.33499999999998</v>
      </c>
      <c r="BR59" s="691">
        <f t="shared" si="246"/>
        <v>380.33499999999998</v>
      </c>
      <c r="BS59" s="691">
        <f t="shared" ref="BS59:ED59" si="247">SUBTOTAL(109,BS49:BS58)</f>
        <v>380.33499999999998</v>
      </c>
      <c r="BT59" s="691">
        <f t="shared" si="247"/>
        <v>380.33499999999998</v>
      </c>
      <c r="BU59" s="691">
        <f t="shared" si="247"/>
        <v>380.33499999999998</v>
      </c>
      <c r="BV59" s="691">
        <f t="shared" si="247"/>
        <v>380.33499999999998</v>
      </c>
      <c r="BW59" s="691">
        <f t="shared" si="247"/>
        <v>380.33499999999998</v>
      </c>
      <c r="BX59" s="691">
        <f t="shared" si="247"/>
        <v>380.33499999999998</v>
      </c>
      <c r="BY59" s="691">
        <f t="shared" si="247"/>
        <v>380.33499999999998</v>
      </c>
      <c r="BZ59" s="691">
        <f t="shared" si="247"/>
        <v>380.33499999999998</v>
      </c>
      <c r="CA59" s="691">
        <f t="shared" si="247"/>
        <v>397.33499999999998</v>
      </c>
      <c r="CB59" s="691">
        <f t="shared" si="247"/>
        <v>397.33499999999998</v>
      </c>
      <c r="CC59" s="691">
        <f t="shared" si="247"/>
        <v>397.33499999999998</v>
      </c>
      <c r="CD59" s="691">
        <f t="shared" si="247"/>
        <v>397.33499999999998</v>
      </c>
      <c r="CE59" s="691">
        <f t="shared" si="247"/>
        <v>397.33499999999998</v>
      </c>
      <c r="CF59" s="691">
        <f t="shared" si="247"/>
        <v>397.33499999999998</v>
      </c>
      <c r="CG59" s="691">
        <f t="shared" si="247"/>
        <v>397.33499999999998</v>
      </c>
      <c r="CH59" s="691">
        <f t="shared" si="247"/>
        <v>397.33499999999998</v>
      </c>
      <c r="CI59" s="691">
        <f t="shared" si="247"/>
        <v>397.33499999999998</v>
      </c>
      <c r="CJ59" s="691">
        <f t="shared" si="247"/>
        <v>397.33499999999998</v>
      </c>
      <c r="CK59" s="691">
        <f t="shared" si="247"/>
        <v>397.33499999999998</v>
      </c>
      <c r="CL59" s="691">
        <f t="shared" si="247"/>
        <v>397.33499999999998</v>
      </c>
      <c r="CM59" s="691">
        <f t="shared" si="247"/>
        <v>397.33499999999998</v>
      </c>
      <c r="CN59" s="691">
        <f t="shared" si="247"/>
        <v>397.33499999999998</v>
      </c>
      <c r="CO59" s="691">
        <f t="shared" si="247"/>
        <v>397.33499999999998</v>
      </c>
      <c r="CP59" s="691">
        <f t="shared" si="247"/>
        <v>397.33499999999998</v>
      </c>
      <c r="CQ59" s="691">
        <f t="shared" si="247"/>
        <v>397.33499999999998</v>
      </c>
      <c r="CR59" s="691">
        <f t="shared" si="247"/>
        <v>397.33499999999998</v>
      </c>
      <c r="CS59" s="691">
        <f t="shared" si="247"/>
        <v>397.33499999999998</v>
      </c>
      <c r="CT59" s="691">
        <f t="shared" si="247"/>
        <v>397.33499999999998</v>
      </c>
      <c r="CU59" s="691">
        <f t="shared" si="247"/>
        <v>397.33499999999998</v>
      </c>
      <c r="CV59" s="691">
        <f t="shared" si="247"/>
        <v>397.33499999999998</v>
      </c>
      <c r="CW59" s="691">
        <f t="shared" si="247"/>
        <v>397.33499999999998</v>
      </c>
      <c r="CX59" s="691">
        <f t="shared" si="247"/>
        <v>397.33499999999998</v>
      </c>
      <c r="CY59" s="691">
        <f t="shared" si="247"/>
        <v>397.33499999999998</v>
      </c>
      <c r="CZ59" s="691">
        <f t="shared" si="247"/>
        <v>397.33499999999998</v>
      </c>
      <c r="DA59" s="691">
        <f t="shared" si="247"/>
        <v>397.33499999999998</v>
      </c>
      <c r="DB59" s="691">
        <f t="shared" si="247"/>
        <v>397.33499999999998</v>
      </c>
      <c r="DC59" s="691">
        <f t="shared" si="247"/>
        <v>397.33499999999998</v>
      </c>
      <c r="DD59" s="691">
        <f t="shared" si="247"/>
        <v>397.33499999999998</v>
      </c>
      <c r="DE59" s="691">
        <f t="shared" si="247"/>
        <v>397.33499999999998</v>
      </c>
      <c r="DF59" s="691">
        <f t="shared" si="247"/>
        <v>397.33499999999998</v>
      </c>
      <c r="DG59" s="691">
        <f t="shared" si="247"/>
        <v>397.33499999999998</v>
      </c>
      <c r="DH59" s="691">
        <f t="shared" si="247"/>
        <v>397.33499999999998</v>
      </c>
      <c r="DI59" s="691">
        <f t="shared" si="247"/>
        <v>397.33499999999998</v>
      </c>
      <c r="DJ59" s="691">
        <f t="shared" si="247"/>
        <v>397.33499999999998</v>
      </c>
      <c r="DK59" s="691">
        <f t="shared" si="247"/>
        <v>397.33499999999998</v>
      </c>
      <c r="DL59" s="691">
        <f t="shared" si="247"/>
        <v>397.33499999999998</v>
      </c>
      <c r="DM59" s="691">
        <f t="shared" si="247"/>
        <v>397.33499999999998</v>
      </c>
      <c r="DN59" s="691">
        <f t="shared" si="247"/>
        <v>397.33499999999998</v>
      </c>
      <c r="DO59" s="691">
        <f t="shared" si="247"/>
        <v>397.33499999999998</v>
      </c>
      <c r="DP59" s="691">
        <f t="shared" si="247"/>
        <v>397.33499999999998</v>
      </c>
      <c r="DQ59" s="691">
        <f t="shared" si="247"/>
        <v>397.33499999999998</v>
      </c>
      <c r="DR59" s="691">
        <f t="shared" si="247"/>
        <v>397.33499999999998</v>
      </c>
      <c r="DS59" s="691">
        <f t="shared" si="247"/>
        <v>397.33499999999998</v>
      </c>
      <c r="DT59" s="691">
        <f t="shared" si="247"/>
        <v>397.33499999999998</v>
      </c>
      <c r="DU59" s="691">
        <f t="shared" si="247"/>
        <v>397.33499999999998</v>
      </c>
      <c r="DV59" s="691">
        <f t="shared" si="247"/>
        <v>397.33499999999998</v>
      </c>
      <c r="DW59" s="691">
        <f t="shared" si="247"/>
        <v>397.33499999999998</v>
      </c>
      <c r="DX59" s="691">
        <f t="shared" si="247"/>
        <v>397.33499999999998</v>
      </c>
      <c r="DY59" s="691">
        <f t="shared" si="247"/>
        <v>397.33499999999998</v>
      </c>
      <c r="DZ59" s="691">
        <f t="shared" si="247"/>
        <v>397.33499999999998</v>
      </c>
      <c r="EA59" s="691">
        <f t="shared" si="247"/>
        <v>397.33499999999998</v>
      </c>
      <c r="EB59" s="691">
        <f t="shared" si="247"/>
        <v>397.33499999999998</v>
      </c>
      <c r="EC59" s="691">
        <f t="shared" si="247"/>
        <v>397.33499999999998</v>
      </c>
      <c r="ED59" s="691">
        <f t="shared" si="247"/>
        <v>397.33499999999998</v>
      </c>
      <c r="EE59" s="691">
        <f t="shared" ref="EE59:GP59" si="248">SUBTOTAL(109,EE49:EE58)</f>
        <v>397.33499999999998</v>
      </c>
      <c r="EF59" s="691">
        <f t="shared" si="248"/>
        <v>397.33499999999998</v>
      </c>
      <c r="EG59" s="691">
        <f t="shared" si="248"/>
        <v>397.33499999999998</v>
      </c>
      <c r="EH59" s="691">
        <f t="shared" si="248"/>
        <v>397.33499999999998</v>
      </c>
      <c r="EI59" s="691">
        <f t="shared" si="248"/>
        <v>397.33499999999998</v>
      </c>
      <c r="EJ59" s="691">
        <f t="shared" si="248"/>
        <v>397.33499999999998</v>
      </c>
      <c r="EK59" s="691">
        <f t="shared" si="248"/>
        <v>397.33499999999998</v>
      </c>
      <c r="EL59" s="691">
        <f t="shared" si="248"/>
        <v>397.33499999999998</v>
      </c>
      <c r="EM59" s="691">
        <f t="shared" si="248"/>
        <v>397.33499999999998</v>
      </c>
      <c r="EN59" s="691">
        <f t="shared" si="248"/>
        <v>397.33499999999998</v>
      </c>
      <c r="EO59" s="691">
        <f t="shared" si="248"/>
        <v>397.33499999999998</v>
      </c>
      <c r="EP59" s="691">
        <f t="shared" si="248"/>
        <v>397.33499999999998</v>
      </c>
      <c r="EQ59" s="691">
        <f t="shared" si="248"/>
        <v>397.33499999999998</v>
      </c>
      <c r="ER59" s="691">
        <f t="shared" si="248"/>
        <v>397.33499999999998</v>
      </c>
      <c r="ES59" s="691">
        <f t="shared" si="248"/>
        <v>397.33499999999998</v>
      </c>
      <c r="ET59" s="691">
        <f t="shared" si="248"/>
        <v>397.33499999999998</v>
      </c>
      <c r="EU59" s="691">
        <f t="shared" si="248"/>
        <v>397.33499999999998</v>
      </c>
      <c r="EV59" s="691">
        <f t="shared" si="248"/>
        <v>397.33499999999998</v>
      </c>
      <c r="EW59" s="691">
        <f t="shared" si="248"/>
        <v>397.33499999999998</v>
      </c>
      <c r="EX59" s="691">
        <f t="shared" si="248"/>
        <v>397.33499999999998</v>
      </c>
      <c r="EY59" s="691">
        <f t="shared" si="248"/>
        <v>397.33499999999998</v>
      </c>
      <c r="EZ59" s="691">
        <f t="shared" si="248"/>
        <v>397.33499999999998</v>
      </c>
      <c r="FA59" s="691">
        <f t="shared" si="248"/>
        <v>397.33499999999998</v>
      </c>
      <c r="FB59" s="691">
        <f t="shared" si="248"/>
        <v>397.33499999999998</v>
      </c>
      <c r="FC59" s="691">
        <f t="shared" si="248"/>
        <v>397.33499999999998</v>
      </c>
      <c r="FD59" s="691">
        <f t="shared" si="248"/>
        <v>397.33499999999998</v>
      </c>
      <c r="FE59" s="691">
        <f t="shared" si="248"/>
        <v>397.33499999999998</v>
      </c>
      <c r="FF59" s="691">
        <f t="shared" si="248"/>
        <v>397.33499999999998</v>
      </c>
      <c r="FG59" s="691">
        <f t="shared" si="248"/>
        <v>397.33499999999998</v>
      </c>
      <c r="FH59" s="691">
        <f t="shared" si="248"/>
        <v>397.33499999999998</v>
      </c>
      <c r="FI59" s="691">
        <f t="shared" si="248"/>
        <v>397.33499999999998</v>
      </c>
      <c r="FJ59" s="691">
        <f t="shared" si="248"/>
        <v>397.33499999999998</v>
      </c>
      <c r="FK59" s="691">
        <f t="shared" si="248"/>
        <v>397.33499999999998</v>
      </c>
      <c r="FL59" s="691">
        <f t="shared" si="248"/>
        <v>397.33499999999998</v>
      </c>
      <c r="FM59" s="691">
        <f t="shared" si="248"/>
        <v>397.33499999999998</v>
      </c>
      <c r="FN59" s="691">
        <f t="shared" si="248"/>
        <v>397.33499999999998</v>
      </c>
      <c r="FO59" s="691">
        <f t="shared" si="248"/>
        <v>397.33499999999998</v>
      </c>
      <c r="FP59" s="691">
        <f t="shared" si="248"/>
        <v>397.33499999999998</v>
      </c>
      <c r="FQ59" s="691">
        <f t="shared" si="248"/>
        <v>397.33499999999998</v>
      </c>
      <c r="FR59" s="691">
        <f t="shared" si="248"/>
        <v>397.33499999999998</v>
      </c>
      <c r="FS59" s="691">
        <f t="shared" si="248"/>
        <v>397.33499999999998</v>
      </c>
      <c r="FT59" s="691">
        <f t="shared" si="248"/>
        <v>397.33499999999998</v>
      </c>
      <c r="FU59" s="691">
        <f t="shared" si="248"/>
        <v>397.33499999999998</v>
      </c>
      <c r="FV59" s="691">
        <f t="shared" si="248"/>
        <v>397.33499999999998</v>
      </c>
      <c r="FW59" s="691">
        <f t="shared" si="248"/>
        <v>397.33499999999998</v>
      </c>
      <c r="FX59" s="691">
        <f t="shared" si="248"/>
        <v>397.33499999999998</v>
      </c>
      <c r="FY59" s="691">
        <f t="shared" si="248"/>
        <v>397.33499999999998</v>
      </c>
      <c r="FZ59" s="691">
        <f t="shared" si="248"/>
        <v>397.33499999999998</v>
      </c>
      <c r="GA59" s="691">
        <f t="shared" si="248"/>
        <v>397.33499999999998</v>
      </c>
      <c r="GB59" s="691">
        <f t="shared" si="248"/>
        <v>397.33499999999998</v>
      </c>
      <c r="GC59" s="691">
        <f t="shared" si="248"/>
        <v>397.33499999999998</v>
      </c>
      <c r="GD59" s="691">
        <f t="shared" si="248"/>
        <v>397.33499999999998</v>
      </c>
      <c r="GE59" s="691">
        <f t="shared" si="248"/>
        <v>397.33499999999998</v>
      </c>
      <c r="GF59" s="691">
        <f t="shared" si="248"/>
        <v>397.33499999999998</v>
      </c>
      <c r="GG59" s="691">
        <f t="shared" si="248"/>
        <v>397.33499999999998</v>
      </c>
      <c r="GH59" s="691">
        <f t="shared" si="248"/>
        <v>397.33499999999998</v>
      </c>
      <c r="GI59" s="691">
        <f t="shared" si="248"/>
        <v>397.33499999999998</v>
      </c>
      <c r="GJ59" s="691">
        <f t="shared" si="248"/>
        <v>397.33499999999998</v>
      </c>
      <c r="GK59" s="691">
        <f t="shared" si="248"/>
        <v>397.33499999999998</v>
      </c>
      <c r="GL59" s="691">
        <f t="shared" si="248"/>
        <v>397.33499999999998</v>
      </c>
      <c r="GM59" s="691">
        <f t="shared" si="248"/>
        <v>397.33499999999998</v>
      </c>
      <c r="GN59" s="691">
        <f t="shared" si="248"/>
        <v>397.33499999999998</v>
      </c>
      <c r="GO59" s="691">
        <f t="shared" si="248"/>
        <v>397.33499999999998</v>
      </c>
      <c r="GP59" s="691">
        <f t="shared" si="248"/>
        <v>397.33499999999998</v>
      </c>
      <c r="GQ59" s="691">
        <f t="shared" ref="GQ59:IL59" si="249">SUBTOTAL(109,GQ49:GQ58)</f>
        <v>397.33499999999998</v>
      </c>
      <c r="GR59" s="691">
        <f t="shared" si="249"/>
        <v>397.33499999999998</v>
      </c>
      <c r="GS59" s="691">
        <f t="shared" si="249"/>
        <v>397.33499999999998</v>
      </c>
      <c r="GT59" s="691">
        <f t="shared" si="249"/>
        <v>397.33499999999998</v>
      </c>
      <c r="GU59" s="691">
        <f t="shared" si="249"/>
        <v>397.33499999999998</v>
      </c>
      <c r="GV59" s="691">
        <f t="shared" si="249"/>
        <v>397.33499999999998</v>
      </c>
      <c r="GW59" s="691">
        <f t="shared" si="249"/>
        <v>397.33499999999998</v>
      </c>
      <c r="GX59" s="691">
        <f t="shared" si="249"/>
        <v>397.33499999999998</v>
      </c>
      <c r="GY59" s="691">
        <f t="shared" si="249"/>
        <v>397.33499999999998</v>
      </c>
      <c r="GZ59" s="691">
        <f t="shared" si="249"/>
        <v>397.33499999999998</v>
      </c>
      <c r="HA59" s="691">
        <f t="shared" si="249"/>
        <v>397.33499999999998</v>
      </c>
      <c r="HB59" s="691">
        <f t="shared" si="249"/>
        <v>397.33499999999998</v>
      </c>
      <c r="HC59" s="691">
        <f t="shared" si="249"/>
        <v>397.33499999999998</v>
      </c>
      <c r="HD59" s="691">
        <f t="shared" si="249"/>
        <v>397.33499999999998</v>
      </c>
      <c r="HE59" s="691">
        <f t="shared" si="249"/>
        <v>397.33499999999998</v>
      </c>
      <c r="HF59" s="691">
        <f t="shared" si="249"/>
        <v>397.33499999999998</v>
      </c>
      <c r="HG59" s="691">
        <f t="shared" si="249"/>
        <v>397.33499999999998</v>
      </c>
      <c r="HH59" s="691">
        <f t="shared" si="249"/>
        <v>397.33499999999998</v>
      </c>
      <c r="HI59" s="691">
        <f t="shared" si="249"/>
        <v>397.33499999999998</v>
      </c>
      <c r="HJ59" s="691">
        <f t="shared" si="249"/>
        <v>397.33499999999998</v>
      </c>
      <c r="HK59" s="691">
        <f t="shared" si="249"/>
        <v>397.33499999999998</v>
      </c>
      <c r="HL59" s="691">
        <f t="shared" si="249"/>
        <v>397.33499999999998</v>
      </c>
      <c r="HM59" s="691">
        <f t="shared" si="249"/>
        <v>397.33499999999998</v>
      </c>
      <c r="HN59" s="691">
        <f t="shared" si="249"/>
        <v>397.33499999999998</v>
      </c>
      <c r="HO59" s="691">
        <f t="shared" si="249"/>
        <v>397.33499999999998</v>
      </c>
      <c r="HP59" s="691">
        <f t="shared" si="249"/>
        <v>397.33499999999998</v>
      </c>
      <c r="HQ59" s="691">
        <f t="shared" si="249"/>
        <v>397.33499999999998</v>
      </c>
      <c r="HR59" s="691">
        <f t="shared" si="249"/>
        <v>397.33499999999998</v>
      </c>
      <c r="HS59" s="691">
        <f t="shared" si="249"/>
        <v>397.33499999999998</v>
      </c>
      <c r="HT59" s="691">
        <f t="shared" si="249"/>
        <v>397.33499999999998</v>
      </c>
      <c r="HU59" s="691">
        <f t="shared" si="249"/>
        <v>397.33499999999998</v>
      </c>
      <c r="HV59" s="691">
        <f t="shared" si="249"/>
        <v>397.33499999999998</v>
      </c>
      <c r="HW59" s="691">
        <f t="shared" si="249"/>
        <v>397.33499999999998</v>
      </c>
      <c r="HX59" s="691">
        <f t="shared" si="249"/>
        <v>397.33499999999998</v>
      </c>
      <c r="HY59" s="691">
        <f t="shared" si="249"/>
        <v>397.33499999999998</v>
      </c>
      <c r="HZ59" s="691">
        <f t="shared" si="249"/>
        <v>397.33499999999998</v>
      </c>
      <c r="IA59" s="691">
        <f t="shared" si="249"/>
        <v>397.33499999999998</v>
      </c>
      <c r="IB59" s="691">
        <f t="shared" si="249"/>
        <v>397.33499999999998</v>
      </c>
      <c r="IC59" s="691">
        <f t="shared" si="249"/>
        <v>397.33499999999998</v>
      </c>
      <c r="ID59" s="691">
        <f t="shared" si="249"/>
        <v>397.33499999999998</v>
      </c>
      <c r="IE59" s="691">
        <f t="shared" si="249"/>
        <v>397.33499999999998</v>
      </c>
      <c r="IF59" s="691">
        <f t="shared" si="249"/>
        <v>397.33499999999998</v>
      </c>
      <c r="IG59" s="691">
        <f t="shared" si="249"/>
        <v>397.33499999999998</v>
      </c>
      <c r="IH59" s="691">
        <f t="shared" si="249"/>
        <v>397.33499999999998</v>
      </c>
      <c r="II59" s="691">
        <f t="shared" si="249"/>
        <v>397.33499999999998</v>
      </c>
      <c r="IJ59" s="691">
        <f t="shared" si="249"/>
        <v>397.33499999999998</v>
      </c>
      <c r="IK59" s="691">
        <f t="shared" si="249"/>
        <v>397.33499999999998</v>
      </c>
      <c r="IL59" s="691">
        <f t="shared" si="249"/>
        <v>397.33499999999998</v>
      </c>
    </row>
    <row r="60" spans="1:246" s="156" customFormat="1" x14ac:dyDescent="0.2">
      <c r="A60" s="128"/>
      <c r="B60" s="54"/>
      <c r="C60" s="149" t="s">
        <v>640</v>
      </c>
      <c r="D60" s="150" t="s">
        <v>640</v>
      </c>
      <c r="E60" s="55"/>
      <c r="F60" s="37"/>
      <c r="G60" s="48"/>
      <c r="H60" s="48"/>
      <c r="I60" s="48"/>
      <c r="J60" s="48"/>
      <c r="K60" s="48"/>
      <c r="L60" s="48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57"/>
      <c r="Z60" s="157"/>
      <c r="AA60" s="157"/>
      <c r="AB60" s="157"/>
      <c r="AC60" s="157"/>
      <c r="AD60" s="157"/>
      <c r="AE60" s="157"/>
      <c r="AF60" s="157"/>
      <c r="AG60" s="157"/>
      <c r="AH60" s="157"/>
      <c r="AI60" s="157"/>
      <c r="AJ60" s="157"/>
      <c r="AK60" s="157"/>
      <c r="AL60" s="157"/>
      <c r="AM60" s="157"/>
      <c r="AN60" s="157"/>
      <c r="AO60" s="157"/>
      <c r="AP60" s="157"/>
      <c r="AQ60" s="157"/>
      <c r="AR60" s="157"/>
      <c r="AS60" s="157"/>
      <c r="AT60" s="157"/>
      <c r="AU60" s="157"/>
      <c r="AV60" s="157"/>
      <c r="AW60" s="157"/>
      <c r="AX60" s="157"/>
      <c r="AY60" s="157"/>
      <c r="AZ60" s="157"/>
      <c r="BA60" s="157"/>
      <c r="BB60" s="157"/>
      <c r="BC60" s="157"/>
      <c r="BD60" s="157"/>
      <c r="BE60" s="157"/>
      <c r="BF60" s="157"/>
      <c r="BG60" s="157"/>
      <c r="BH60" s="157"/>
      <c r="BI60" s="157"/>
      <c r="BJ60" s="157"/>
      <c r="BK60" s="157"/>
      <c r="BL60" s="157"/>
      <c r="BM60" s="157"/>
      <c r="BN60" s="157"/>
      <c r="BO60" s="157"/>
      <c r="BP60" s="157"/>
      <c r="BQ60" s="157"/>
      <c r="BR60" s="157"/>
      <c r="BS60" s="157"/>
      <c r="BT60" s="157"/>
      <c r="BU60" s="157"/>
      <c r="BV60" s="157"/>
      <c r="BW60" s="157"/>
      <c r="BX60" s="157"/>
      <c r="BY60" s="157"/>
      <c r="BZ60" s="157"/>
      <c r="CA60" s="157"/>
      <c r="CB60" s="157"/>
      <c r="CC60" s="157"/>
      <c r="CD60" s="157"/>
      <c r="CE60" s="157"/>
      <c r="CF60" s="157"/>
      <c r="CG60" s="157"/>
      <c r="CH60" s="157"/>
      <c r="CI60" s="157"/>
      <c r="CJ60" s="157"/>
      <c r="CK60" s="157"/>
      <c r="CL60" s="157"/>
      <c r="CM60" s="157"/>
      <c r="CN60" s="157"/>
      <c r="CO60" s="157"/>
      <c r="CP60" s="157"/>
      <c r="CQ60" s="157"/>
      <c r="CR60" s="157"/>
      <c r="CS60" s="157"/>
      <c r="CT60" s="157"/>
      <c r="CU60" s="157"/>
      <c r="CV60" s="157"/>
      <c r="CW60" s="157"/>
      <c r="CX60" s="157"/>
      <c r="CY60" s="157"/>
      <c r="CZ60" s="157"/>
      <c r="DA60" s="157"/>
      <c r="DB60" s="157"/>
      <c r="DC60" s="157"/>
      <c r="DD60" s="157"/>
      <c r="DE60" s="157"/>
      <c r="DF60" s="157"/>
      <c r="DG60" s="157"/>
      <c r="DH60" s="157"/>
      <c r="DI60" s="157"/>
      <c r="DJ60" s="157"/>
      <c r="DK60" s="157"/>
      <c r="DL60" s="157"/>
      <c r="DM60" s="157"/>
      <c r="DN60" s="157"/>
      <c r="DO60" s="157"/>
      <c r="DP60" s="157"/>
      <c r="DQ60" s="157"/>
      <c r="DR60" s="157"/>
      <c r="DS60" s="157"/>
      <c r="DT60" s="157"/>
      <c r="DU60" s="157"/>
      <c r="DV60" s="157"/>
      <c r="DW60" s="157"/>
      <c r="DX60" s="157"/>
      <c r="DY60" s="157"/>
      <c r="DZ60" s="157"/>
      <c r="EA60" s="157"/>
      <c r="EB60" s="157"/>
      <c r="EC60" s="157"/>
      <c r="ED60" s="157"/>
      <c r="EE60" s="157"/>
      <c r="EF60" s="157"/>
      <c r="EG60" s="157"/>
      <c r="EH60" s="157"/>
      <c r="EI60" s="157"/>
      <c r="EJ60" s="157"/>
      <c r="EK60" s="157"/>
      <c r="EL60" s="157"/>
      <c r="EM60" s="157"/>
      <c r="EN60" s="157"/>
      <c r="EO60" s="157"/>
      <c r="EP60" s="157"/>
      <c r="EQ60" s="157"/>
      <c r="ER60" s="157"/>
      <c r="ES60" s="157"/>
      <c r="ET60" s="157"/>
      <c r="EU60" s="157"/>
      <c r="EV60" s="157"/>
      <c r="EW60" s="157"/>
      <c r="EX60" s="157"/>
      <c r="EY60" s="157"/>
      <c r="EZ60" s="157"/>
      <c r="FA60" s="157"/>
      <c r="FB60" s="157"/>
      <c r="FC60" s="157"/>
      <c r="FD60" s="157"/>
      <c r="FE60" s="157"/>
      <c r="FF60" s="157"/>
      <c r="FG60" s="157"/>
      <c r="FH60" s="157"/>
      <c r="FI60" s="157"/>
      <c r="FJ60" s="157"/>
      <c r="FK60" s="157"/>
      <c r="FL60" s="157"/>
      <c r="FM60" s="157"/>
      <c r="FN60" s="157"/>
      <c r="FO60" s="157"/>
      <c r="FP60" s="157"/>
      <c r="FQ60" s="157"/>
      <c r="FR60" s="157"/>
      <c r="FS60" s="157"/>
      <c r="FT60" s="157"/>
      <c r="FU60" s="157"/>
      <c r="FV60" s="157"/>
      <c r="FW60" s="157"/>
      <c r="FX60" s="157"/>
      <c r="FY60" s="157"/>
      <c r="FZ60" s="157"/>
      <c r="GA60" s="157"/>
      <c r="GB60" s="157"/>
      <c r="GC60" s="157"/>
      <c r="GD60" s="157"/>
      <c r="GE60" s="157"/>
      <c r="GF60" s="157"/>
      <c r="GG60" s="157"/>
      <c r="GH60" s="157"/>
      <c r="GI60" s="157"/>
      <c r="GJ60" s="157"/>
      <c r="GK60" s="157"/>
      <c r="GL60" s="157"/>
      <c r="GM60" s="157"/>
      <c r="GN60" s="157"/>
      <c r="GO60" s="157"/>
      <c r="GP60" s="157"/>
      <c r="GQ60" s="157"/>
      <c r="GR60" s="157"/>
      <c r="GS60" s="157"/>
      <c r="GT60" s="157"/>
      <c r="GU60" s="157"/>
      <c r="GV60" s="157"/>
      <c r="GW60" s="157"/>
      <c r="GX60" s="157"/>
      <c r="GY60" s="157"/>
      <c r="GZ60" s="157"/>
      <c r="HA60" s="157"/>
      <c r="HB60" s="157"/>
      <c r="HC60" s="157"/>
      <c r="HD60" s="157"/>
      <c r="HE60" s="157"/>
      <c r="HF60" s="157"/>
      <c r="HG60" s="157"/>
      <c r="HH60" s="157"/>
      <c r="HI60" s="157"/>
      <c r="HJ60" s="157"/>
      <c r="HK60" s="157"/>
      <c r="HL60" s="157"/>
      <c r="HM60" s="157"/>
      <c r="HN60" s="157"/>
      <c r="HO60" s="157"/>
      <c r="HP60" s="157"/>
      <c r="HQ60" s="157"/>
      <c r="HR60" s="157"/>
      <c r="HS60" s="157"/>
      <c r="HT60" s="157"/>
      <c r="HU60" s="157"/>
      <c r="HV60" s="157"/>
      <c r="HW60" s="157"/>
      <c r="HX60" s="157"/>
      <c r="HY60" s="157"/>
      <c r="HZ60" s="157"/>
      <c r="IA60" s="157"/>
      <c r="IB60" s="157"/>
      <c r="IC60" s="157"/>
      <c r="ID60" s="157"/>
      <c r="IE60" s="157"/>
      <c r="IF60" s="157"/>
      <c r="IG60" s="157"/>
      <c r="IH60" s="157"/>
      <c r="II60" s="157"/>
      <c r="IJ60" s="157"/>
      <c r="IK60" s="157"/>
      <c r="IL60" s="157"/>
    </row>
    <row r="61" spans="1:246" hidden="1" x14ac:dyDescent="0.2">
      <c r="A61" s="128"/>
      <c r="B61" s="54"/>
      <c r="C61" s="149"/>
      <c r="D61" s="150"/>
      <c r="E61" s="55"/>
      <c r="F61" s="37"/>
      <c r="G61" s="48"/>
      <c r="H61" s="48"/>
      <c r="I61" s="48"/>
      <c r="J61" s="48"/>
      <c r="K61" s="48"/>
      <c r="L61" s="48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57"/>
      <c r="Z61" s="157"/>
      <c r="AA61" s="157"/>
      <c r="AB61" s="157"/>
      <c r="AC61" s="157"/>
      <c r="AD61" s="157"/>
      <c r="AE61" s="157"/>
      <c r="AF61" s="157"/>
      <c r="AG61" s="157"/>
      <c r="AH61" s="157"/>
      <c r="AI61" s="157"/>
      <c r="AJ61" s="157"/>
      <c r="AK61" s="157"/>
      <c r="AL61" s="157"/>
      <c r="AM61" s="157"/>
      <c r="AN61" s="157"/>
      <c r="AO61" s="157"/>
      <c r="AP61" s="157"/>
      <c r="AQ61" s="157"/>
      <c r="AR61" s="157"/>
      <c r="AS61" s="157"/>
      <c r="AT61" s="157"/>
      <c r="AU61" s="157"/>
      <c r="AV61" s="157"/>
      <c r="AW61" s="157"/>
      <c r="AX61" s="157"/>
      <c r="AY61" s="157"/>
      <c r="AZ61" s="157"/>
      <c r="BA61" s="157"/>
      <c r="BB61" s="157"/>
      <c r="BC61" s="157"/>
      <c r="BD61" s="157"/>
      <c r="BE61" s="157"/>
      <c r="BF61" s="157"/>
      <c r="BG61" s="157"/>
      <c r="BH61" s="157"/>
      <c r="BI61" s="157"/>
      <c r="BJ61" s="157"/>
      <c r="BK61" s="157"/>
      <c r="BL61" s="157"/>
      <c r="BM61" s="157"/>
      <c r="BN61" s="157"/>
      <c r="BO61" s="157"/>
      <c r="BP61" s="157"/>
      <c r="BQ61" s="157"/>
      <c r="BR61" s="157"/>
      <c r="BS61" s="157"/>
      <c r="BT61" s="157"/>
      <c r="BU61" s="157"/>
      <c r="BV61" s="157"/>
      <c r="BW61" s="157"/>
      <c r="BX61" s="157"/>
      <c r="BY61" s="157"/>
      <c r="BZ61" s="157"/>
      <c r="CA61" s="157"/>
      <c r="CB61" s="157"/>
      <c r="CC61" s="157"/>
      <c r="CD61" s="157"/>
      <c r="CE61" s="157"/>
      <c r="CF61" s="157"/>
      <c r="CG61" s="157"/>
      <c r="CH61" s="157"/>
      <c r="CI61" s="157"/>
      <c r="CJ61" s="157"/>
      <c r="CK61" s="157"/>
      <c r="CL61" s="157"/>
      <c r="CM61" s="157"/>
      <c r="CN61" s="157"/>
      <c r="CO61" s="157"/>
      <c r="CP61" s="157"/>
      <c r="CQ61" s="157"/>
      <c r="CR61" s="157"/>
      <c r="CS61" s="157"/>
      <c r="CT61" s="157"/>
      <c r="CU61" s="157"/>
      <c r="CV61" s="157"/>
      <c r="CW61" s="157"/>
      <c r="CX61" s="157"/>
      <c r="CY61" s="157"/>
      <c r="CZ61" s="157"/>
      <c r="DA61" s="157"/>
      <c r="DB61" s="157"/>
      <c r="DC61" s="157"/>
      <c r="DD61" s="157"/>
      <c r="DE61" s="157"/>
      <c r="DF61" s="157"/>
      <c r="DG61" s="157"/>
      <c r="DH61" s="157"/>
      <c r="DI61" s="157"/>
      <c r="DJ61" s="157"/>
      <c r="DK61" s="157"/>
      <c r="DL61" s="157"/>
      <c r="DM61" s="157"/>
      <c r="DN61" s="157"/>
      <c r="DO61" s="157"/>
      <c r="DP61" s="157"/>
      <c r="DQ61" s="157"/>
      <c r="DR61" s="157"/>
      <c r="DS61" s="157"/>
      <c r="DT61" s="157"/>
      <c r="DU61" s="157"/>
      <c r="DV61" s="157"/>
      <c r="DW61" s="157"/>
      <c r="DX61" s="157"/>
      <c r="DY61" s="157"/>
      <c r="DZ61" s="157"/>
      <c r="EA61" s="157"/>
      <c r="EB61" s="157"/>
      <c r="EC61" s="157"/>
      <c r="ED61" s="157"/>
      <c r="EE61" s="157"/>
      <c r="EF61" s="157"/>
      <c r="EG61" s="157"/>
      <c r="EH61" s="157"/>
      <c r="EI61" s="157"/>
      <c r="EJ61" s="157"/>
      <c r="EK61" s="157"/>
      <c r="EL61" s="157"/>
      <c r="EM61" s="157"/>
      <c r="EN61" s="157"/>
      <c r="EO61" s="157"/>
      <c r="EP61" s="157"/>
      <c r="EQ61" s="157"/>
      <c r="ER61" s="157"/>
      <c r="ES61" s="157"/>
      <c r="ET61" s="157"/>
      <c r="EU61" s="157"/>
      <c r="EV61" s="157"/>
      <c r="EW61" s="157"/>
      <c r="EX61" s="157"/>
      <c r="EY61" s="157"/>
      <c r="EZ61" s="157"/>
      <c r="FA61" s="157"/>
      <c r="FB61" s="157"/>
      <c r="FC61" s="157"/>
      <c r="FD61" s="157"/>
      <c r="FE61" s="157"/>
      <c r="FF61" s="157"/>
      <c r="FG61" s="157"/>
      <c r="FH61" s="157"/>
      <c r="FI61" s="157"/>
      <c r="FJ61" s="157"/>
      <c r="FK61" s="157"/>
      <c r="FL61" s="157"/>
      <c r="FM61" s="157"/>
      <c r="FN61" s="157"/>
      <c r="FO61" s="157"/>
      <c r="FP61" s="157"/>
      <c r="FQ61" s="157"/>
      <c r="FR61" s="157"/>
      <c r="FS61" s="157"/>
      <c r="FT61" s="157"/>
      <c r="FU61" s="157"/>
      <c r="FV61" s="157"/>
      <c r="FW61" s="157"/>
      <c r="FX61" s="157"/>
      <c r="FY61" s="157"/>
      <c r="FZ61" s="157"/>
      <c r="GA61" s="157"/>
      <c r="GB61" s="157"/>
      <c r="GC61" s="157"/>
      <c r="GD61" s="157"/>
      <c r="GE61" s="157"/>
      <c r="GF61" s="157"/>
      <c r="GG61" s="157"/>
      <c r="GH61" s="157"/>
      <c r="GI61" s="157"/>
      <c r="GJ61" s="157"/>
      <c r="GK61" s="157"/>
      <c r="GL61" s="157"/>
      <c r="GM61" s="157"/>
      <c r="GN61" s="157"/>
      <c r="GO61" s="157"/>
      <c r="GP61" s="157"/>
      <c r="GQ61" s="157"/>
      <c r="GR61" s="157"/>
      <c r="GS61" s="157"/>
      <c r="GT61" s="157"/>
      <c r="GU61" s="157"/>
      <c r="GV61" s="157"/>
      <c r="GW61" s="157"/>
      <c r="GX61" s="157"/>
      <c r="GY61" s="157"/>
      <c r="GZ61" s="157"/>
      <c r="HA61" s="157"/>
      <c r="HB61" s="157"/>
      <c r="HC61" s="157"/>
      <c r="HD61" s="157"/>
      <c r="HE61" s="157"/>
      <c r="HF61" s="157"/>
      <c r="HG61" s="157"/>
      <c r="HH61" s="157"/>
      <c r="HI61" s="157"/>
      <c r="HJ61" s="157"/>
      <c r="HK61" s="157"/>
      <c r="HL61" s="157"/>
      <c r="HM61" s="157"/>
      <c r="HN61" s="157"/>
      <c r="HO61" s="157"/>
      <c r="HP61" s="157"/>
      <c r="HQ61" s="157"/>
      <c r="HR61" s="157"/>
      <c r="HS61" s="157"/>
      <c r="HT61" s="157"/>
      <c r="HU61" s="157"/>
      <c r="HV61" s="157"/>
      <c r="HW61" s="157"/>
      <c r="HX61" s="157"/>
      <c r="HY61" s="157"/>
      <c r="HZ61" s="157"/>
      <c r="IA61" s="157"/>
      <c r="IB61" s="157"/>
      <c r="IC61" s="157"/>
      <c r="ID61" s="157"/>
      <c r="IE61" s="157"/>
      <c r="IF61" s="157"/>
      <c r="IG61" s="157"/>
      <c r="IH61" s="157"/>
      <c r="II61" s="157"/>
      <c r="IJ61" s="157"/>
      <c r="IK61" s="157"/>
      <c r="IL61" s="157"/>
    </row>
    <row r="62" spans="1:246" s="53" customFormat="1" hidden="1" x14ac:dyDescent="0.2">
      <c r="A62" s="128"/>
      <c r="B62" s="54"/>
      <c r="C62" s="149"/>
      <c r="D62" s="150"/>
      <c r="E62" s="55"/>
      <c r="F62" s="37"/>
      <c r="G62" s="48"/>
      <c r="H62" s="48"/>
      <c r="I62" s="48"/>
      <c r="J62" s="48"/>
      <c r="K62" s="48"/>
      <c r="L62" s="48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57"/>
      <c r="Z62" s="157"/>
      <c r="AA62" s="157"/>
      <c r="AB62" s="157"/>
      <c r="AC62" s="157"/>
      <c r="AD62" s="157"/>
      <c r="AE62" s="157"/>
      <c r="AF62" s="157"/>
      <c r="AG62" s="157"/>
      <c r="AH62" s="157"/>
      <c r="AI62" s="157"/>
      <c r="AJ62" s="157"/>
      <c r="AK62" s="157"/>
      <c r="AL62" s="157"/>
      <c r="AM62" s="157"/>
      <c r="AN62" s="157"/>
      <c r="AO62" s="157"/>
      <c r="AP62" s="157"/>
      <c r="AQ62" s="157"/>
      <c r="AR62" s="157"/>
      <c r="AS62" s="157"/>
      <c r="AT62" s="157"/>
      <c r="AU62" s="157"/>
      <c r="AV62" s="157"/>
      <c r="AW62" s="157"/>
      <c r="AX62" s="157"/>
      <c r="AY62" s="157"/>
      <c r="AZ62" s="157"/>
      <c r="BA62" s="157"/>
      <c r="BB62" s="157"/>
      <c r="BC62" s="157"/>
      <c r="BD62" s="157"/>
      <c r="BE62" s="157"/>
      <c r="BF62" s="157"/>
      <c r="BG62" s="157"/>
      <c r="BH62" s="157"/>
      <c r="BI62" s="157"/>
      <c r="BJ62" s="157"/>
      <c r="BK62" s="157"/>
      <c r="BL62" s="157"/>
      <c r="BM62" s="157"/>
      <c r="BN62" s="157"/>
      <c r="BO62" s="157"/>
      <c r="BP62" s="157"/>
      <c r="BQ62" s="157"/>
      <c r="BR62" s="157"/>
      <c r="BS62" s="157"/>
      <c r="BT62" s="157"/>
      <c r="BU62" s="157"/>
      <c r="BV62" s="157"/>
      <c r="BW62" s="157"/>
      <c r="BX62" s="157"/>
      <c r="BY62" s="157"/>
      <c r="BZ62" s="157"/>
      <c r="CA62" s="157"/>
      <c r="CB62" s="157"/>
      <c r="CC62" s="157"/>
      <c r="CD62" s="157"/>
      <c r="CE62" s="157"/>
      <c r="CF62" s="157"/>
      <c r="CG62" s="157"/>
      <c r="CH62" s="157"/>
      <c r="CI62" s="157"/>
      <c r="CJ62" s="157"/>
      <c r="CK62" s="157"/>
      <c r="CL62" s="157"/>
      <c r="CM62" s="157"/>
      <c r="CN62" s="157"/>
      <c r="CO62" s="157"/>
      <c r="CP62" s="157"/>
      <c r="CQ62" s="157"/>
      <c r="CR62" s="157"/>
      <c r="CS62" s="157"/>
      <c r="CT62" s="157"/>
      <c r="CU62" s="157"/>
      <c r="CV62" s="157"/>
      <c r="CW62" s="157"/>
      <c r="CX62" s="157"/>
      <c r="CY62" s="157"/>
      <c r="CZ62" s="157"/>
      <c r="DA62" s="157"/>
      <c r="DB62" s="157"/>
      <c r="DC62" s="157"/>
      <c r="DD62" s="157"/>
      <c r="DE62" s="157"/>
      <c r="DF62" s="157"/>
      <c r="DG62" s="157"/>
      <c r="DH62" s="157"/>
      <c r="DI62" s="157"/>
      <c r="DJ62" s="157"/>
      <c r="DK62" s="157"/>
      <c r="DL62" s="157"/>
      <c r="DM62" s="157"/>
      <c r="DN62" s="157"/>
      <c r="DO62" s="157"/>
      <c r="DP62" s="157"/>
      <c r="DQ62" s="157"/>
      <c r="DR62" s="157"/>
      <c r="DS62" s="157"/>
      <c r="DT62" s="157"/>
      <c r="DU62" s="157"/>
      <c r="DV62" s="157"/>
      <c r="DW62" s="157"/>
      <c r="DX62" s="157"/>
      <c r="DY62" s="157"/>
      <c r="DZ62" s="157"/>
      <c r="EA62" s="157"/>
      <c r="EB62" s="157"/>
      <c r="EC62" s="157"/>
      <c r="ED62" s="157"/>
      <c r="EE62" s="157"/>
      <c r="EF62" s="157"/>
      <c r="EG62" s="157"/>
      <c r="EH62" s="157"/>
      <c r="EI62" s="157"/>
      <c r="EJ62" s="157"/>
      <c r="EK62" s="157"/>
      <c r="EL62" s="157"/>
      <c r="EM62" s="157"/>
      <c r="EN62" s="157"/>
      <c r="EO62" s="157"/>
      <c r="EP62" s="157"/>
      <c r="EQ62" s="157"/>
      <c r="ER62" s="157"/>
      <c r="ES62" s="157"/>
      <c r="ET62" s="157"/>
      <c r="EU62" s="157"/>
      <c r="EV62" s="157"/>
      <c r="EW62" s="157"/>
      <c r="EX62" s="157"/>
      <c r="EY62" s="157"/>
      <c r="EZ62" s="157"/>
      <c r="FA62" s="157"/>
      <c r="FB62" s="157"/>
      <c r="FC62" s="157"/>
      <c r="FD62" s="157"/>
      <c r="FE62" s="157"/>
      <c r="FF62" s="157"/>
      <c r="FG62" s="157"/>
      <c r="FH62" s="157"/>
      <c r="FI62" s="157"/>
      <c r="FJ62" s="157"/>
      <c r="FK62" s="157"/>
      <c r="FL62" s="157"/>
      <c r="FM62" s="157"/>
      <c r="FN62" s="157"/>
      <c r="FO62" s="157"/>
      <c r="FP62" s="157"/>
      <c r="FQ62" s="157"/>
      <c r="FR62" s="157"/>
      <c r="FS62" s="157"/>
      <c r="FT62" s="157"/>
      <c r="FU62" s="157"/>
      <c r="FV62" s="157"/>
      <c r="FW62" s="157"/>
      <c r="FX62" s="157"/>
      <c r="FY62" s="157"/>
      <c r="FZ62" s="157"/>
      <c r="GA62" s="157"/>
      <c r="GB62" s="157"/>
      <c r="GC62" s="157"/>
      <c r="GD62" s="157"/>
      <c r="GE62" s="157"/>
      <c r="GF62" s="157"/>
      <c r="GG62" s="157"/>
      <c r="GH62" s="157"/>
      <c r="GI62" s="157"/>
      <c r="GJ62" s="157"/>
      <c r="GK62" s="157"/>
      <c r="GL62" s="157"/>
      <c r="GM62" s="157"/>
      <c r="GN62" s="157"/>
      <c r="GO62" s="157"/>
      <c r="GP62" s="157"/>
      <c r="GQ62" s="157"/>
      <c r="GR62" s="157"/>
      <c r="GS62" s="157"/>
      <c r="GT62" s="157"/>
      <c r="GU62" s="157"/>
      <c r="GV62" s="157"/>
      <c r="GW62" s="157"/>
      <c r="GX62" s="157"/>
      <c r="GY62" s="157"/>
      <c r="GZ62" s="157"/>
      <c r="HA62" s="157"/>
      <c r="HB62" s="157"/>
      <c r="HC62" s="157"/>
      <c r="HD62" s="157"/>
      <c r="HE62" s="157"/>
      <c r="HF62" s="157"/>
      <c r="HG62" s="157"/>
      <c r="HH62" s="157"/>
      <c r="HI62" s="157"/>
      <c r="HJ62" s="157"/>
      <c r="HK62" s="157"/>
      <c r="HL62" s="157"/>
      <c r="HM62" s="157"/>
      <c r="HN62" s="157"/>
      <c r="HO62" s="157"/>
      <c r="HP62" s="157"/>
      <c r="HQ62" s="157"/>
      <c r="HR62" s="157"/>
      <c r="HS62" s="157"/>
      <c r="HT62" s="157"/>
      <c r="HU62" s="157"/>
      <c r="HV62" s="157"/>
      <c r="HW62" s="157"/>
      <c r="HX62" s="157"/>
      <c r="HY62" s="157"/>
      <c r="HZ62" s="157"/>
      <c r="IA62" s="157"/>
      <c r="IB62" s="157"/>
      <c r="IC62" s="157"/>
      <c r="ID62" s="157"/>
      <c r="IE62" s="157"/>
      <c r="IF62" s="157"/>
      <c r="IG62" s="157"/>
      <c r="IH62" s="157"/>
      <c r="II62" s="157"/>
      <c r="IJ62" s="157"/>
      <c r="IK62" s="157"/>
      <c r="IL62" s="157"/>
    </row>
    <row r="63" spans="1:246" hidden="1" x14ac:dyDescent="0.2">
      <c r="A63" s="128"/>
      <c r="B63" s="54"/>
      <c r="C63" s="149"/>
      <c r="D63" s="150"/>
      <c r="E63" s="55"/>
      <c r="F63" s="37"/>
      <c r="G63" s="48"/>
      <c r="H63" s="48"/>
      <c r="I63" s="48"/>
      <c r="J63" s="48"/>
      <c r="K63" s="48"/>
      <c r="L63" s="48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57"/>
      <c r="Z63" s="157"/>
      <c r="AA63" s="157"/>
      <c r="AB63" s="157"/>
      <c r="AC63" s="157"/>
      <c r="AD63" s="157"/>
      <c r="AE63" s="157"/>
      <c r="AF63" s="157"/>
      <c r="AG63" s="157"/>
      <c r="AH63" s="157"/>
      <c r="AI63" s="157"/>
      <c r="AJ63" s="157"/>
      <c r="AK63" s="157"/>
      <c r="AL63" s="157"/>
      <c r="AM63" s="157"/>
      <c r="AN63" s="157"/>
      <c r="AO63" s="157"/>
      <c r="AP63" s="157"/>
      <c r="AQ63" s="157"/>
      <c r="AR63" s="157"/>
      <c r="AS63" s="157"/>
      <c r="AT63" s="157"/>
      <c r="AU63" s="157"/>
      <c r="AV63" s="157"/>
      <c r="AW63" s="157"/>
      <c r="AX63" s="157"/>
      <c r="AY63" s="157"/>
      <c r="AZ63" s="157"/>
      <c r="BA63" s="157"/>
      <c r="BB63" s="157"/>
      <c r="BC63" s="157"/>
      <c r="BD63" s="157"/>
      <c r="BE63" s="157"/>
      <c r="BF63" s="157"/>
      <c r="BG63" s="157"/>
      <c r="BH63" s="157"/>
      <c r="BI63" s="157"/>
      <c r="BJ63" s="157"/>
      <c r="BK63" s="157"/>
      <c r="BL63" s="157"/>
      <c r="BM63" s="157"/>
      <c r="BN63" s="157"/>
      <c r="BO63" s="157"/>
      <c r="BP63" s="157"/>
      <c r="BQ63" s="157"/>
      <c r="BR63" s="157"/>
      <c r="BS63" s="157"/>
      <c r="BT63" s="157"/>
      <c r="BU63" s="157"/>
      <c r="BV63" s="157"/>
      <c r="BW63" s="157"/>
      <c r="BX63" s="157"/>
      <c r="BY63" s="157"/>
      <c r="BZ63" s="157"/>
      <c r="CA63" s="157"/>
      <c r="CB63" s="157"/>
      <c r="CC63" s="157"/>
      <c r="CD63" s="157"/>
      <c r="CE63" s="157"/>
      <c r="CF63" s="157"/>
      <c r="CG63" s="157"/>
      <c r="CH63" s="157"/>
      <c r="CI63" s="157"/>
      <c r="CJ63" s="157"/>
      <c r="CK63" s="157"/>
      <c r="CL63" s="157"/>
      <c r="CM63" s="157"/>
      <c r="CN63" s="157"/>
      <c r="CO63" s="157"/>
      <c r="CP63" s="157"/>
      <c r="CQ63" s="157"/>
      <c r="CR63" s="157"/>
      <c r="CS63" s="157"/>
      <c r="CT63" s="157"/>
      <c r="CU63" s="157"/>
      <c r="CV63" s="157"/>
      <c r="CW63" s="157"/>
      <c r="CX63" s="157"/>
      <c r="CY63" s="157"/>
      <c r="CZ63" s="157"/>
      <c r="DA63" s="157"/>
      <c r="DB63" s="157"/>
      <c r="DC63" s="157"/>
      <c r="DD63" s="157"/>
      <c r="DE63" s="157"/>
      <c r="DF63" s="157"/>
      <c r="DG63" s="157"/>
      <c r="DH63" s="157"/>
      <c r="DI63" s="157"/>
      <c r="DJ63" s="157"/>
      <c r="DK63" s="157"/>
      <c r="DL63" s="157"/>
      <c r="DM63" s="157"/>
      <c r="DN63" s="157"/>
      <c r="DO63" s="157"/>
      <c r="DP63" s="157"/>
      <c r="DQ63" s="157"/>
      <c r="DR63" s="157"/>
      <c r="DS63" s="157"/>
      <c r="DT63" s="157"/>
      <c r="DU63" s="157"/>
      <c r="DV63" s="157"/>
      <c r="DW63" s="157"/>
      <c r="DX63" s="157"/>
      <c r="DY63" s="157"/>
      <c r="DZ63" s="157"/>
      <c r="EA63" s="157"/>
      <c r="EB63" s="157"/>
      <c r="EC63" s="157"/>
      <c r="ED63" s="157"/>
      <c r="EE63" s="157"/>
      <c r="EF63" s="157"/>
      <c r="EG63" s="157"/>
      <c r="EH63" s="157"/>
      <c r="EI63" s="157"/>
      <c r="EJ63" s="157"/>
      <c r="EK63" s="157"/>
      <c r="EL63" s="157"/>
      <c r="EM63" s="157"/>
      <c r="EN63" s="157"/>
      <c r="EO63" s="157"/>
      <c r="EP63" s="157"/>
      <c r="EQ63" s="157"/>
      <c r="ER63" s="157"/>
      <c r="ES63" s="157"/>
      <c r="ET63" s="157"/>
      <c r="EU63" s="157"/>
      <c r="EV63" s="157"/>
      <c r="EW63" s="157"/>
      <c r="EX63" s="157"/>
      <c r="EY63" s="157"/>
      <c r="EZ63" s="157"/>
      <c r="FA63" s="157"/>
      <c r="FB63" s="157"/>
      <c r="FC63" s="157"/>
      <c r="FD63" s="157"/>
      <c r="FE63" s="157"/>
      <c r="FF63" s="157"/>
      <c r="FG63" s="157"/>
      <c r="FH63" s="157"/>
      <c r="FI63" s="157"/>
      <c r="FJ63" s="157"/>
      <c r="FK63" s="157"/>
      <c r="FL63" s="157"/>
      <c r="FM63" s="157"/>
      <c r="FN63" s="157"/>
      <c r="FO63" s="157"/>
      <c r="FP63" s="157"/>
      <c r="FQ63" s="157"/>
      <c r="FR63" s="157"/>
      <c r="FS63" s="157"/>
      <c r="FT63" s="157"/>
      <c r="FU63" s="157"/>
      <c r="FV63" s="157"/>
      <c r="FW63" s="157"/>
      <c r="FX63" s="157"/>
      <c r="FY63" s="157"/>
      <c r="FZ63" s="157"/>
      <c r="GA63" s="157"/>
      <c r="GB63" s="157"/>
      <c r="GC63" s="157"/>
      <c r="GD63" s="157"/>
      <c r="GE63" s="157"/>
      <c r="GF63" s="157"/>
      <c r="GG63" s="157"/>
      <c r="GH63" s="157"/>
      <c r="GI63" s="157"/>
      <c r="GJ63" s="157"/>
      <c r="GK63" s="157"/>
      <c r="GL63" s="157"/>
      <c r="GM63" s="157"/>
      <c r="GN63" s="157"/>
      <c r="GO63" s="157"/>
      <c r="GP63" s="157"/>
      <c r="GQ63" s="157"/>
      <c r="GR63" s="157"/>
      <c r="GS63" s="157"/>
      <c r="GT63" s="157"/>
      <c r="GU63" s="157"/>
      <c r="GV63" s="157"/>
      <c r="GW63" s="157"/>
      <c r="GX63" s="157"/>
      <c r="GY63" s="157"/>
      <c r="GZ63" s="157"/>
      <c r="HA63" s="157"/>
      <c r="HB63" s="157"/>
      <c r="HC63" s="157"/>
      <c r="HD63" s="157"/>
      <c r="HE63" s="157"/>
      <c r="HF63" s="157"/>
      <c r="HG63" s="157"/>
      <c r="HH63" s="157"/>
      <c r="HI63" s="157"/>
      <c r="HJ63" s="157"/>
      <c r="HK63" s="157"/>
      <c r="HL63" s="157"/>
      <c r="HM63" s="157"/>
      <c r="HN63" s="157"/>
      <c r="HO63" s="157"/>
      <c r="HP63" s="157"/>
      <c r="HQ63" s="157"/>
      <c r="HR63" s="157"/>
      <c r="HS63" s="157"/>
      <c r="HT63" s="157"/>
      <c r="HU63" s="157"/>
      <c r="HV63" s="157"/>
      <c r="HW63" s="157"/>
      <c r="HX63" s="157"/>
      <c r="HY63" s="157"/>
      <c r="HZ63" s="157"/>
      <c r="IA63" s="157"/>
      <c r="IB63" s="157"/>
      <c r="IC63" s="157"/>
      <c r="ID63" s="157"/>
      <c r="IE63" s="157"/>
      <c r="IF63" s="157"/>
      <c r="IG63" s="157"/>
      <c r="IH63" s="157"/>
      <c r="II63" s="157"/>
      <c r="IJ63" s="157"/>
      <c r="IK63" s="157"/>
      <c r="IL63" s="157"/>
    </row>
    <row r="64" spans="1:246" s="34" customFormat="1" hidden="1" x14ac:dyDescent="0.2">
      <c r="A64" s="128"/>
      <c r="B64" s="54"/>
      <c r="C64" s="149"/>
      <c r="D64" s="150"/>
      <c r="E64" s="55"/>
      <c r="F64" s="37"/>
      <c r="G64" s="48"/>
      <c r="H64" s="48"/>
      <c r="I64" s="48"/>
      <c r="J64" s="48"/>
      <c r="K64" s="48"/>
      <c r="L64" s="48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57"/>
      <c r="Z64" s="157"/>
      <c r="AA64" s="157"/>
      <c r="AB64" s="157"/>
      <c r="AC64" s="157"/>
      <c r="AD64" s="157"/>
      <c r="AE64" s="157"/>
      <c r="AF64" s="157"/>
      <c r="AG64" s="157"/>
      <c r="AH64" s="157"/>
      <c r="AI64" s="157"/>
      <c r="AJ64" s="157"/>
      <c r="AK64" s="157"/>
      <c r="AL64" s="157"/>
      <c r="AM64" s="157"/>
      <c r="AN64" s="157"/>
      <c r="AO64" s="157"/>
      <c r="AP64" s="157"/>
      <c r="AQ64" s="157"/>
      <c r="AR64" s="157"/>
      <c r="AS64" s="157"/>
      <c r="AT64" s="157"/>
      <c r="AU64" s="157"/>
      <c r="AV64" s="157"/>
      <c r="AW64" s="157"/>
      <c r="AX64" s="157"/>
      <c r="AY64" s="157"/>
      <c r="AZ64" s="157"/>
      <c r="BA64" s="157"/>
      <c r="BB64" s="157"/>
      <c r="BC64" s="157"/>
      <c r="BD64" s="157"/>
      <c r="BE64" s="157"/>
      <c r="BF64" s="157"/>
      <c r="BG64" s="157"/>
      <c r="BH64" s="157"/>
      <c r="BI64" s="157"/>
      <c r="BJ64" s="157"/>
      <c r="BK64" s="157"/>
      <c r="BL64" s="157"/>
      <c r="BM64" s="157"/>
      <c r="BN64" s="157"/>
      <c r="BO64" s="157"/>
      <c r="BP64" s="157"/>
      <c r="BQ64" s="157"/>
      <c r="BR64" s="157"/>
      <c r="BS64" s="157"/>
      <c r="BT64" s="157"/>
      <c r="BU64" s="157"/>
      <c r="BV64" s="157"/>
      <c r="BW64" s="157"/>
      <c r="BX64" s="157"/>
      <c r="BY64" s="157"/>
      <c r="BZ64" s="157"/>
      <c r="CA64" s="157"/>
      <c r="CB64" s="157"/>
      <c r="CC64" s="157"/>
      <c r="CD64" s="157"/>
      <c r="CE64" s="157"/>
      <c r="CF64" s="157"/>
      <c r="CG64" s="157"/>
      <c r="CH64" s="157"/>
      <c r="CI64" s="157"/>
      <c r="CJ64" s="157"/>
      <c r="CK64" s="157"/>
      <c r="CL64" s="157"/>
      <c r="CM64" s="157"/>
      <c r="CN64" s="157"/>
      <c r="CO64" s="157"/>
      <c r="CP64" s="157"/>
      <c r="CQ64" s="157"/>
      <c r="CR64" s="157"/>
      <c r="CS64" s="157"/>
      <c r="CT64" s="157"/>
      <c r="CU64" s="157"/>
      <c r="CV64" s="157"/>
      <c r="CW64" s="157"/>
      <c r="CX64" s="157"/>
      <c r="CY64" s="157"/>
      <c r="CZ64" s="157"/>
      <c r="DA64" s="157"/>
      <c r="DB64" s="157"/>
      <c r="DC64" s="157"/>
      <c r="DD64" s="157"/>
      <c r="DE64" s="157"/>
      <c r="DF64" s="157"/>
      <c r="DG64" s="157"/>
      <c r="DH64" s="157"/>
      <c r="DI64" s="157"/>
      <c r="DJ64" s="157"/>
      <c r="DK64" s="157"/>
      <c r="DL64" s="157"/>
      <c r="DM64" s="157"/>
      <c r="DN64" s="157"/>
      <c r="DO64" s="157"/>
      <c r="DP64" s="157"/>
      <c r="DQ64" s="157"/>
      <c r="DR64" s="157"/>
      <c r="DS64" s="157"/>
      <c r="DT64" s="157"/>
      <c r="DU64" s="157"/>
      <c r="DV64" s="157"/>
      <c r="DW64" s="157"/>
      <c r="DX64" s="157"/>
      <c r="DY64" s="157"/>
      <c r="DZ64" s="157"/>
      <c r="EA64" s="157"/>
      <c r="EB64" s="157"/>
      <c r="EC64" s="157"/>
      <c r="ED64" s="157"/>
      <c r="EE64" s="157"/>
      <c r="EF64" s="157"/>
      <c r="EG64" s="157"/>
      <c r="EH64" s="157"/>
      <c r="EI64" s="157"/>
      <c r="EJ64" s="157"/>
      <c r="EK64" s="157"/>
      <c r="EL64" s="157"/>
      <c r="EM64" s="157"/>
      <c r="EN64" s="157"/>
      <c r="EO64" s="157"/>
      <c r="EP64" s="157"/>
      <c r="EQ64" s="157"/>
      <c r="ER64" s="157"/>
      <c r="ES64" s="157"/>
      <c r="ET64" s="157"/>
      <c r="EU64" s="157"/>
      <c r="EV64" s="157"/>
      <c r="EW64" s="157"/>
      <c r="EX64" s="157"/>
      <c r="EY64" s="157"/>
      <c r="EZ64" s="157"/>
      <c r="FA64" s="157"/>
      <c r="FB64" s="157"/>
      <c r="FC64" s="157"/>
      <c r="FD64" s="157"/>
      <c r="FE64" s="157"/>
      <c r="FF64" s="157"/>
      <c r="FG64" s="157"/>
      <c r="FH64" s="157"/>
      <c r="FI64" s="157"/>
      <c r="FJ64" s="157"/>
      <c r="FK64" s="157"/>
      <c r="FL64" s="157"/>
      <c r="FM64" s="157"/>
      <c r="FN64" s="157"/>
      <c r="FO64" s="157"/>
      <c r="FP64" s="157"/>
      <c r="FQ64" s="157"/>
      <c r="FR64" s="157"/>
      <c r="FS64" s="157"/>
      <c r="FT64" s="157"/>
      <c r="FU64" s="157"/>
      <c r="FV64" s="157"/>
      <c r="FW64" s="157"/>
      <c r="FX64" s="157"/>
      <c r="FY64" s="157"/>
      <c r="FZ64" s="157"/>
      <c r="GA64" s="157"/>
      <c r="GB64" s="157"/>
      <c r="GC64" s="157"/>
      <c r="GD64" s="157"/>
      <c r="GE64" s="157"/>
      <c r="GF64" s="157"/>
      <c r="GG64" s="157"/>
      <c r="GH64" s="157"/>
      <c r="GI64" s="157"/>
      <c r="GJ64" s="157"/>
      <c r="GK64" s="157"/>
      <c r="GL64" s="157"/>
      <c r="GM64" s="157"/>
      <c r="GN64" s="157"/>
      <c r="GO64" s="157"/>
      <c r="GP64" s="157"/>
      <c r="GQ64" s="157"/>
      <c r="GR64" s="157"/>
      <c r="GS64" s="157"/>
      <c r="GT64" s="157"/>
      <c r="GU64" s="157"/>
      <c r="GV64" s="157"/>
      <c r="GW64" s="157"/>
      <c r="GX64" s="157"/>
      <c r="GY64" s="157"/>
      <c r="GZ64" s="157"/>
      <c r="HA64" s="157"/>
      <c r="HB64" s="157"/>
      <c r="HC64" s="157"/>
      <c r="HD64" s="157"/>
      <c r="HE64" s="157"/>
      <c r="HF64" s="157"/>
      <c r="HG64" s="157"/>
      <c r="HH64" s="157"/>
      <c r="HI64" s="157"/>
      <c r="HJ64" s="157"/>
      <c r="HK64" s="157"/>
      <c r="HL64" s="157"/>
      <c r="HM64" s="157"/>
      <c r="HN64" s="157"/>
      <c r="HO64" s="157"/>
      <c r="HP64" s="157"/>
      <c r="HQ64" s="157"/>
      <c r="HR64" s="157"/>
      <c r="HS64" s="157"/>
      <c r="HT64" s="157"/>
      <c r="HU64" s="157"/>
      <c r="HV64" s="157"/>
      <c r="HW64" s="157"/>
      <c r="HX64" s="157"/>
      <c r="HY64" s="157"/>
      <c r="HZ64" s="157"/>
      <c r="IA64" s="157"/>
      <c r="IB64" s="157"/>
      <c r="IC64" s="157"/>
      <c r="ID64" s="157"/>
      <c r="IE64" s="157"/>
      <c r="IF64" s="157"/>
      <c r="IG64" s="157"/>
      <c r="IH64" s="157"/>
      <c r="II64" s="157"/>
      <c r="IJ64" s="157"/>
      <c r="IK64" s="157"/>
      <c r="IL64" s="157"/>
    </row>
    <row r="65" spans="1:246" hidden="1" x14ac:dyDescent="0.2">
      <c r="A65" s="128"/>
      <c r="B65" s="54"/>
      <c r="C65" s="149"/>
      <c r="D65" s="150"/>
      <c r="E65" s="55"/>
      <c r="F65" s="37"/>
      <c r="G65" s="48"/>
      <c r="H65" s="48"/>
      <c r="I65" s="48"/>
      <c r="J65" s="48"/>
      <c r="K65" s="48"/>
      <c r="L65" s="48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57"/>
      <c r="Z65" s="157"/>
      <c r="AA65" s="157"/>
      <c r="AB65" s="157"/>
      <c r="AC65" s="157"/>
      <c r="AD65" s="157"/>
      <c r="AE65" s="157"/>
      <c r="AF65" s="157"/>
      <c r="AG65" s="157"/>
      <c r="AH65" s="157"/>
      <c r="AI65" s="157"/>
      <c r="AJ65" s="157"/>
      <c r="AK65" s="157"/>
      <c r="AL65" s="157"/>
      <c r="AM65" s="157"/>
      <c r="AN65" s="157"/>
      <c r="AO65" s="157"/>
      <c r="AP65" s="157"/>
      <c r="AQ65" s="157"/>
      <c r="AR65" s="157"/>
      <c r="AS65" s="157"/>
      <c r="AT65" s="157"/>
      <c r="AU65" s="157"/>
      <c r="AV65" s="157"/>
      <c r="AW65" s="157"/>
      <c r="AX65" s="157"/>
      <c r="AY65" s="157"/>
      <c r="AZ65" s="157"/>
      <c r="BA65" s="157"/>
      <c r="BB65" s="157"/>
      <c r="BC65" s="157"/>
      <c r="BD65" s="157"/>
      <c r="BE65" s="157"/>
      <c r="BF65" s="157"/>
      <c r="BG65" s="157"/>
      <c r="BH65" s="157"/>
      <c r="BI65" s="157"/>
      <c r="BJ65" s="157"/>
      <c r="BK65" s="157"/>
      <c r="BL65" s="157"/>
      <c r="BM65" s="157"/>
      <c r="BN65" s="157"/>
      <c r="BO65" s="157"/>
      <c r="BP65" s="157"/>
      <c r="BQ65" s="157"/>
      <c r="BR65" s="157"/>
      <c r="BS65" s="157"/>
      <c r="BT65" s="157"/>
      <c r="BU65" s="157"/>
      <c r="BV65" s="157"/>
      <c r="BW65" s="157"/>
      <c r="BX65" s="157"/>
      <c r="BY65" s="157"/>
      <c r="BZ65" s="157"/>
      <c r="CA65" s="157"/>
      <c r="CB65" s="157"/>
      <c r="CC65" s="157"/>
      <c r="CD65" s="157"/>
      <c r="CE65" s="157"/>
      <c r="CF65" s="157"/>
      <c r="CG65" s="157"/>
      <c r="CH65" s="157"/>
      <c r="CI65" s="157"/>
      <c r="CJ65" s="157"/>
      <c r="CK65" s="157"/>
      <c r="CL65" s="157"/>
      <c r="CM65" s="157"/>
      <c r="CN65" s="157"/>
      <c r="CO65" s="157"/>
      <c r="CP65" s="157"/>
      <c r="CQ65" s="157"/>
      <c r="CR65" s="157"/>
      <c r="CS65" s="157"/>
      <c r="CT65" s="157"/>
      <c r="CU65" s="157"/>
      <c r="CV65" s="157"/>
      <c r="CW65" s="157"/>
      <c r="CX65" s="157"/>
      <c r="CY65" s="157"/>
      <c r="CZ65" s="157"/>
      <c r="DA65" s="157"/>
      <c r="DB65" s="157"/>
      <c r="DC65" s="157"/>
      <c r="DD65" s="157"/>
      <c r="DE65" s="157"/>
      <c r="DF65" s="157"/>
      <c r="DG65" s="157"/>
      <c r="DH65" s="157"/>
      <c r="DI65" s="157"/>
      <c r="DJ65" s="157"/>
      <c r="DK65" s="157"/>
      <c r="DL65" s="157"/>
      <c r="DM65" s="157"/>
      <c r="DN65" s="157"/>
      <c r="DO65" s="157"/>
      <c r="DP65" s="157"/>
      <c r="DQ65" s="157"/>
      <c r="DR65" s="157"/>
      <c r="DS65" s="157"/>
      <c r="DT65" s="157"/>
      <c r="DU65" s="157"/>
      <c r="DV65" s="157"/>
      <c r="DW65" s="157"/>
      <c r="DX65" s="157"/>
      <c r="DY65" s="157"/>
      <c r="DZ65" s="157"/>
      <c r="EA65" s="157"/>
      <c r="EB65" s="157"/>
      <c r="EC65" s="157"/>
      <c r="ED65" s="157"/>
      <c r="EE65" s="157"/>
      <c r="EF65" s="157"/>
      <c r="EG65" s="157"/>
      <c r="EH65" s="157"/>
      <c r="EI65" s="157"/>
      <c r="EJ65" s="157"/>
      <c r="EK65" s="157"/>
      <c r="EL65" s="157"/>
      <c r="EM65" s="157"/>
      <c r="EN65" s="157"/>
      <c r="EO65" s="157"/>
      <c r="EP65" s="157"/>
      <c r="EQ65" s="157"/>
      <c r="ER65" s="157"/>
      <c r="ES65" s="157"/>
      <c r="ET65" s="157"/>
      <c r="EU65" s="157"/>
      <c r="EV65" s="157"/>
      <c r="EW65" s="157"/>
      <c r="EX65" s="157"/>
      <c r="EY65" s="157"/>
      <c r="EZ65" s="157"/>
      <c r="FA65" s="157"/>
      <c r="FB65" s="157"/>
      <c r="FC65" s="157"/>
      <c r="FD65" s="157"/>
      <c r="FE65" s="157"/>
      <c r="FF65" s="157"/>
      <c r="FG65" s="157"/>
      <c r="FH65" s="157"/>
      <c r="FI65" s="157"/>
      <c r="FJ65" s="157"/>
      <c r="FK65" s="157"/>
      <c r="FL65" s="157"/>
      <c r="FM65" s="157"/>
      <c r="FN65" s="157"/>
      <c r="FO65" s="157"/>
      <c r="FP65" s="157"/>
      <c r="FQ65" s="157"/>
      <c r="FR65" s="157"/>
      <c r="FS65" s="157"/>
      <c r="FT65" s="157"/>
      <c r="FU65" s="157"/>
      <c r="FV65" s="157"/>
      <c r="FW65" s="157"/>
      <c r="FX65" s="157"/>
      <c r="FY65" s="157"/>
      <c r="FZ65" s="157"/>
      <c r="GA65" s="157"/>
      <c r="GB65" s="157"/>
      <c r="GC65" s="157"/>
      <c r="GD65" s="157"/>
      <c r="GE65" s="157"/>
      <c r="GF65" s="157"/>
      <c r="GG65" s="157"/>
      <c r="GH65" s="157"/>
      <c r="GI65" s="157"/>
      <c r="GJ65" s="157"/>
      <c r="GK65" s="157"/>
      <c r="GL65" s="157"/>
      <c r="GM65" s="157"/>
      <c r="GN65" s="157"/>
      <c r="GO65" s="157"/>
      <c r="GP65" s="157"/>
      <c r="GQ65" s="157"/>
      <c r="GR65" s="157"/>
      <c r="GS65" s="157"/>
      <c r="GT65" s="157"/>
      <c r="GU65" s="157"/>
      <c r="GV65" s="157"/>
      <c r="GW65" s="157"/>
      <c r="GX65" s="157"/>
      <c r="GY65" s="157"/>
      <c r="GZ65" s="157"/>
      <c r="HA65" s="157"/>
      <c r="HB65" s="157"/>
      <c r="HC65" s="157"/>
      <c r="HD65" s="157"/>
      <c r="HE65" s="157"/>
      <c r="HF65" s="157"/>
      <c r="HG65" s="157"/>
      <c r="HH65" s="157"/>
      <c r="HI65" s="157"/>
      <c r="HJ65" s="157"/>
      <c r="HK65" s="157"/>
      <c r="HL65" s="157"/>
      <c r="HM65" s="157"/>
      <c r="HN65" s="157"/>
      <c r="HO65" s="157"/>
      <c r="HP65" s="157"/>
      <c r="HQ65" s="157"/>
      <c r="HR65" s="157"/>
      <c r="HS65" s="157"/>
      <c r="HT65" s="157"/>
      <c r="HU65" s="157"/>
      <c r="HV65" s="157"/>
      <c r="HW65" s="157"/>
      <c r="HX65" s="157"/>
      <c r="HY65" s="157"/>
      <c r="HZ65" s="157"/>
      <c r="IA65" s="157"/>
      <c r="IB65" s="157"/>
      <c r="IC65" s="157"/>
      <c r="ID65" s="157"/>
      <c r="IE65" s="157"/>
      <c r="IF65" s="157"/>
      <c r="IG65" s="157"/>
      <c r="IH65" s="157"/>
      <c r="II65" s="157"/>
      <c r="IJ65" s="157"/>
      <c r="IK65" s="157"/>
      <c r="IL65" s="157"/>
    </row>
    <row r="66" spans="1:246" hidden="1" x14ac:dyDescent="0.2">
      <c r="A66" s="128"/>
      <c r="B66" s="54"/>
      <c r="C66" s="149"/>
      <c r="D66" s="150"/>
      <c r="E66" s="55"/>
      <c r="F66" s="37"/>
      <c r="G66" s="48"/>
      <c r="H66" s="48"/>
      <c r="I66" s="48"/>
      <c r="J66" s="48"/>
      <c r="K66" s="48"/>
      <c r="L66" s="48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57"/>
      <c r="Z66" s="157"/>
      <c r="AA66" s="157"/>
      <c r="AB66" s="157"/>
      <c r="AC66" s="157"/>
      <c r="AD66" s="157"/>
      <c r="AE66" s="157"/>
      <c r="AF66" s="157"/>
      <c r="AG66" s="157"/>
      <c r="AH66" s="157"/>
      <c r="AI66" s="157"/>
      <c r="AJ66" s="157"/>
      <c r="AK66" s="157"/>
      <c r="AL66" s="157"/>
      <c r="AM66" s="157"/>
      <c r="AN66" s="157"/>
      <c r="AO66" s="157"/>
      <c r="AP66" s="157"/>
      <c r="AQ66" s="157"/>
      <c r="AR66" s="157"/>
      <c r="AS66" s="157"/>
      <c r="AT66" s="157"/>
      <c r="AU66" s="157"/>
      <c r="AV66" s="157"/>
      <c r="AW66" s="157"/>
      <c r="AX66" s="157"/>
      <c r="AY66" s="157"/>
      <c r="AZ66" s="157"/>
      <c r="BA66" s="157"/>
      <c r="BB66" s="157"/>
      <c r="BC66" s="157"/>
      <c r="BD66" s="157"/>
      <c r="BE66" s="157"/>
      <c r="BF66" s="157"/>
      <c r="BG66" s="157"/>
      <c r="BH66" s="157"/>
      <c r="BI66" s="157"/>
      <c r="BJ66" s="157"/>
      <c r="BK66" s="157"/>
      <c r="BL66" s="157"/>
      <c r="BM66" s="157"/>
      <c r="BN66" s="157"/>
      <c r="BO66" s="157"/>
      <c r="BP66" s="157"/>
      <c r="BQ66" s="157"/>
      <c r="BR66" s="157"/>
      <c r="BS66" s="157"/>
      <c r="BT66" s="157"/>
      <c r="BU66" s="157"/>
      <c r="BV66" s="157"/>
      <c r="BW66" s="157"/>
      <c r="BX66" s="157"/>
      <c r="BY66" s="157"/>
      <c r="BZ66" s="157"/>
      <c r="CA66" s="157"/>
      <c r="CB66" s="157"/>
      <c r="CC66" s="157"/>
      <c r="CD66" s="157"/>
      <c r="CE66" s="157"/>
      <c r="CF66" s="157"/>
      <c r="CG66" s="157"/>
      <c r="CH66" s="157"/>
      <c r="CI66" s="157"/>
      <c r="CJ66" s="157"/>
      <c r="CK66" s="157"/>
      <c r="CL66" s="157"/>
      <c r="CM66" s="157"/>
      <c r="CN66" s="157"/>
      <c r="CO66" s="157"/>
      <c r="CP66" s="157"/>
      <c r="CQ66" s="157"/>
      <c r="CR66" s="157"/>
      <c r="CS66" s="157"/>
      <c r="CT66" s="157"/>
      <c r="CU66" s="157"/>
      <c r="CV66" s="157"/>
      <c r="CW66" s="157"/>
      <c r="CX66" s="157"/>
      <c r="CY66" s="157"/>
      <c r="CZ66" s="157"/>
      <c r="DA66" s="157"/>
      <c r="DB66" s="157"/>
      <c r="DC66" s="157"/>
      <c r="DD66" s="157"/>
      <c r="DE66" s="157"/>
      <c r="DF66" s="157"/>
      <c r="DG66" s="157"/>
      <c r="DH66" s="157"/>
      <c r="DI66" s="157"/>
      <c r="DJ66" s="157"/>
      <c r="DK66" s="157"/>
      <c r="DL66" s="157"/>
      <c r="DM66" s="157"/>
      <c r="DN66" s="157"/>
      <c r="DO66" s="157"/>
      <c r="DP66" s="157"/>
      <c r="DQ66" s="157"/>
      <c r="DR66" s="157"/>
      <c r="DS66" s="157"/>
      <c r="DT66" s="157"/>
      <c r="DU66" s="157"/>
      <c r="DV66" s="157"/>
      <c r="DW66" s="157"/>
      <c r="DX66" s="157"/>
      <c r="DY66" s="157"/>
      <c r="DZ66" s="157"/>
      <c r="EA66" s="157"/>
      <c r="EB66" s="157"/>
      <c r="EC66" s="157"/>
      <c r="ED66" s="157"/>
      <c r="EE66" s="157"/>
      <c r="EF66" s="157"/>
      <c r="EG66" s="157"/>
      <c r="EH66" s="157"/>
      <c r="EI66" s="157"/>
      <c r="EJ66" s="157"/>
      <c r="EK66" s="157"/>
      <c r="EL66" s="157"/>
      <c r="EM66" s="157"/>
      <c r="EN66" s="157"/>
      <c r="EO66" s="157"/>
      <c r="EP66" s="157"/>
      <c r="EQ66" s="157"/>
      <c r="ER66" s="157"/>
      <c r="ES66" s="157"/>
      <c r="ET66" s="157"/>
      <c r="EU66" s="157"/>
      <c r="EV66" s="157"/>
      <c r="EW66" s="157"/>
      <c r="EX66" s="157"/>
      <c r="EY66" s="157"/>
      <c r="EZ66" s="157"/>
      <c r="FA66" s="157"/>
      <c r="FB66" s="157"/>
      <c r="FC66" s="157"/>
      <c r="FD66" s="157"/>
      <c r="FE66" s="157"/>
      <c r="FF66" s="157"/>
      <c r="FG66" s="157"/>
      <c r="FH66" s="157"/>
      <c r="FI66" s="157"/>
      <c r="FJ66" s="157"/>
      <c r="FK66" s="157"/>
      <c r="FL66" s="157"/>
      <c r="FM66" s="157"/>
      <c r="FN66" s="157"/>
      <c r="FO66" s="157"/>
      <c r="FP66" s="157"/>
      <c r="FQ66" s="157"/>
      <c r="FR66" s="157"/>
      <c r="FS66" s="157"/>
      <c r="FT66" s="157"/>
      <c r="FU66" s="157"/>
      <c r="FV66" s="157"/>
      <c r="FW66" s="157"/>
      <c r="FX66" s="157"/>
      <c r="FY66" s="157"/>
      <c r="FZ66" s="157"/>
      <c r="GA66" s="157"/>
      <c r="GB66" s="157"/>
      <c r="GC66" s="157"/>
      <c r="GD66" s="157"/>
      <c r="GE66" s="157"/>
      <c r="GF66" s="157"/>
      <c r="GG66" s="157"/>
      <c r="GH66" s="157"/>
      <c r="GI66" s="157"/>
      <c r="GJ66" s="157"/>
      <c r="GK66" s="157"/>
      <c r="GL66" s="157"/>
      <c r="GM66" s="157"/>
      <c r="GN66" s="157"/>
      <c r="GO66" s="157"/>
      <c r="GP66" s="157"/>
      <c r="GQ66" s="157"/>
      <c r="GR66" s="157"/>
      <c r="GS66" s="157"/>
      <c r="GT66" s="157"/>
      <c r="GU66" s="157"/>
      <c r="GV66" s="157"/>
      <c r="GW66" s="157"/>
      <c r="GX66" s="157"/>
      <c r="GY66" s="157"/>
      <c r="GZ66" s="157"/>
      <c r="HA66" s="157"/>
      <c r="HB66" s="157"/>
      <c r="HC66" s="157"/>
      <c r="HD66" s="157"/>
      <c r="HE66" s="157"/>
      <c r="HF66" s="157"/>
      <c r="HG66" s="157"/>
      <c r="HH66" s="157"/>
      <c r="HI66" s="157"/>
      <c r="HJ66" s="157"/>
      <c r="HK66" s="157"/>
      <c r="HL66" s="157"/>
      <c r="HM66" s="157"/>
      <c r="HN66" s="157"/>
      <c r="HO66" s="157"/>
      <c r="HP66" s="157"/>
      <c r="HQ66" s="157"/>
      <c r="HR66" s="157"/>
      <c r="HS66" s="157"/>
      <c r="HT66" s="157"/>
      <c r="HU66" s="157"/>
      <c r="HV66" s="157"/>
      <c r="HW66" s="157"/>
      <c r="HX66" s="157"/>
      <c r="HY66" s="157"/>
      <c r="HZ66" s="157"/>
      <c r="IA66" s="157"/>
      <c r="IB66" s="157"/>
      <c r="IC66" s="157"/>
      <c r="ID66" s="157"/>
      <c r="IE66" s="157"/>
      <c r="IF66" s="157"/>
      <c r="IG66" s="157"/>
      <c r="IH66" s="157"/>
      <c r="II66" s="157"/>
      <c r="IJ66" s="157"/>
      <c r="IK66" s="157"/>
      <c r="IL66" s="157"/>
    </row>
    <row r="67" spans="1:246" hidden="1" x14ac:dyDescent="0.2">
      <c r="A67" s="128"/>
      <c r="B67" s="54"/>
      <c r="C67" s="149"/>
      <c r="D67" s="150"/>
      <c r="E67" s="55"/>
      <c r="F67" s="37"/>
      <c r="G67" s="48"/>
      <c r="H67" s="48"/>
      <c r="I67" s="48"/>
      <c r="J67" s="48"/>
      <c r="K67" s="48"/>
      <c r="L67" s="48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57"/>
      <c r="Z67" s="157"/>
      <c r="AA67" s="157"/>
      <c r="AB67" s="157"/>
      <c r="AC67" s="157"/>
      <c r="AD67" s="157"/>
      <c r="AE67" s="157"/>
      <c r="AF67" s="157"/>
      <c r="AG67" s="157"/>
      <c r="AH67" s="157"/>
      <c r="AI67" s="157"/>
      <c r="AJ67" s="157"/>
      <c r="AK67" s="157"/>
      <c r="AL67" s="157"/>
      <c r="AM67" s="157"/>
      <c r="AN67" s="157"/>
      <c r="AO67" s="157"/>
      <c r="AP67" s="157"/>
      <c r="AQ67" s="157"/>
      <c r="AR67" s="157"/>
      <c r="AS67" s="157"/>
      <c r="AT67" s="157"/>
      <c r="AU67" s="157"/>
      <c r="AV67" s="157"/>
      <c r="AW67" s="157"/>
      <c r="AX67" s="157"/>
      <c r="AY67" s="157"/>
      <c r="AZ67" s="157"/>
      <c r="BA67" s="157"/>
      <c r="BB67" s="157"/>
      <c r="BC67" s="157"/>
      <c r="BD67" s="157"/>
      <c r="BE67" s="157"/>
      <c r="BF67" s="157"/>
      <c r="BG67" s="157"/>
      <c r="BH67" s="157"/>
      <c r="BI67" s="157"/>
      <c r="BJ67" s="157"/>
      <c r="BK67" s="157"/>
      <c r="BL67" s="157"/>
      <c r="BM67" s="157"/>
      <c r="BN67" s="157"/>
      <c r="BO67" s="157"/>
      <c r="BP67" s="157"/>
      <c r="BQ67" s="157"/>
      <c r="BR67" s="157"/>
      <c r="BS67" s="157"/>
      <c r="BT67" s="157"/>
      <c r="BU67" s="157"/>
      <c r="BV67" s="157"/>
      <c r="BW67" s="157"/>
      <c r="BX67" s="157"/>
      <c r="BY67" s="157"/>
      <c r="BZ67" s="157"/>
      <c r="CA67" s="157"/>
      <c r="CB67" s="157"/>
      <c r="CC67" s="157"/>
      <c r="CD67" s="157"/>
      <c r="CE67" s="157"/>
      <c r="CF67" s="157"/>
      <c r="CG67" s="157"/>
      <c r="CH67" s="157"/>
      <c r="CI67" s="157"/>
      <c r="CJ67" s="157"/>
      <c r="CK67" s="157"/>
      <c r="CL67" s="157"/>
      <c r="CM67" s="157"/>
      <c r="CN67" s="157"/>
      <c r="CO67" s="157"/>
      <c r="CP67" s="157"/>
      <c r="CQ67" s="157"/>
      <c r="CR67" s="157"/>
      <c r="CS67" s="157"/>
      <c r="CT67" s="157"/>
      <c r="CU67" s="157"/>
      <c r="CV67" s="157"/>
      <c r="CW67" s="157"/>
      <c r="CX67" s="157"/>
      <c r="CY67" s="157"/>
      <c r="CZ67" s="157"/>
      <c r="DA67" s="157"/>
      <c r="DB67" s="157"/>
      <c r="DC67" s="157"/>
      <c r="DD67" s="157"/>
      <c r="DE67" s="157"/>
      <c r="DF67" s="157"/>
      <c r="DG67" s="157"/>
      <c r="DH67" s="157"/>
      <c r="DI67" s="157"/>
      <c r="DJ67" s="157"/>
      <c r="DK67" s="157"/>
      <c r="DL67" s="157"/>
      <c r="DM67" s="157"/>
      <c r="DN67" s="157"/>
      <c r="DO67" s="157"/>
      <c r="DP67" s="157"/>
      <c r="DQ67" s="157"/>
      <c r="DR67" s="157"/>
      <c r="DS67" s="157"/>
      <c r="DT67" s="157"/>
      <c r="DU67" s="157"/>
      <c r="DV67" s="157"/>
      <c r="DW67" s="157"/>
      <c r="DX67" s="157"/>
      <c r="DY67" s="157"/>
      <c r="DZ67" s="157"/>
      <c r="EA67" s="157"/>
      <c r="EB67" s="157"/>
      <c r="EC67" s="157"/>
      <c r="ED67" s="157"/>
      <c r="EE67" s="157"/>
      <c r="EF67" s="157"/>
      <c r="EG67" s="157"/>
      <c r="EH67" s="157"/>
      <c r="EI67" s="157"/>
      <c r="EJ67" s="157"/>
      <c r="EK67" s="157"/>
      <c r="EL67" s="157"/>
      <c r="EM67" s="157"/>
      <c r="EN67" s="157"/>
      <c r="EO67" s="157"/>
      <c r="EP67" s="157"/>
      <c r="EQ67" s="157"/>
      <c r="ER67" s="157"/>
      <c r="ES67" s="157"/>
      <c r="ET67" s="157"/>
      <c r="EU67" s="157"/>
      <c r="EV67" s="157"/>
      <c r="EW67" s="157"/>
      <c r="EX67" s="157"/>
      <c r="EY67" s="157"/>
      <c r="EZ67" s="157"/>
      <c r="FA67" s="157"/>
      <c r="FB67" s="157"/>
      <c r="FC67" s="157"/>
      <c r="FD67" s="157"/>
      <c r="FE67" s="157"/>
      <c r="FF67" s="157"/>
      <c r="FG67" s="157"/>
      <c r="FH67" s="157"/>
      <c r="FI67" s="157"/>
      <c r="FJ67" s="157"/>
      <c r="FK67" s="157"/>
      <c r="FL67" s="157"/>
      <c r="FM67" s="157"/>
      <c r="FN67" s="157"/>
      <c r="FO67" s="157"/>
      <c r="FP67" s="157"/>
      <c r="FQ67" s="157"/>
      <c r="FR67" s="157"/>
      <c r="FS67" s="157"/>
      <c r="FT67" s="157"/>
      <c r="FU67" s="157"/>
      <c r="FV67" s="157"/>
      <c r="FW67" s="157"/>
      <c r="FX67" s="157"/>
      <c r="FY67" s="157"/>
      <c r="FZ67" s="157"/>
      <c r="GA67" s="157"/>
      <c r="GB67" s="157"/>
      <c r="GC67" s="157"/>
      <c r="GD67" s="157"/>
      <c r="GE67" s="157"/>
      <c r="GF67" s="157"/>
      <c r="GG67" s="157"/>
      <c r="GH67" s="157"/>
      <c r="GI67" s="157"/>
      <c r="GJ67" s="157"/>
      <c r="GK67" s="157"/>
      <c r="GL67" s="157"/>
      <c r="GM67" s="157"/>
      <c r="GN67" s="157"/>
      <c r="GO67" s="157"/>
      <c r="GP67" s="157"/>
      <c r="GQ67" s="157"/>
      <c r="GR67" s="157"/>
      <c r="GS67" s="157"/>
      <c r="GT67" s="157"/>
      <c r="GU67" s="157"/>
      <c r="GV67" s="157"/>
      <c r="GW67" s="157"/>
      <c r="GX67" s="157"/>
      <c r="GY67" s="157"/>
      <c r="GZ67" s="157"/>
      <c r="HA67" s="157"/>
      <c r="HB67" s="157"/>
      <c r="HC67" s="157"/>
      <c r="HD67" s="157"/>
      <c r="HE67" s="157"/>
      <c r="HF67" s="157"/>
      <c r="HG67" s="157"/>
      <c r="HH67" s="157"/>
      <c r="HI67" s="157"/>
      <c r="HJ67" s="157"/>
      <c r="HK67" s="157"/>
      <c r="HL67" s="157"/>
      <c r="HM67" s="157"/>
      <c r="HN67" s="157"/>
      <c r="HO67" s="157"/>
      <c r="HP67" s="157"/>
      <c r="HQ67" s="157"/>
      <c r="HR67" s="157"/>
      <c r="HS67" s="157"/>
      <c r="HT67" s="157"/>
      <c r="HU67" s="157"/>
      <c r="HV67" s="157"/>
      <c r="HW67" s="157"/>
      <c r="HX67" s="157"/>
      <c r="HY67" s="157"/>
      <c r="HZ67" s="157"/>
      <c r="IA67" s="157"/>
      <c r="IB67" s="157"/>
      <c r="IC67" s="157"/>
      <c r="ID67" s="157"/>
      <c r="IE67" s="157"/>
      <c r="IF67" s="157"/>
      <c r="IG67" s="157"/>
      <c r="IH67" s="157"/>
      <c r="II67" s="157"/>
      <c r="IJ67" s="157"/>
      <c r="IK67" s="157"/>
      <c r="IL67" s="157"/>
    </row>
    <row r="68" spans="1:246" hidden="1" x14ac:dyDescent="0.2">
      <c r="A68" s="128"/>
      <c r="B68" s="54"/>
      <c r="C68" s="149"/>
      <c r="D68" s="150"/>
      <c r="E68" s="55"/>
      <c r="F68" s="37"/>
      <c r="G68" s="48"/>
      <c r="H68" s="48"/>
      <c r="I68" s="48"/>
      <c r="J68" s="48"/>
      <c r="K68" s="48"/>
      <c r="L68" s="48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57"/>
      <c r="Z68" s="157"/>
      <c r="AA68" s="157"/>
      <c r="AB68" s="157"/>
      <c r="AC68" s="157"/>
      <c r="AD68" s="157"/>
      <c r="AE68" s="157"/>
      <c r="AF68" s="157"/>
      <c r="AG68" s="157"/>
      <c r="AH68" s="157"/>
      <c r="AI68" s="157"/>
      <c r="AJ68" s="157"/>
      <c r="AK68" s="157"/>
      <c r="AL68" s="157"/>
      <c r="AM68" s="157"/>
      <c r="AN68" s="157"/>
      <c r="AO68" s="157"/>
      <c r="AP68" s="157"/>
      <c r="AQ68" s="157"/>
      <c r="AR68" s="157"/>
      <c r="AS68" s="157"/>
      <c r="AT68" s="157"/>
      <c r="AU68" s="157"/>
      <c r="AV68" s="157"/>
      <c r="AW68" s="157"/>
      <c r="AX68" s="157"/>
      <c r="AY68" s="157"/>
      <c r="AZ68" s="157"/>
      <c r="BA68" s="157"/>
      <c r="BB68" s="157"/>
      <c r="BC68" s="157"/>
      <c r="BD68" s="157"/>
      <c r="BE68" s="157"/>
      <c r="BF68" s="157"/>
      <c r="BG68" s="157"/>
      <c r="BH68" s="157"/>
      <c r="BI68" s="157"/>
      <c r="BJ68" s="157"/>
      <c r="BK68" s="157"/>
      <c r="BL68" s="157"/>
      <c r="BM68" s="157"/>
      <c r="BN68" s="157"/>
      <c r="BO68" s="157"/>
      <c r="BP68" s="157"/>
      <c r="BQ68" s="157"/>
      <c r="BR68" s="157"/>
      <c r="BS68" s="157"/>
      <c r="BT68" s="157"/>
      <c r="BU68" s="157"/>
      <c r="BV68" s="157"/>
      <c r="BW68" s="157"/>
      <c r="BX68" s="157"/>
      <c r="BY68" s="157"/>
      <c r="BZ68" s="157"/>
      <c r="CA68" s="157"/>
      <c r="CB68" s="157"/>
      <c r="CC68" s="157"/>
      <c r="CD68" s="157"/>
      <c r="CE68" s="157"/>
      <c r="CF68" s="157"/>
      <c r="CG68" s="157"/>
      <c r="CH68" s="157"/>
      <c r="CI68" s="157"/>
      <c r="CJ68" s="157"/>
      <c r="CK68" s="157"/>
      <c r="CL68" s="157"/>
      <c r="CM68" s="157"/>
      <c r="CN68" s="157"/>
      <c r="CO68" s="157"/>
      <c r="CP68" s="157"/>
      <c r="CQ68" s="157"/>
      <c r="CR68" s="157"/>
      <c r="CS68" s="157"/>
      <c r="CT68" s="157"/>
      <c r="CU68" s="157"/>
      <c r="CV68" s="157"/>
      <c r="CW68" s="157"/>
      <c r="CX68" s="157"/>
      <c r="CY68" s="157"/>
      <c r="CZ68" s="157"/>
      <c r="DA68" s="157"/>
      <c r="DB68" s="157"/>
      <c r="DC68" s="157"/>
      <c r="DD68" s="157"/>
      <c r="DE68" s="157"/>
      <c r="DF68" s="157"/>
      <c r="DG68" s="157"/>
      <c r="DH68" s="157"/>
      <c r="DI68" s="157"/>
      <c r="DJ68" s="157"/>
      <c r="DK68" s="157"/>
      <c r="DL68" s="157"/>
      <c r="DM68" s="157"/>
      <c r="DN68" s="157"/>
      <c r="DO68" s="157"/>
      <c r="DP68" s="157"/>
      <c r="DQ68" s="157"/>
      <c r="DR68" s="157"/>
      <c r="DS68" s="157"/>
      <c r="DT68" s="157"/>
      <c r="DU68" s="157"/>
      <c r="DV68" s="157"/>
      <c r="DW68" s="157"/>
      <c r="DX68" s="157"/>
      <c r="DY68" s="157"/>
      <c r="DZ68" s="157"/>
      <c r="EA68" s="157"/>
      <c r="EB68" s="157"/>
      <c r="EC68" s="157"/>
      <c r="ED68" s="157"/>
      <c r="EE68" s="157"/>
      <c r="EF68" s="157"/>
      <c r="EG68" s="157"/>
      <c r="EH68" s="157"/>
      <c r="EI68" s="157"/>
      <c r="EJ68" s="157"/>
      <c r="EK68" s="157"/>
      <c r="EL68" s="157"/>
      <c r="EM68" s="157"/>
      <c r="EN68" s="157"/>
      <c r="EO68" s="157"/>
      <c r="EP68" s="157"/>
      <c r="EQ68" s="157"/>
      <c r="ER68" s="157"/>
      <c r="ES68" s="157"/>
      <c r="ET68" s="157"/>
      <c r="EU68" s="157"/>
      <c r="EV68" s="157"/>
      <c r="EW68" s="157"/>
      <c r="EX68" s="157"/>
      <c r="EY68" s="157"/>
      <c r="EZ68" s="157"/>
      <c r="FA68" s="157"/>
      <c r="FB68" s="157"/>
      <c r="FC68" s="157"/>
      <c r="FD68" s="157"/>
      <c r="FE68" s="157"/>
      <c r="FF68" s="157"/>
      <c r="FG68" s="157"/>
      <c r="FH68" s="157"/>
      <c r="FI68" s="157"/>
      <c r="FJ68" s="157"/>
      <c r="FK68" s="157"/>
      <c r="FL68" s="157"/>
      <c r="FM68" s="157"/>
      <c r="FN68" s="157"/>
      <c r="FO68" s="157"/>
      <c r="FP68" s="157"/>
      <c r="FQ68" s="157"/>
      <c r="FR68" s="157"/>
      <c r="FS68" s="157"/>
      <c r="FT68" s="157"/>
      <c r="FU68" s="157"/>
      <c r="FV68" s="157"/>
      <c r="FW68" s="157"/>
      <c r="FX68" s="157"/>
      <c r="FY68" s="157"/>
      <c r="FZ68" s="157"/>
      <c r="GA68" s="157"/>
      <c r="GB68" s="157"/>
      <c r="GC68" s="157"/>
      <c r="GD68" s="157"/>
      <c r="GE68" s="157"/>
      <c r="GF68" s="157"/>
      <c r="GG68" s="157"/>
      <c r="GH68" s="157"/>
      <c r="GI68" s="157"/>
      <c r="GJ68" s="157"/>
      <c r="GK68" s="157"/>
      <c r="GL68" s="157"/>
      <c r="GM68" s="157"/>
      <c r="GN68" s="157"/>
      <c r="GO68" s="157"/>
      <c r="GP68" s="157"/>
      <c r="GQ68" s="157"/>
      <c r="GR68" s="157"/>
      <c r="GS68" s="157"/>
      <c r="GT68" s="157"/>
      <c r="GU68" s="157"/>
      <c r="GV68" s="157"/>
      <c r="GW68" s="157"/>
      <c r="GX68" s="157"/>
      <c r="GY68" s="157"/>
      <c r="GZ68" s="157"/>
      <c r="HA68" s="157"/>
      <c r="HB68" s="157"/>
      <c r="HC68" s="157"/>
      <c r="HD68" s="157"/>
      <c r="HE68" s="157"/>
      <c r="HF68" s="157"/>
      <c r="HG68" s="157"/>
      <c r="HH68" s="157"/>
      <c r="HI68" s="157"/>
      <c r="HJ68" s="157"/>
      <c r="HK68" s="157"/>
      <c r="HL68" s="157"/>
      <c r="HM68" s="157"/>
      <c r="HN68" s="157"/>
      <c r="HO68" s="157"/>
      <c r="HP68" s="157"/>
      <c r="HQ68" s="157"/>
      <c r="HR68" s="157"/>
      <c r="HS68" s="157"/>
      <c r="HT68" s="157"/>
      <c r="HU68" s="157"/>
      <c r="HV68" s="157"/>
      <c r="HW68" s="157"/>
      <c r="HX68" s="157"/>
      <c r="HY68" s="157"/>
      <c r="HZ68" s="157"/>
      <c r="IA68" s="157"/>
      <c r="IB68" s="157"/>
      <c r="IC68" s="157"/>
      <c r="ID68" s="157"/>
      <c r="IE68" s="157"/>
      <c r="IF68" s="157"/>
      <c r="IG68" s="157"/>
      <c r="IH68" s="157"/>
      <c r="II68" s="157"/>
      <c r="IJ68" s="157"/>
      <c r="IK68" s="157"/>
      <c r="IL68" s="157"/>
    </row>
    <row r="69" spans="1:246" hidden="1" x14ac:dyDescent="0.2">
      <c r="A69" s="128"/>
      <c r="B69" s="54"/>
      <c r="C69" s="149"/>
      <c r="D69" s="150"/>
      <c r="E69" s="55"/>
      <c r="F69" s="37"/>
      <c r="G69" s="48"/>
      <c r="H69" s="48"/>
      <c r="I69" s="48"/>
      <c r="J69" s="48"/>
      <c r="K69" s="48"/>
      <c r="L69" s="48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57"/>
      <c r="Z69" s="157"/>
      <c r="AA69" s="157"/>
      <c r="AB69" s="157"/>
      <c r="AC69" s="157"/>
      <c r="AD69" s="157"/>
      <c r="AE69" s="157"/>
      <c r="AF69" s="157"/>
      <c r="AG69" s="157"/>
      <c r="AH69" s="157"/>
      <c r="AI69" s="157"/>
      <c r="AJ69" s="157"/>
      <c r="AK69" s="157"/>
      <c r="AL69" s="157"/>
      <c r="AM69" s="157"/>
      <c r="AN69" s="157"/>
      <c r="AO69" s="157"/>
      <c r="AP69" s="157"/>
      <c r="AQ69" s="157"/>
      <c r="AR69" s="157"/>
      <c r="AS69" s="157"/>
      <c r="AT69" s="157"/>
      <c r="AU69" s="157"/>
      <c r="AV69" s="157"/>
      <c r="AW69" s="157"/>
      <c r="AX69" s="157"/>
      <c r="AY69" s="157"/>
      <c r="AZ69" s="157"/>
      <c r="BA69" s="157"/>
      <c r="BB69" s="157"/>
      <c r="BC69" s="157"/>
      <c r="BD69" s="157"/>
      <c r="BE69" s="157"/>
      <c r="BF69" s="157"/>
      <c r="BG69" s="157"/>
      <c r="BH69" s="157"/>
      <c r="BI69" s="157"/>
      <c r="BJ69" s="157"/>
      <c r="BK69" s="157"/>
      <c r="BL69" s="157"/>
      <c r="BM69" s="157"/>
      <c r="BN69" s="157"/>
      <c r="BO69" s="157"/>
      <c r="BP69" s="157"/>
      <c r="BQ69" s="157"/>
      <c r="BR69" s="157"/>
      <c r="BS69" s="157"/>
      <c r="BT69" s="157"/>
      <c r="BU69" s="157"/>
      <c r="BV69" s="157"/>
      <c r="BW69" s="157"/>
      <c r="BX69" s="157"/>
      <c r="BY69" s="157"/>
      <c r="BZ69" s="157"/>
      <c r="CA69" s="157"/>
      <c r="CB69" s="157"/>
      <c r="CC69" s="157"/>
      <c r="CD69" s="157"/>
      <c r="CE69" s="157"/>
      <c r="CF69" s="157"/>
      <c r="CG69" s="157"/>
      <c r="CH69" s="157"/>
      <c r="CI69" s="157"/>
      <c r="CJ69" s="157"/>
      <c r="CK69" s="157"/>
      <c r="CL69" s="157"/>
      <c r="CM69" s="157"/>
      <c r="CN69" s="157"/>
      <c r="CO69" s="157"/>
      <c r="CP69" s="157"/>
      <c r="CQ69" s="157"/>
      <c r="CR69" s="157"/>
      <c r="CS69" s="157"/>
      <c r="CT69" s="157"/>
      <c r="CU69" s="157"/>
      <c r="CV69" s="157"/>
      <c r="CW69" s="157"/>
      <c r="CX69" s="157"/>
      <c r="CY69" s="157"/>
      <c r="CZ69" s="157"/>
      <c r="DA69" s="157"/>
      <c r="DB69" s="157"/>
      <c r="DC69" s="157"/>
      <c r="DD69" s="157"/>
      <c r="DE69" s="157"/>
      <c r="DF69" s="157"/>
      <c r="DG69" s="157"/>
      <c r="DH69" s="157"/>
      <c r="DI69" s="157"/>
      <c r="DJ69" s="157"/>
      <c r="DK69" s="157"/>
      <c r="DL69" s="157"/>
      <c r="DM69" s="157"/>
      <c r="DN69" s="157"/>
      <c r="DO69" s="157"/>
      <c r="DP69" s="157"/>
      <c r="DQ69" s="157"/>
      <c r="DR69" s="157"/>
      <c r="DS69" s="157"/>
      <c r="DT69" s="157"/>
      <c r="DU69" s="157"/>
      <c r="DV69" s="157"/>
      <c r="DW69" s="157"/>
      <c r="DX69" s="157"/>
      <c r="DY69" s="157"/>
      <c r="DZ69" s="157"/>
      <c r="EA69" s="157"/>
      <c r="EB69" s="157"/>
      <c r="EC69" s="157"/>
      <c r="ED69" s="157"/>
      <c r="EE69" s="157"/>
      <c r="EF69" s="157"/>
      <c r="EG69" s="157"/>
      <c r="EH69" s="157"/>
      <c r="EI69" s="157"/>
      <c r="EJ69" s="157"/>
      <c r="EK69" s="157"/>
      <c r="EL69" s="157"/>
      <c r="EM69" s="157"/>
      <c r="EN69" s="157"/>
      <c r="EO69" s="157"/>
      <c r="EP69" s="157"/>
      <c r="EQ69" s="157"/>
      <c r="ER69" s="157"/>
      <c r="ES69" s="157"/>
      <c r="ET69" s="157"/>
      <c r="EU69" s="157"/>
      <c r="EV69" s="157"/>
      <c r="EW69" s="157"/>
      <c r="EX69" s="157"/>
      <c r="EY69" s="157"/>
      <c r="EZ69" s="157"/>
      <c r="FA69" s="157"/>
      <c r="FB69" s="157"/>
      <c r="FC69" s="157"/>
      <c r="FD69" s="157"/>
      <c r="FE69" s="157"/>
      <c r="FF69" s="157"/>
      <c r="FG69" s="157"/>
      <c r="FH69" s="157"/>
      <c r="FI69" s="157"/>
      <c r="FJ69" s="157"/>
      <c r="FK69" s="157"/>
      <c r="FL69" s="157"/>
      <c r="FM69" s="157"/>
      <c r="FN69" s="157"/>
      <c r="FO69" s="157"/>
      <c r="FP69" s="157"/>
      <c r="FQ69" s="157"/>
      <c r="FR69" s="157"/>
      <c r="FS69" s="157"/>
      <c r="FT69" s="157"/>
      <c r="FU69" s="157"/>
      <c r="FV69" s="157"/>
      <c r="FW69" s="157"/>
      <c r="FX69" s="157"/>
      <c r="FY69" s="157"/>
      <c r="FZ69" s="157"/>
      <c r="GA69" s="157"/>
      <c r="GB69" s="157"/>
      <c r="GC69" s="157"/>
      <c r="GD69" s="157"/>
      <c r="GE69" s="157"/>
      <c r="GF69" s="157"/>
      <c r="GG69" s="157"/>
      <c r="GH69" s="157"/>
      <c r="GI69" s="157"/>
      <c r="GJ69" s="157"/>
      <c r="GK69" s="157"/>
      <c r="GL69" s="157"/>
      <c r="GM69" s="157"/>
      <c r="GN69" s="157"/>
      <c r="GO69" s="157"/>
      <c r="GP69" s="157"/>
      <c r="GQ69" s="157"/>
      <c r="GR69" s="157"/>
      <c r="GS69" s="157"/>
      <c r="GT69" s="157"/>
      <c r="GU69" s="157"/>
      <c r="GV69" s="157"/>
      <c r="GW69" s="157"/>
      <c r="GX69" s="157"/>
      <c r="GY69" s="157"/>
      <c r="GZ69" s="157"/>
      <c r="HA69" s="157"/>
      <c r="HB69" s="157"/>
      <c r="HC69" s="157"/>
      <c r="HD69" s="157"/>
      <c r="HE69" s="157"/>
      <c r="HF69" s="157"/>
      <c r="HG69" s="157"/>
      <c r="HH69" s="157"/>
      <c r="HI69" s="157"/>
      <c r="HJ69" s="157"/>
      <c r="HK69" s="157"/>
      <c r="HL69" s="157"/>
      <c r="HM69" s="157"/>
      <c r="HN69" s="157"/>
      <c r="HO69" s="157"/>
      <c r="HP69" s="157"/>
      <c r="HQ69" s="157"/>
      <c r="HR69" s="157"/>
      <c r="HS69" s="157"/>
      <c r="HT69" s="157"/>
      <c r="HU69" s="157"/>
      <c r="HV69" s="157"/>
      <c r="HW69" s="157"/>
      <c r="HX69" s="157"/>
      <c r="HY69" s="157"/>
      <c r="HZ69" s="157"/>
      <c r="IA69" s="157"/>
      <c r="IB69" s="157"/>
      <c r="IC69" s="157"/>
      <c r="ID69" s="157"/>
      <c r="IE69" s="157"/>
      <c r="IF69" s="157"/>
      <c r="IG69" s="157"/>
      <c r="IH69" s="157"/>
      <c r="II69" s="157"/>
      <c r="IJ69" s="157"/>
      <c r="IK69" s="157"/>
      <c r="IL69" s="157"/>
    </row>
    <row r="70" spans="1:246" hidden="1" x14ac:dyDescent="0.2">
      <c r="A70" s="128"/>
      <c r="B70" s="54"/>
      <c r="C70" s="149"/>
      <c r="D70" s="150"/>
      <c r="E70" s="55"/>
      <c r="F70" s="37"/>
      <c r="G70" s="48"/>
      <c r="H70" s="48"/>
      <c r="I70" s="48"/>
      <c r="J70" s="48"/>
      <c r="K70" s="48"/>
      <c r="L70" s="48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57"/>
      <c r="Z70" s="157"/>
      <c r="AA70" s="157"/>
      <c r="AB70" s="157"/>
      <c r="AC70" s="157"/>
      <c r="AD70" s="157"/>
      <c r="AE70" s="157"/>
      <c r="AF70" s="157"/>
      <c r="AG70" s="157"/>
      <c r="AH70" s="157"/>
      <c r="AI70" s="157"/>
      <c r="AJ70" s="157"/>
      <c r="AK70" s="157"/>
      <c r="AL70" s="157"/>
      <c r="AM70" s="157"/>
      <c r="AN70" s="157"/>
      <c r="AO70" s="157"/>
      <c r="AP70" s="157"/>
      <c r="AQ70" s="157"/>
      <c r="AR70" s="157"/>
      <c r="AS70" s="157"/>
      <c r="AT70" s="157"/>
      <c r="AU70" s="157"/>
      <c r="AV70" s="157"/>
      <c r="AW70" s="157"/>
      <c r="AX70" s="157"/>
      <c r="AY70" s="157"/>
      <c r="AZ70" s="157"/>
      <c r="BA70" s="157"/>
      <c r="BB70" s="157"/>
      <c r="BC70" s="157"/>
      <c r="BD70" s="157"/>
      <c r="BE70" s="157"/>
      <c r="BF70" s="157"/>
      <c r="BG70" s="157"/>
      <c r="BH70" s="157"/>
      <c r="BI70" s="157"/>
      <c r="BJ70" s="157"/>
      <c r="BK70" s="157"/>
      <c r="BL70" s="157"/>
      <c r="BM70" s="157"/>
      <c r="BN70" s="157"/>
      <c r="BO70" s="157"/>
      <c r="BP70" s="157"/>
      <c r="BQ70" s="157"/>
      <c r="BR70" s="157"/>
      <c r="BS70" s="157"/>
      <c r="BT70" s="157"/>
      <c r="BU70" s="157"/>
      <c r="BV70" s="157"/>
      <c r="BW70" s="157"/>
      <c r="BX70" s="157"/>
      <c r="BY70" s="157"/>
      <c r="BZ70" s="157"/>
      <c r="CA70" s="157"/>
      <c r="CB70" s="157"/>
      <c r="CC70" s="157"/>
      <c r="CD70" s="157"/>
      <c r="CE70" s="157"/>
      <c r="CF70" s="157"/>
      <c r="CG70" s="157"/>
      <c r="CH70" s="157"/>
      <c r="CI70" s="157"/>
      <c r="CJ70" s="157"/>
      <c r="CK70" s="157"/>
      <c r="CL70" s="157"/>
      <c r="CM70" s="157"/>
      <c r="CN70" s="157"/>
      <c r="CO70" s="157"/>
      <c r="CP70" s="157"/>
      <c r="CQ70" s="157"/>
      <c r="CR70" s="157"/>
      <c r="CS70" s="157"/>
      <c r="CT70" s="157"/>
      <c r="CU70" s="157"/>
      <c r="CV70" s="157"/>
      <c r="CW70" s="157"/>
      <c r="CX70" s="157"/>
      <c r="CY70" s="157"/>
      <c r="CZ70" s="157"/>
      <c r="DA70" s="157"/>
      <c r="DB70" s="157"/>
      <c r="DC70" s="157"/>
      <c r="DD70" s="157"/>
      <c r="DE70" s="157"/>
      <c r="DF70" s="157"/>
      <c r="DG70" s="157"/>
      <c r="DH70" s="157"/>
      <c r="DI70" s="157"/>
      <c r="DJ70" s="157"/>
      <c r="DK70" s="157"/>
      <c r="DL70" s="157"/>
      <c r="DM70" s="157"/>
      <c r="DN70" s="157"/>
      <c r="DO70" s="157"/>
      <c r="DP70" s="157"/>
      <c r="DQ70" s="157"/>
      <c r="DR70" s="157"/>
      <c r="DS70" s="157"/>
      <c r="DT70" s="157"/>
      <c r="DU70" s="157"/>
      <c r="DV70" s="157"/>
      <c r="DW70" s="157"/>
      <c r="DX70" s="157"/>
      <c r="DY70" s="157"/>
      <c r="DZ70" s="157"/>
      <c r="EA70" s="157"/>
      <c r="EB70" s="157"/>
      <c r="EC70" s="157"/>
      <c r="ED70" s="157"/>
      <c r="EE70" s="157"/>
      <c r="EF70" s="157"/>
      <c r="EG70" s="157"/>
      <c r="EH70" s="157"/>
      <c r="EI70" s="157"/>
      <c r="EJ70" s="157"/>
      <c r="EK70" s="157"/>
      <c r="EL70" s="157"/>
      <c r="EM70" s="157"/>
      <c r="EN70" s="157"/>
      <c r="EO70" s="157"/>
      <c r="EP70" s="157"/>
      <c r="EQ70" s="157"/>
      <c r="ER70" s="157"/>
      <c r="ES70" s="157"/>
      <c r="ET70" s="157"/>
      <c r="EU70" s="157"/>
      <c r="EV70" s="157"/>
      <c r="EW70" s="157"/>
      <c r="EX70" s="157"/>
      <c r="EY70" s="157"/>
      <c r="EZ70" s="157"/>
      <c r="FA70" s="157"/>
      <c r="FB70" s="157"/>
      <c r="FC70" s="157"/>
      <c r="FD70" s="157"/>
      <c r="FE70" s="157"/>
      <c r="FF70" s="157"/>
      <c r="FG70" s="157"/>
      <c r="FH70" s="157"/>
      <c r="FI70" s="157"/>
      <c r="FJ70" s="157"/>
      <c r="FK70" s="157"/>
      <c r="FL70" s="157"/>
      <c r="FM70" s="157"/>
      <c r="FN70" s="157"/>
      <c r="FO70" s="157"/>
      <c r="FP70" s="157"/>
      <c r="FQ70" s="157"/>
      <c r="FR70" s="157"/>
      <c r="FS70" s="157"/>
      <c r="FT70" s="157"/>
      <c r="FU70" s="157"/>
      <c r="FV70" s="157"/>
      <c r="FW70" s="157"/>
      <c r="FX70" s="157"/>
      <c r="FY70" s="157"/>
      <c r="FZ70" s="157"/>
      <c r="GA70" s="157"/>
      <c r="GB70" s="157"/>
      <c r="GC70" s="157"/>
      <c r="GD70" s="157"/>
      <c r="GE70" s="157"/>
      <c r="GF70" s="157"/>
      <c r="GG70" s="157"/>
      <c r="GH70" s="157"/>
      <c r="GI70" s="157"/>
      <c r="GJ70" s="157"/>
      <c r="GK70" s="157"/>
      <c r="GL70" s="157"/>
      <c r="GM70" s="157"/>
      <c r="GN70" s="157"/>
      <c r="GO70" s="157"/>
      <c r="GP70" s="157"/>
      <c r="GQ70" s="157"/>
      <c r="GR70" s="157"/>
      <c r="GS70" s="157"/>
      <c r="GT70" s="157"/>
      <c r="GU70" s="157"/>
      <c r="GV70" s="157"/>
      <c r="GW70" s="157"/>
      <c r="GX70" s="157"/>
      <c r="GY70" s="157"/>
      <c r="GZ70" s="157"/>
      <c r="HA70" s="157"/>
      <c r="HB70" s="157"/>
      <c r="HC70" s="157"/>
      <c r="HD70" s="157"/>
      <c r="HE70" s="157"/>
      <c r="HF70" s="157"/>
      <c r="HG70" s="157"/>
      <c r="HH70" s="157"/>
      <c r="HI70" s="157"/>
      <c r="HJ70" s="157"/>
      <c r="HK70" s="157"/>
      <c r="HL70" s="157"/>
      <c r="HM70" s="157"/>
      <c r="HN70" s="157"/>
      <c r="HO70" s="157"/>
      <c r="HP70" s="157"/>
      <c r="HQ70" s="157"/>
      <c r="HR70" s="157"/>
      <c r="HS70" s="157"/>
      <c r="HT70" s="157"/>
      <c r="HU70" s="157"/>
      <c r="HV70" s="157"/>
      <c r="HW70" s="157"/>
      <c r="HX70" s="157"/>
      <c r="HY70" s="157"/>
      <c r="HZ70" s="157"/>
      <c r="IA70" s="157"/>
      <c r="IB70" s="157"/>
      <c r="IC70" s="157"/>
      <c r="ID70" s="157"/>
      <c r="IE70" s="157"/>
      <c r="IF70" s="157"/>
      <c r="IG70" s="157"/>
      <c r="IH70" s="157"/>
      <c r="II70" s="157"/>
      <c r="IJ70" s="157"/>
      <c r="IK70" s="157"/>
      <c r="IL70" s="157"/>
    </row>
    <row r="71" spans="1:246" hidden="1" x14ac:dyDescent="0.2">
      <c r="A71" s="128"/>
      <c r="B71" s="54"/>
      <c r="C71" s="149"/>
      <c r="D71" s="150"/>
      <c r="E71" s="55"/>
      <c r="F71" s="37"/>
      <c r="G71" s="48"/>
      <c r="H71" s="48"/>
      <c r="I71" s="48"/>
      <c r="J71" s="48"/>
      <c r="K71" s="48"/>
      <c r="L71" s="48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57"/>
      <c r="Z71" s="157"/>
      <c r="AA71" s="157"/>
      <c r="AB71" s="157"/>
      <c r="AC71" s="157"/>
      <c r="AD71" s="157"/>
      <c r="AE71" s="157"/>
      <c r="AF71" s="157"/>
      <c r="AG71" s="157"/>
      <c r="AH71" s="157"/>
      <c r="AI71" s="157"/>
      <c r="AJ71" s="157"/>
      <c r="AK71" s="157"/>
      <c r="AL71" s="157"/>
      <c r="AM71" s="157"/>
      <c r="AN71" s="157"/>
      <c r="AO71" s="157"/>
      <c r="AP71" s="157"/>
      <c r="AQ71" s="157"/>
      <c r="AR71" s="157"/>
      <c r="AS71" s="157"/>
      <c r="AT71" s="157"/>
      <c r="AU71" s="157"/>
      <c r="AV71" s="157"/>
      <c r="AW71" s="157"/>
      <c r="AX71" s="157"/>
      <c r="AY71" s="157"/>
      <c r="AZ71" s="157"/>
      <c r="BA71" s="157"/>
      <c r="BB71" s="157"/>
      <c r="BC71" s="157"/>
      <c r="BD71" s="157"/>
      <c r="BE71" s="157"/>
      <c r="BF71" s="157"/>
      <c r="BG71" s="157"/>
      <c r="BH71" s="157"/>
      <c r="BI71" s="157"/>
      <c r="BJ71" s="157"/>
      <c r="BK71" s="157"/>
      <c r="BL71" s="157"/>
      <c r="BM71" s="157"/>
      <c r="BN71" s="157"/>
      <c r="BO71" s="157"/>
      <c r="BP71" s="157"/>
      <c r="BQ71" s="157"/>
      <c r="BR71" s="157"/>
      <c r="BS71" s="157"/>
      <c r="BT71" s="157"/>
      <c r="BU71" s="157"/>
      <c r="BV71" s="157"/>
      <c r="BW71" s="157"/>
      <c r="BX71" s="157"/>
      <c r="BY71" s="157"/>
      <c r="BZ71" s="157"/>
      <c r="CA71" s="157"/>
      <c r="CB71" s="157"/>
      <c r="CC71" s="157"/>
      <c r="CD71" s="157"/>
      <c r="CE71" s="157"/>
      <c r="CF71" s="157"/>
      <c r="CG71" s="157"/>
      <c r="CH71" s="157"/>
      <c r="CI71" s="157"/>
      <c r="CJ71" s="157"/>
      <c r="CK71" s="157"/>
      <c r="CL71" s="157"/>
      <c r="CM71" s="157"/>
      <c r="CN71" s="157"/>
      <c r="CO71" s="157"/>
      <c r="CP71" s="157"/>
      <c r="CQ71" s="157"/>
      <c r="CR71" s="157"/>
      <c r="CS71" s="157"/>
      <c r="CT71" s="157"/>
      <c r="CU71" s="157"/>
      <c r="CV71" s="157"/>
      <c r="CW71" s="157"/>
      <c r="CX71" s="157"/>
      <c r="CY71" s="157"/>
      <c r="CZ71" s="157"/>
      <c r="DA71" s="157"/>
      <c r="DB71" s="157"/>
      <c r="DC71" s="157"/>
      <c r="DD71" s="157"/>
      <c r="DE71" s="157"/>
      <c r="DF71" s="157"/>
      <c r="DG71" s="157"/>
      <c r="DH71" s="157"/>
      <c r="DI71" s="157"/>
      <c r="DJ71" s="157"/>
      <c r="DK71" s="157"/>
      <c r="DL71" s="157"/>
      <c r="DM71" s="157"/>
      <c r="DN71" s="157"/>
      <c r="DO71" s="157"/>
      <c r="DP71" s="157"/>
      <c r="DQ71" s="157"/>
      <c r="DR71" s="157"/>
      <c r="DS71" s="157"/>
      <c r="DT71" s="157"/>
      <c r="DU71" s="157"/>
      <c r="DV71" s="157"/>
      <c r="DW71" s="157"/>
      <c r="DX71" s="157"/>
      <c r="DY71" s="157"/>
      <c r="DZ71" s="157"/>
      <c r="EA71" s="157"/>
      <c r="EB71" s="157"/>
      <c r="EC71" s="157"/>
      <c r="ED71" s="157"/>
      <c r="EE71" s="157"/>
      <c r="EF71" s="157"/>
      <c r="EG71" s="157"/>
      <c r="EH71" s="157"/>
      <c r="EI71" s="157"/>
      <c r="EJ71" s="157"/>
      <c r="EK71" s="157"/>
      <c r="EL71" s="157"/>
      <c r="EM71" s="157"/>
      <c r="EN71" s="157"/>
      <c r="EO71" s="157"/>
      <c r="EP71" s="157"/>
      <c r="EQ71" s="157"/>
      <c r="ER71" s="157"/>
      <c r="ES71" s="157"/>
      <c r="ET71" s="157"/>
      <c r="EU71" s="157"/>
      <c r="EV71" s="157"/>
      <c r="EW71" s="157"/>
      <c r="EX71" s="157"/>
      <c r="EY71" s="157"/>
      <c r="EZ71" s="157"/>
      <c r="FA71" s="157"/>
      <c r="FB71" s="157"/>
      <c r="FC71" s="157"/>
      <c r="FD71" s="157"/>
      <c r="FE71" s="157"/>
      <c r="FF71" s="157"/>
      <c r="FG71" s="157"/>
      <c r="FH71" s="157"/>
      <c r="FI71" s="157"/>
      <c r="FJ71" s="157"/>
      <c r="FK71" s="157"/>
      <c r="FL71" s="157"/>
      <c r="FM71" s="157"/>
      <c r="FN71" s="157"/>
      <c r="FO71" s="157"/>
      <c r="FP71" s="157"/>
      <c r="FQ71" s="157"/>
      <c r="FR71" s="157"/>
      <c r="FS71" s="157"/>
      <c r="FT71" s="157"/>
      <c r="FU71" s="157"/>
      <c r="FV71" s="157"/>
      <c r="FW71" s="157"/>
      <c r="FX71" s="157"/>
      <c r="FY71" s="157"/>
      <c r="FZ71" s="157"/>
      <c r="GA71" s="157"/>
      <c r="GB71" s="157"/>
      <c r="GC71" s="157"/>
      <c r="GD71" s="157"/>
      <c r="GE71" s="157"/>
      <c r="GF71" s="157"/>
      <c r="GG71" s="157"/>
      <c r="GH71" s="157"/>
      <c r="GI71" s="157"/>
      <c r="GJ71" s="157"/>
      <c r="GK71" s="157"/>
      <c r="GL71" s="157"/>
      <c r="GM71" s="157"/>
      <c r="GN71" s="157"/>
      <c r="GO71" s="157"/>
      <c r="GP71" s="157"/>
      <c r="GQ71" s="157"/>
      <c r="GR71" s="157"/>
      <c r="GS71" s="157"/>
      <c r="GT71" s="157"/>
      <c r="GU71" s="157"/>
      <c r="GV71" s="157"/>
      <c r="GW71" s="157"/>
      <c r="GX71" s="157"/>
      <c r="GY71" s="157"/>
      <c r="GZ71" s="157"/>
      <c r="HA71" s="157"/>
      <c r="HB71" s="157"/>
      <c r="HC71" s="157"/>
      <c r="HD71" s="157"/>
      <c r="HE71" s="157"/>
      <c r="HF71" s="157"/>
      <c r="HG71" s="157"/>
      <c r="HH71" s="157"/>
      <c r="HI71" s="157"/>
      <c r="HJ71" s="157"/>
      <c r="HK71" s="157"/>
      <c r="HL71" s="157"/>
      <c r="HM71" s="157"/>
      <c r="HN71" s="157"/>
      <c r="HO71" s="157"/>
      <c r="HP71" s="157"/>
      <c r="HQ71" s="157"/>
      <c r="HR71" s="157"/>
      <c r="HS71" s="157"/>
      <c r="HT71" s="157"/>
      <c r="HU71" s="157"/>
      <c r="HV71" s="157"/>
      <c r="HW71" s="157"/>
      <c r="HX71" s="157"/>
      <c r="HY71" s="157"/>
      <c r="HZ71" s="157"/>
      <c r="IA71" s="157"/>
      <c r="IB71" s="157"/>
      <c r="IC71" s="157"/>
      <c r="ID71" s="157"/>
      <c r="IE71" s="157"/>
      <c r="IF71" s="157"/>
      <c r="IG71" s="157"/>
      <c r="IH71" s="157"/>
      <c r="II71" s="157"/>
      <c r="IJ71" s="157"/>
      <c r="IK71" s="157"/>
      <c r="IL71" s="157"/>
    </row>
    <row r="72" spans="1:246" x14ac:dyDescent="0.2">
      <c r="A72" s="128"/>
      <c r="B72" s="154" t="s">
        <v>645</v>
      </c>
      <c r="C72" s="151"/>
      <c r="D72" s="151"/>
      <c r="E72" s="159">
        <v>0.04</v>
      </c>
      <c r="F72" s="155"/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  <c r="R72" s="153">
        <v>0</v>
      </c>
      <c r="S72" s="153">
        <f>+S59*$E$72</f>
        <v>15.0944</v>
      </c>
      <c r="T72" s="153">
        <f>+T59*$E$72</f>
        <v>15.0944</v>
      </c>
      <c r="U72" s="153">
        <f>+U59*$E$72</f>
        <v>15.0944</v>
      </c>
      <c r="V72" s="153">
        <f>+V59*$E$72</f>
        <v>15.0944</v>
      </c>
      <c r="W72" s="153">
        <f t="shared" ref="W72:AD72" si="250">+V72</f>
        <v>15.0944</v>
      </c>
      <c r="X72" s="153">
        <f t="shared" si="250"/>
        <v>15.0944</v>
      </c>
      <c r="Y72" s="153">
        <f t="shared" si="250"/>
        <v>15.0944</v>
      </c>
      <c r="Z72" s="153">
        <f t="shared" si="250"/>
        <v>15.0944</v>
      </c>
      <c r="AA72" s="153">
        <f t="shared" si="250"/>
        <v>15.0944</v>
      </c>
      <c r="AB72" s="153">
        <f t="shared" si="250"/>
        <v>15.0944</v>
      </c>
      <c r="AC72" s="153">
        <f t="shared" si="250"/>
        <v>15.0944</v>
      </c>
      <c r="AD72" s="153">
        <f t="shared" si="250"/>
        <v>15.0944</v>
      </c>
      <c r="AE72" s="153">
        <f>+AD74*$E$72</f>
        <v>15.698176000000002</v>
      </c>
      <c r="AF72" s="153">
        <f>+AE72</f>
        <v>15.698176000000002</v>
      </c>
      <c r="AG72" s="153">
        <f t="shared" ref="AG72:AP72" si="251">+AF72</f>
        <v>15.698176000000002</v>
      </c>
      <c r="AH72" s="153">
        <f t="shared" si="251"/>
        <v>15.698176000000002</v>
      </c>
      <c r="AI72" s="153">
        <f t="shared" si="251"/>
        <v>15.698176000000002</v>
      </c>
      <c r="AJ72" s="153">
        <f t="shared" si="251"/>
        <v>15.698176000000002</v>
      </c>
      <c r="AK72" s="153">
        <f t="shared" si="251"/>
        <v>15.698176000000002</v>
      </c>
      <c r="AL72" s="153">
        <f t="shared" si="251"/>
        <v>15.698176000000002</v>
      </c>
      <c r="AM72" s="153">
        <f t="shared" si="251"/>
        <v>15.698176000000002</v>
      </c>
      <c r="AN72" s="153">
        <f t="shared" si="251"/>
        <v>15.698176000000002</v>
      </c>
      <c r="AO72" s="153">
        <f t="shared" si="251"/>
        <v>15.698176000000002</v>
      </c>
      <c r="AP72" s="153">
        <f t="shared" si="251"/>
        <v>15.698176000000002</v>
      </c>
      <c r="AQ72" s="153">
        <f>+AP74*$E$72</f>
        <v>16.32610304</v>
      </c>
      <c r="AR72" s="153">
        <f>+AQ72</f>
        <v>16.32610304</v>
      </c>
      <c r="AS72" s="153">
        <f t="shared" ref="AS72:BB72" si="252">+AR72</f>
        <v>16.32610304</v>
      </c>
      <c r="AT72" s="153">
        <f t="shared" si="252"/>
        <v>16.32610304</v>
      </c>
      <c r="AU72" s="153">
        <f t="shared" si="252"/>
        <v>16.32610304</v>
      </c>
      <c r="AV72" s="153">
        <f t="shared" si="252"/>
        <v>16.32610304</v>
      </c>
      <c r="AW72" s="153">
        <f t="shared" si="252"/>
        <v>16.32610304</v>
      </c>
      <c r="AX72" s="153">
        <f t="shared" si="252"/>
        <v>16.32610304</v>
      </c>
      <c r="AY72" s="153">
        <f t="shared" si="252"/>
        <v>16.32610304</v>
      </c>
      <c r="AZ72" s="153">
        <f t="shared" si="252"/>
        <v>16.32610304</v>
      </c>
      <c r="BA72" s="153">
        <f t="shared" si="252"/>
        <v>16.32610304</v>
      </c>
      <c r="BB72" s="153">
        <f t="shared" si="252"/>
        <v>16.32610304</v>
      </c>
      <c r="BC72" s="153">
        <f>+BB74*$E$72</f>
        <v>16.9791471616</v>
      </c>
      <c r="BD72" s="153">
        <f>+BC72</f>
        <v>16.9791471616</v>
      </c>
      <c r="BE72" s="153">
        <f t="shared" ref="BE72:BN72" si="253">+BD72</f>
        <v>16.9791471616</v>
      </c>
      <c r="BF72" s="153">
        <f t="shared" si="253"/>
        <v>16.9791471616</v>
      </c>
      <c r="BG72" s="153">
        <f t="shared" si="253"/>
        <v>16.9791471616</v>
      </c>
      <c r="BH72" s="153">
        <f t="shared" si="253"/>
        <v>16.9791471616</v>
      </c>
      <c r="BI72" s="153">
        <f t="shared" si="253"/>
        <v>16.9791471616</v>
      </c>
      <c r="BJ72" s="153">
        <f t="shared" si="253"/>
        <v>16.9791471616</v>
      </c>
      <c r="BK72" s="153">
        <f t="shared" si="253"/>
        <v>16.9791471616</v>
      </c>
      <c r="BL72" s="153">
        <f t="shared" si="253"/>
        <v>16.9791471616</v>
      </c>
      <c r="BM72" s="153">
        <f t="shared" si="253"/>
        <v>16.9791471616</v>
      </c>
      <c r="BN72" s="153">
        <f t="shared" si="253"/>
        <v>16.9791471616</v>
      </c>
      <c r="BO72" s="153">
        <f>+BN74*$E$72</f>
        <v>17.658313048064002</v>
      </c>
      <c r="BP72" s="153">
        <f t="shared" ref="BP72:BY72" si="254">+BO74*$E$72</f>
        <v>18.364645569986561</v>
      </c>
      <c r="BQ72" s="153">
        <f t="shared" si="254"/>
        <v>18.364645569986561</v>
      </c>
      <c r="BR72" s="153">
        <f t="shared" si="254"/>
        <v>18.364645569986561</v>
      </c>
      <c r="BS72" s="153">
        <f t="shared" si="254"/>
        <v>18.364645569986561</v>
      </c>
      <c r="BT72" s="153">
        <f t="shared" si="254"/>
        <v>18.364645569986561</v>
      </c>
      <c r="BU72" s="153">
        <f t="shared" si="254"/>
        <v>18.364645569986561</v>
      </c>
      <c r="BV72" s="153">
        <f t="shared" si="254"/>
        <v>18.364645569986561</v>
      </c>
      <c r="BW72" s="153">
        <f t="shared" si="254"/>
        <v>18.364645569986561</v>
      </c>
      <c r="BX72" s="153">
        <f t="shared" si="254"/>
        <v>18.364645569986561</v>
      </c>
      <c r="BY72" s="153">
        <f t="shared" si="254"/>
        <v>18.364645569986561</v>
      </c>
      <c r="BZ72" s="153">
        <f>+BY74*$E$72</f>
        <v>18.364645569986561</v>
      </c>
      <c r="CA72" s="153">
        <f>+BZ74*$E$72</f>
        <v>18.364645569986561</v>
      </c>
      <c r="CB72" s="153">
        <f t="shared" ref="CB72:CK72" si="255">+CA74*$E$72</f>
        <v>19.099231392786024</v>
      </c>
      <c r="CC72" s="153">
        <f t="shared" si="255"/>
        <v>19.099231392786024</v>
      </c>
      <c r="CD72" s="153">
        <f t="shared" si="255"/>
        <v>19.099231392786024</v>
      </c>
      <c r="CE72" s="153">
        <f t="shared" si="255"/>
        <v>19.099231392786024</v>
      </c>
      <c r="CF72" s="153">
        <f t="shared" si="255"/>
        <v>19.099231392786024</v>
      </c>
      <c r="CG72" s="153">
        <f t="shared" si="255"/>
        <v>19.099231392786024</v>
      </c>
      <c r="CH72" s="153">
        <f t="shared" si="255"/>
        <v>19.099231392786024</v>
      </c>
      <c r="CI72" s="153">
        <f t="shared" si="255"/>
        <v>19.099231392786024</v>
      </c>
      <c r="CJ72" s="153">
        <f t="shared" si="255"/>
        <v>19.099231392786024</v>
      </c>
      <c r="CK72" s="153">
        <f t="shared" si="255"/>
        <v>19.099231392786024</v>
      </c>
      <c r="CL72" s="153">
        <f>+CK74*$E$72</f>
        <v>19.099231392786024</v>
      </c>
      <c r="CM72" s="153">
        <f t="shared" ref="CM72:EX72" si="256">+CL74*$E$72</f>
        <v>19.099231392786024</v>
      </c>
      <c r="CN72" s="153">
        <f t="shared" si="256"/>
        <v>19.863200648497465</v>
      </c>
      <c r="CO72" s="153">
        <f t="shared" si="256"/>
        <v>19.863200648497465</v>
      </c>
      <c r="CP72" s="153">
        <f t="shared" si="256"/>
        <v>19.863200648497465</v>
      </c>
      <c r="CQ72" s="153">
        <f t="shared" si="256"/>
        <v>19.863200648497465</v>
      </c>
      <c r="CR72" s="153">
        <f t="shared" si="256"/>
        <v>19.863200648497465</v>
      </c>
      <c r="CS72" s="153">
        <f t="shared" si="256"/>
        <v>19.863200648497465</v>
      </c>
      <c r="CT72" s="153">
        <f t="shared" si="256"/>
        <v>19.863200648497465</v>
      </c>
      <c r="CU72" s="153">
        <f t="shared" si="256"/>
        <v>19.863200648497465</v>
      </c>
      <c r="CV72" s="153">
        <f t="shared" si="256"/>
        <v>19.863200648497465</v>
      </c>
      <c r="CW72" s="153">
        <f t="shared" si="256"/>
        <v>19.863200648497465</v>
      </c>
      <c r="CX72" s="153">
        <f t="shared" si="256"/>
        <v>19.863200648497465</v>
      </c>
      <c r="CY72" s="153">
        <f t="shared" si="256"/>
        <v>19.863200648497465</v>
      </c>
      <c r="CZ72" s="153">
        <f t="shared" si="256"/>
        <v>20.657728674437362</v>
      </c>
      <c r="DA72" s="153">
        <f t="shared" si="256"/>
        <v>20.657728674437362</v>
      </c>
      <c r="DB72" s="153">
        <f t="shared" si="256"/>
        <v>20.657728674437362</v>
      </c>
      <c r="DC72" s="153">
        <f t="shared" si="256"/>
        <v>20.657728674437362</v>
      </c>
      <c r="DD72" s="153">
        <f t="shared" si="256"/>
        <v>20.657728674437362</v>
      </c>
      <c r="DE72" s="153">
        <f t="shared" si="256"/>
        <v>20.657728674437362</v>
      </c>
      <c r="DF72" s="153">
        <f t="shared" si="256"/>
        <v>20.657728674437362</v>
      </c>
      <c r="DG72" s="153">
        <f t="shared" si="256"/>
        <v>20.657728674437362</v>
      </c>
      <c r="DH72" s="153">
        <f t="shared" si="256"/>
        <v>20.657728674437362</v>
      </c>
      <c r="DI72" s="153">
        <f t="shared" si="256"/>
        <v>20.657728674437362</v>
      </c>
      <c r="DJ72" s="153">
        <f t="shared" si="256"/>
        <v>20.657728674437362</v>
      </c>
      <c r="DK72" s="153">
        <f t="shared" si="256"/>
        <v>20.657728674437362</v>
      </c>
      <c r="DL72" s="153">
        <f t="shared" si="256"/>
        <v>21.484037821414859</v>
      </c>
      <c r="DM72" s="153">
        <f t="shared" si="256"/>
        <v>21.484037821414859</v>
      </c>
      <c r="DN72" s="153">
        <f t="shared" si="256"/>
        <v>21.484037821414859</v>
      </c>
      <c r="DO72" s="153">
        <f t="shared" si="256"/>
        <v>21.484037821414859</v>
      </c>
      <c r="DP72" s="153">
        <f t="shared" si="256"/>
        <v>21.484037821414859</v>
      </c>
      <c r="DQ72" s="153">
        <f t="shared" si="256"/>
        <v>21.484037821414859</v>
      </c>
      <c r="DR72" s="153">
        <f t="shared" si="256"/>
        <v>21.484037821414859</v>
      </c>
      <c r="DS72" s="153">
        <f t="shared" si="256"/>
        <v>21.484037821414859</v>
      </c>
      <c r="DT72" s="153">
        <f t="shared" si="256"/>
        <v>21.484037821414859</v>
      </c>
      <c r="DU72" s="153">
        <f t="shared" si="256"/>
        <v>21.484037821414859</v>
      </c>
      <c r="DV72" s="153">
        <f t="shared" si="256"/>
        <v>21.484037821414859</v>
      </c>
      <c r="DW72" s="153">
        <f t="shared" si="256"/>
        <v>21.484037821414859</v>
      </c>
      <c r="DX72" s="153">
        <f t="shared" si="256"/>
        <v>22.343399334271453</v>
      </c>
      <c r="DY72" s="153">
        <f t="shared" si="256"/>
        <v>22.343399334271453</v>
      </c>
      <c r="DZ72" s="153">
        <f t="shared" si="256"/>
        <v>22.343399334271453</v>
      </c>
      <c r="EA72" s="153">
        <f t="shared" si="256"/>
        <v>22.343399334271453</v>
      </c>
      <c r="EB72" s="153">
        <f t="shared" si="256"/>
        <v>22.343399334271453</v>
      </c>
      <c r="EC72" s="153">
        <f t="shared" si="256"/>
        <v>22.343399334271453</v>
      </c>
      <c r="ED72" s="153">
        <f t="shared" si="256"/>
        <v>22.343399334271453</v>
      </c>
      <c r="EE72" s="153">
        <f t="shared" si="256"/>
        <v>22.343399334271453</v>
      </c>
      <c r="EF72" s="153">
        <f t="shared" si="256"/>
        <v>22.343399334271453</v>
      </c>
      <c r="EG72" s="153">
        <f t="shared" si="256"/>
        <v>22.343399334271453</v>
      </c>
      <c r="EH72" s="153">
        <f t="shared" si="256"/>
        <v>22.343399334271453</v>
      </c>
      <c r="EI72" s="153">
        <f t="shared" si="256"/>
        <v>22.343399334271453</v>
      </c>
      <c r="EJ72" s="153">
        <f t="shared" si="256"/>
        <v>22.343399334271453</v>
      </c>
      <c r="EK72" s="153">
        <f t="shared" si="256"/>
        <v>23.237135307642312</v>
      </c>
      <c r="EL72" s="153">
        <f t="shared" si="256"/>
        <v>23.237135307642312</v>
      </c>
      <c r="EM72" s="153">
        <f t="shared" si="256"/>
        <v>23.237135307642312</v>
      </c>
      <c r="EN72" s="153">
        <f t="shared" si="256"/>
        <v>23.237135307642312</v>
      </c>
      <c r="EO72" s="153">
        <f t="shared" si="256"/>
        <v>23.237135307642312</v>
      </c>
      <c r="EP72" s="153">
        <f t="shared" si="256"/>
        <v>23.237135307642312</v>
      </c>
      <c r="EQ72" s="153">
        <f t="shared" si="256"/>
        <v>23.237135307642312</v>
      </c>
      <c r="ER72" s="153">
        <f t="shared" si="256"/>
        <v>23.237135307642312</v>
      </c>
      <c r="ES72" s="153">
        <f t="shared" si="256"/>
        <v>23.237135307642312</v>
      </c>
      <c r="ET72" s="153">
        <f t="shared" si="256"/>
        <v>23.237135307642312</v>
      </c>
      <c r="EU72" s="153">
        <f t="shared" si="256"/>
        <v>23.237135307642312</v>
      </c>
      <c r="EV72" s="153">
        <f t="shared" si="256"/>
        <v>23.237135307642312</v>
      </c>
      <c r="EW72" s="153">
        <f t="shared" si="256"/>
        <v>24.166620719948007</v>
      </c>
      <c r="EX72" s="153">
        <f t="shared" si="256"/>
        <v>24.166620719948007</v>
      </c>
      <c r="EY72" s="153">
        <f t="shared" ref="EY72:HJ72" si="257">+EX74*$E$72</f>
        <v>24.166620719948007</v>
      </c>
      <c r="EZ72" s="153">
        <f t="shared" si="257"/>
        <v>24.166620719948007</v>
      </c>
      <c r="FA72" s="153">
        <f t="shared" si="257"/>
        <v>24.166620719948007</v>
      </c>
      <c r="FB72" s="153">
        <f t="shared" si="257"/>
        <v>24.166620719948007</v>
      </c>
      <c r="FC72" s="153">
        <f t="shared" si="257"/>
        <v>24.166620719948007</v>
      </c>
      <c r="FD72" s="153">
        <f t="shared" si="257"/>
        <v>24.166620719948007</v>
      </c>
      <c r="FE72" s="153">
        <f t="shared" si="257"/>
        <v>24.166620719948007</v>
      </c>
      <c r="FF72" s="153">
        <f t="shared" si="257"/>
        <v>24.166620719948007</v>
      </c>
      <c r="FG72" s="153">
        <f t="shared" si="257"/>
        <v>24.166620719948007</v>
      </c>
      <c r="FH72" s="153">
        <f t="shared" si="257"/>
        <v>24.166620719948007</v>
      </c>
      <c r="FI72" s="153">
        <f t="shared" si="257"/>
        <v>25.133285548745928</v>
      </c>
      <c r="FJ72" s="153">
        <f t="shared" si="257"/>
        <v>25.133285548745928</v>
      </c>
      <c r="FK72" s="153">
        <f t="shared" si="257"/>
        <v>25.133285548745928</v>
      </c>
      <c r="FL72" s="153">
        <f t="shared" si="257"/>
        <v>25.133285548745928</v>
      </c>
      <c r="FM72" s="153">
        <f t="shared" si="257"/>
        <v>25.133285548745928</v>
      </c>
      <c r="FN72" s="153">
        <f t="shared" si="257"/>
        <v>25.133285548745928</v>
      </c>
      <c r="FO72" s="153">
        <f t="shared" si="257"/>
        <v>25.133285548745928</v>
      </c>
      <c r="FP72" s="153">
        <f t="shared" si="257"/>
        <v>25.133285548745928</v>
      </c>
      <c r="FQ72" s="153">
        <f t="shared" si="257"/>
        <v>25.133285548745928</v>
      </c>
      <c r="FR72" s="153">
        <f t="shared" si="257"/>
        <v>25.133285548745928</v>
      </c>
      <c r="FS72" s="153">
        <f t="shared" si="257"/>
        <v>25.133285548745928</v>
      </c>
      <c r="FT72" s="153">
        <f t="shared" si="257"/>
        <v>25.133285548745928</v>
      </c>
      <c r="FU72" s="153">
        <f t="shared" si="257"/>
        <v>26.138616970695761</v>
      </c>
      <c r="FV72" s="153">
        <f t="shared" si="257"/>
        <v>26.138616970695761</v>
      </c>
      <c r="FW72" s="153">
        <f t="shared" si="257"/>
        <v>26.138616970695761</v>
      </c>
      <c r="FX72" s="153">
        <f t="shared" si="257"/>
        <v>26.138616970695761</v>
      </c>
      <c r="FY72" s="153">
        <f t="shared" si="257"/>
        <v>26.138616970695761</v>
      </c>
      <c r="FZ72" s="153">
        <f t="shared" si="257"/>
        <v>26.138616970695761</v>
      </c>
      <c r="GA72" s="153">
        <f t="shared" si="257"/>
        <v>26.138616970695761</v>
      </c>
      <c r="GB72" s="153">
        <f t="shared" si="257"/>
        <v>26.138616970695761</v>
      </c>
      <c r="GC72" s="153">
        <f t="shared" si="257"/>
        <v>26.138616970695761</v>
      </c>
      <c r="GD72" s="153">
        <f t="shared" si="257"/>
        <v>26.138616970695761</v>
      </c>
      <c r="GE72" s="153">
        <f t="shared" si="257"/>
        <v>26.138616970695761</v>
      </c>
      <c r="GF72" s="153">
        <f t="shared" si="257"/>
        <v>26.138616970695761</v>
      </c>
      <c r="GG72" s="153">
        <f t="shared" si="257"/>
        <v>27.184161649523595</v>
      </c>
      <c r="GH72" s="153">
        <f t="shared" si="257"/>
        <v>27.184161649523595</v>
      </c>
      <c r="GI72" s="153">
        <f t="shared" si="257"/>
        <v>27.184161649523595</v>
      </c>
      <c r="GJ72" s="153">
        <f t="shared" si="257"/>
        <v>27.184161649523595</v>
      </c>
      <c r="GK72" s="153">
        <f t="shared" si="257"/>
        <v>27.184161649523595</v>
      </c>
      <c r="GL72" s="153">
        <f t="shared" si="257"/>
        <v>27.184161649523595</v>
      </c>
      <c r="GM72" s="153">
        <f t="shared" si="257"/>
        <v>27.184161649523595</v>
      </c>
      <c r="GN72" s="153">
        <f t="shared" si="257"/>
        <v>27.184161649523595</v>
      </c>
      <c r="GO72" s="153">
        <f t="shared" si="257"/>
        <v>27.184161649523595</v>
      </c>
      <c r="GP72" s="153">
        <f t="shared" si="257"/>
        <v>27.184161649523595</v>
      </c>
      <c r="GQ72" s="153">
        <f t="shared" si="257"/>
        <v>27.184161649523595</v>
      </c>
      <c r="GR72" s="153">
        <f t="shared" si="257"/>
        <v>27.184161649523595</v>
      </c>
      <c r="GS72" s="153">
        <f t="shared" si="257"/>
        <v>28.271528115504537</v>
      </c>
      <c r="GT72" s="153">
        <f t="shared" si="257"/>
        <v>28.271528115504537</v>
      </c>
      <c r="GU72" s="153">
        <f t="shared" si="257"/>
        <v>28.271528115504537</v>
      </c>
      <c r="GV72" s="153">
        <f t="shared" si="257"/>
        <v>28.271528115504537</v>
      </c>
      <c r="GW72" s="153">
        <f t="shared" si="257"/>
        <v>28.271528115504537</v>
      </c>
      <c r="GX72" s="153">
        <f t="shared" si="257"/>
        <v>28.271528115504537</v>
      </c>
      <c r="GY72" s="153">
        <f t="shared" si="257"/>
        <v>28.271528115504537</v>
      </c>
      <c r="GZ72" s="153">
        <f t="shared" si="257"/>
        <v>28.271528115504537</v>
      </c>
      <c r="HA72" s="153">
        <f t="shared" si="257"/>
        <v>28.271528115504537</v>
      </c>
      <c r="HB72" s="153">
        <f t="shared" si="257"/>
        <v>28.271528115504537</v>
      </c>
      <c r="HC72" s="153">
        <f t="shared" si="257"/>
        <v>28.271528115504537</v>
      </c>
      <c r="HD72" s="153">
        <f t="shared" si="257"/>
        <v>28.271528115504537</v>
      </c>
      <c r="HE72" s="153">
        <f t="shared" si="257"/>
        <v>29.402389240124723</v>
      </c>
      <c r="HF72" s="153">
        <f t="shared" si="257"/>
        <v>29.402389240124723</v>
      </c>
      <c r="HG72" s="153">
        <f t="shared" si="257"/>
        <v>29.402389240124723</v>
      </c>
      <c r="HH72" s="153">
        <f t="shared" si="257"/>
        <v>29.402389240124723</v>
      </c>
      <c r="HI72" s="153">
        <f t="shared" si="257"/>
        <v>29.402389240124723</v>
      </c>
      <c r="HJ72" s="153">
        <f t="shared" si="257"/>
        <v>29.402389240124723</v>
      </c>
      <c r="HK72" s="153">
        <f t="shared" ref="HK72:IL72" si="258">+HJ74*$E$72</f>
        <v>29.402389240124723</v>
      </c>
      <c r="HL72" s="153">
        <f t="shared" si="258"/>
        <v>29.402389240124723</v>
      </c>
      <c r="HM72" s="153">
        <f t="shared" si="258"/>
        <v>29.402389240124723</v>
      </c>
      <c r="HN72" s="153">
        <f t="shared" si="258"/>
        <v>29.402389240124723</v>
      </c>
      <c r="HO72" s="153">
        <f t="shared" si="258"/>
        <v>29.402389240124723</v>
      </c>
      <c r="HP72" s="153">
        <f t="shared" si="258"/>
        <v>29.402389240124723</v>
      </c>
      <c r="HQ72" s="153">
        <f t="shared" si="258"/>
        <v>30.578484809729712</v>
      </c>
      <c r="HR72" s="153">
        <f t="shared" si="258"/>
        <v>30.578484809729712</v>
      </c>
      <c r="HS72" s="153">
        <f t="shared" si="258"/>
        <v>30.578484809729712</v>
      </c>
      <c r="HT72" s="153">
        <f t="shared" si="258"/>
        <v>30.578484809729712</v>
      </c>
      <c r="HU72" s="153">
        <f t="shared" si="258"/>
        <v>30.578484809729712</v>
      </c>
      <c r="HV72" s="153">
        <f t="shared" si="258"/>
        <v>30.578484809729712</v>
      </c>
      <c r="HW72" s="153">
        <f t="shared" si="258"/>
        <v>30.578484809729712</v>
      </c>
      <c r="HX72" s="153">
        <f t="shared" si="258"/>
        <v>30.578484809729712</v>
      </c>
      <c r="HY72" s="153">
        <f t="shared" si="258"/>
        <v>30.578484809729712</v>
      </c>
      <c r="HZ72" s="153">
        <f t="shared" si="258"/>
        <v>30.578484809729712</v>
      </c>
      <c r="IA72" s="153">
        <f t="shared" si="258"/>
        <v>30.578484809729712</v>
      </c>
      <c r="IB72" s="153">
        <f t="shared" si="258"/>
        <v>30.578484809729712</v>
      </c>
      <c r="IC72" s="153">
        <f t="shared" si="258"/>
        <v>31.801624202118902</v>
      </c>
      <c r="ID72" s="153">
        <f t="shared" si="258"/>
        <v>31.801624202118902</v>
      </c>
      <c r="IE72" s="153">
        <f t="shared" si="258"/>
        <v>31.801624202118902</v>
      </c>
      <c r="IF72" s="153">
        <f t="shared" si="258"/>
        <v>31.801624202118902</v>
      </c>
      <c r="IG72" s="153">
        <f t="shared" si="258"/>
        <v>31.801624202118902</v>
      </c>
      <c r="IH72" s="153">
        <f t="shared" si="258"/>
        <v>31.801624202118902</v>
      </c>
      <c r="II72" s="153">
        <f t="shared" si="258"/>
        <v>31.801624202118902</v>
      </c>
      <c r="IJ72" s="153">
        <f t="shared" si="258"/>
        <v>31.801624202118902</v>
      </c>
      <c r="IK72" s="153">
        <f t="shared" si="258"/>
        <v>31.801624202118902</v>
      </c>
      <c r="IL72" s="153">
        <f t="shared" si="258"/>
        <v>31.801624202118902</v>
      </c>
    </row>
    <row r="73" spans="1:246" x14ac:dyDescent="0.2">
      <c r="A73" s="128"/>
      <c r="G73" s="158"/>
      <c r="H73" s="158"/>
      <c r="I73" s="158"/>
      <c r="J73" s="158"/>
      <c r="K73" s="158"/>
      <c r="L73" s="158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57"/>
      <c r="Z73" s="157"/>
      <c r="AA73" s="157"/>
      <c r="AB73" s="157"/>
      <c r="AC73" s="157"/>
      <c r="AD73" s="157"/>
      <c r="AE73" s="157"/>
      <c r="AF73" s="157"/>
      <c r="AG73" s="157"/>
      <c r="AH73" s="157"/>
      <c r="AI73" s="157"/>
      <c r="AJ73" s="157"/>
      <c r="AK73" s="157"/>
      <c r="AL73" s="157"/>
      <c r="AM73" s="157"/>
      <c r="AN73" s="157"/>
      <c r="AO73" s="157"/>
      <c r="AP73" s="157"/>
      <c r="AQ73" s="157"/>
      <c r="AR73" s="157"/>
      <c r="AS73" s="157"/>
      <c r="AT73" s="157"/>
      <c r="AU73" s="157"/>
      <c r="AV73" s="157"/>
      <c r="AW73" s="157"/>
      <c r="AX73" s="157"/>
      <c r="AY73" s="157"/>
      <c r="AZ73" s="157"/>
      <c r="BA73" s="157"/>
      <c r="BB73" s="157"/>
      <c r="BC73" s="157"/>
      <c r="BD73" s="157"/>
      <c r="BE73" s="157"/>
      <c r="BF73" s="157"/>
      <c r="BG73" s="157"/>
      <c r="BH73" s="157"/>
      <c r="BI73" s="157"/>
      <c r="BJ73" s="157"/>
      <c r="BK73" s="157"/>
      <c r="BL73" s="157"/>
      <c r="BM73" s="157"/>
      <c r="BN73" s="157"/>
      <c r="BO73" s="157"/>
      <c r="BP73" s="157"/>
      <c r="BQ73" s="157"/>
      <c r="BR73" s="157"/>
      <c r="BS73" s="157"/>
      <c r="BT73" s="157"/>
      <c r="BU73" s="157"/>
      <c r="BV73" s="157"/>
      <c r="BW73" s="157"/>
      <c r="BX73" s="157"/>
      <c r="BY73" s="157"/>
      <c r="BZ73" s="157"/>
      <c r="CA73" s="157"/>
      <c r="CB73" s="157"/>
      <c r="CC73" s="157"/>
      <c r="CD73" s="157"/>
      <c r="CE73" s="157"/>
      <c r="CF73" s="157"/>
      <c r="CG73" s="157"/>
      <c r="CH73" s="157"/>
      <c r="CI73" s="157"/>
      <c r="CJ73" s="157"/>
      <c r="CK73" s="157"/>
      <c r="CL73" s="157"/>
      <c r="CM73" s="157"/>
      <c r="CN73" s="157"/>
      <c r="CO73" s="157"/>
      <c r="CP73" s="157"/>
      <c r="CQ73" s="157"/>
      <c r="CR73" s="157"/>
      <c r="CS73" s="157"/>
      <c r="CT73" s="157"/>
      <c r="CU73" s="157"/>
      <c r="CV73" s="157"/>
      <c r="CW73" s="157"/>
      <c r="CX73" s="157"/>
      <c r="CY73" s="157"/>
      <c r="CZ73" s="157"/>
      <c r="DA73" s="157"/>
      <c r="DB73" s="157"/>
      <c r="DC73" s="157"/>
      <c r="DD73" s="157"/>
      <c r="DE73" s="157"/>
      <c r="DF73" s="157"/>
      <c r="DG73" s="157"/>
      <c r="DH73" s="157"/>
      <c r="DI73" s="157"/>
      <c r="DJ73" s="157"/>
      <c r="DK73" s="157"/>
      <c r="DL73" s="157"/>
      <c r="DM73" s="157"/>
      <c r="DN73" s="157"/>
      <c r="DO73" s="157"/>
      <c r="DP73" s="157"/>
      <c r="DQ73" s="157"/>
      <c r="DR73" s="157"/>
      <c r="DS73" s="157"/>
      <c r="DT73" s="157"/>
      <c r="DU73" s="157"/>
      <c r="DV73" s="157"/>
      <c r="DW73" s="157"/>
      <c r="DX73" s="157"/>
      <c r="DY73" s="157"/>
      <c r="DZ73" s="157"/>
      <c r="EA73" s="157"/>
      <c r="EB73" s="157"/>
      <c r="EC73" s="157"/>
      <c r="ED73" s="157"/>
      <c r="EE73" s="157"/>
      <c r="EF73" s="157"/>
      <c r="EG73" s="157"/>
      <c r="EH73" s="157"/>
      <c r="EI73" s="157"/>
      <c r="EJ73" s="157"/>
      <c r="EK73" s="157"/>
      <c r="EL73" s="157"/>
      <c r="EM73" s="157"/>
      <c r="EN73" s="157"/>
      <c r="EO73" s="157"/>
      <c r="EP73" s="157"/>
      <c r="EQ73" s="157"/>
      <c r="ER73" s="157"/>
      <c r="ES73" s="157"/>
      <c r="ET73" s="157"/>
      <c r="EU73" s="157"/>
      <c r="EV73" s="157"/>
      <c r="EW73" s="157"/>
      <c r="EX73" s="157"/>
      <c r="EY73" s="157"/>
      <c r="EZ73" s="157"/>
      <c r="FA73" s="157"/>
      <c r="FB73" s="157"/>
      <c r="FC73" s="157"/>
      <c r="FD73" s="157"/>
      <c r="FE73" s="157"/>
      <c r="FF73" s="157"/>
      <c r="FG73" s="157"/>
      <c r="FH73" s="157"/>
      <c r="FI73" s="157"/>
      <c r="FJ73" s="157"/>
      <c r="FK73" s="157"/>
      <c r="FL73" s="157"/>
      <c r="FM73" s="157"/>
      <c r="FN73" s="157"/>
      <c r="FO73" s="157"/>
      <c r="FP73" s="157"/>
      <c r="FQ73" s="157"/>
      <c r="FR73" s="157"/>
      <c r="FS73" s="157"/>
      <c r="FT73" s="157"/>
      <c r="FU73" s="157"/>
      <c r="FV73" s="157"/>
      <c r="FW73" s="157"/>
      <c r="FX73" s="157"/>
      <c r="FY73" s="157"/>
      <c r="FZ73" s="157"/>
      <c r="GA73" s="157"/>
      <c r="GB73" s="157"/>
      <c r="GC73" s="157"/>
      <c r="GD73" s="157"/>
      <c r="GE73" s="157"/>
      <c r="GF73" s="157"/>
      <c r="GG73" s="157"/>
      <c r="GH73" s="157"/>
      <c r="GI73" s="157"/>
      <c r="GJ73" s="157"/>
      <c r="GK73" s="157"/>
      <c r="GL73" s="157"/>
      <c r="GM73" s="157"/>
      <c r="GN73" s="157"/>
      <c r="GO73" s="157"/>
      <c r="GP73" s="157"/>
      <c r="GQ73" s="157"/>
      <c r="GR73" s="157"/>
      <c r="GS73" s="157"/>
      <c r="GT73" s="157"/>
      <c r="GU73" s="157"/>
      <c r="GV73" s="157"/>
      <c r="GW73" s="157"/>
      <c r="GX73" s="157"/>
      <c r="GY73" s="157"/>
      <c r="GZ73" s="157"/>
      <c r="HA73" s="157"/>
      <c r="HB73" s="157"/>
      <c r="HC73" s="157"/>
      <c r="HD73" s="157"/>
      <c r="HE73" s="157"/>
      <c r="HF73" s="157"/>
      <c r="HG73" s="157"/>
      <c r="HH73" s="157"/>
      <c r="HI73" s="157"/>
      <c r="HJ73" s="157"/>
      <c r="HK73" s="157"/>
      <c r="HL73" s="157"/>
      <c r="HM73" s="157"/>
      <c r="HN73" s="157"/>
      <c r="HO73" s="157"/>
      <c r="HP73" s="157"/>
      <c r="HQ73" s="157"/>
      <c r="HR73" s="157"/>
      <c r="HS73" s="157"/>
      <c r="HT73" s="157"/>
      <c r="HU73" s="157"/>
      <c r="HV73" s="157"/>
      <c r="HW73" s="157"/>
      <c r="HX73" s="157"/>
      <c r="HY73" s="157"/>
      <c r="HZ73" s="157"/>
      <c r="IA73" s="157"/>
      <c r="IB73" s="157"/>
      <c r="IC73" s="157"/>
      <c r="ID73" s="157"/>
      <c r="IE73" s="157"/>
      <c r="IF73" s="157"/>
      <c r="IG73" s="157"/>
      <c r="IH73" s="157"/>
      <c r="II73" s="157"/>
      <c r="IJ73" s="157"/>
      <c r="IK73" s="157"/>
      <c r="IL73" s="157"/>
    </row>
    <row r="74" spans="1:246" x14ac:dyDescent="0.2">
      <c r="A74" s="128"/>
      <c r="B74" s="954" t="s">
        <v>646</v>
      </c>
      <c r="C74" s="955"/>
      <c r="D74" s="955"/>
      <c r="E74" s="956"/>
      <c r="F74" s="147"/>
      <c r="G74" s="153">
        <f t="shared" ref="G74:AD74" si="259">+G59+G72</f>
        <v>371.15500000000003</v>
      </c>
      <c r="H74" s="153">
        <f t="shared" si="259"/>
        <v>371.15500000000003</v>
      </c>
      <c r="I74" s="153">
        <f t="shared" si="259"/>
        <v>371.15500000000003</v>
      </c>
      <c r="J74" s="153">
        <f t="shared" si="259"/>
        <v>374.38499999999999</v>
      </c>
      <c r="K74" s="153">
        <f t="shared" si="259"/>
        <v>374.38499999999999</v>
      </c>
      <c r="L74" s="153">
        <f t="shared" si="259"/>
        <v>374.38499999999999</v>
      </c>
      <c r="M74" s="153">
        <f t="shared" si="259"/>
        <v>377.36</v>
      </c>
      <c r="N74" s="153">
        <f t="shared" si="259"/>
        <v>377.36</v>
      </c>
      <c r="O74" s="153">
        <f t="shared" si="259"/>
        <v>377.36</v>
      </c>
      <c r="P74" s="153">
        <f t="shared" si="259"/>
        <v>377.36</v>
      </c>
      <c r="Q74" s="153">
        <f t="shared" si="259"/>
        <v>377.36</v>
      </c>
      <c r="R74" s="153">
        <f t="shared" si="259"/>
        <v>377.36</v>
      </c>
      <c r="S74" s="153">
        <f t="shared" si="259"/>
        <v>392.45440000000002</v>
      </c>
      <c r="T74" s="153">
        <f t="shared" si="259"/>
        <v>392.45440000000002</v>
      </c>
      <c r="U74" s="153">
        <f t="shared" si="259"/>
        <v>392.45440000000002</v>
      </c>
      <c r="V74" s="153">
        <f t="shared" si="259"/>
        <v>392.45440000000002</v>
      </c>
      <c r="W74" s="153">
        <f t="shared" si="259"/>
        <v>392.45440000000002</v>
      </c>
      <c r="X74" s="153">
        <f t="shared" si="259"/>
        <v>392.45440000000002</v>
      </c>
      <c r="Y74" s="153">
        <f t="shared" si="259"/>
        <v>392.45440000000002</v>
      </c>
      <c r="Z74" s="153">
        <f t="shared" si="259"/>
        <v>392.45440000000002</v>
      </c>
      <c r="AA74" s="153">
        <f t="shared" si="259"/>
        <v>392.45440000000002</v>
      </c>
      <c r="AB74" s="153">
        <f t="shared" si="259"/>
        <v>392.45440000000002</v>
      </c>
      <c r="AC74" s="153">
        <f t="shared" si="259"/>
        <v>392.45440000000002</v>
      </c>
      <c r="AD74" s="153">
        <f t="shared" si="259"/>
        <v>392.45440000000002</v>
      </c>
      <c r="AE74" s="153">
        <f>+AD74+AE72</f>
        <v>408.15257600000001</v>
      </c>
      <c r="AF74" s="153">
        <f>+AE74</f>
        <v>408.15257600000001</v>
      </c>
      <c r="AG74" s="153">
        <f>+AF74</f>
        <v>408.15257600000001</v>
      </c>
      <c r="AH74" s="153">
        <f t="shared" ref="AH74:AP74" si="260">+AG74</f>
        <v>408.15257600000001</v>
      </c>
      <c r="AI74" s="153">
        <f t="shared" si="260"/>
        <v>408.15257600000001</v>
      </c>
      <c r="AJ74" s="153">
        <f t="shared" si="260"/>
        <v>408.15257600000001</v>
      </c>
      <c r="AK74" s="153">
        <f t="shared" si="260"/>
        <v>408.15257600000001</v>
      </c>
      <c r="AL74" s="153">
        <f t="shared" si="260"/>
        <v>408.15257600000001</v>
      </c>
      <c r="AM74" s="153">
        <f t="shared" si="260"/>
        <v>408.15257600000001</v>
      </c>
      <c r="AN74" s="153">
        <f t="shared" si="260"/>
        <v>408.15257600000001</v>
      </c>
      <c r="AO74" s="153">
        <f t="shared" si="260"/>
        <v>408.15257600000001</v>
      </c>
      <c r="AP74" s="153">
        <f t="shared" si="260"/>
        <v>408.15257600000001</v>
      </c>
      <c r="AQ74" s="153">
        <f>+AP74+AQ72</f>
        <v>424.47867904000003</v>
      </c>
      <c r="AR74" s="153">
        <f>+AQ74</f>
        <v>424.47867904000003</v>
      </c>
      <c r="AS74" s="153">
        <f t="shared" ref="AS74:DD74" si="261">+AR74</f>
        <v>424.47867904000003</v>
      </c>
      <c r="AT74" s="153">
        <f t="shared" si="261"/>
        <v>424.47867904000003</v>
      </c>
      <c r="AU74" s="153">
        <f t="shared" si="261"/>
        <v>424.47867904000003</v>
      </c>
      <c r="AV74" s="153">
        <f t="shared" si="261"/>
        <v>424.47867904000003</v>
      </c>
      <c r="AW74" s="153">
        <f t="shared" si="261"/>
        <v>424.47867904000003</v>
      </c>
      <c r="AX74" s="153">
        <f t="shared" si="261"/>
        <v>424.47867904000003</v>
      </c>
      <c r="AY74" s="153">
        <f t="shared" si="261"/>
        <v>424.47867904000003</v>
      </c>
      <c r="AZ74" s="153">
        <f t="shared" si="261"/>
        <v>424.47867904000003</v>
      </c>
      <c r="BA74" s="153">
        <f t="shared" si="261"/>
        <v>424.47867904000003</v>
      </c>
      <c r="BB74" s="153">
        <f t="shared" si="261"/>
        <v>424.47867904000003</v>
      </c>
      <c r="BC74" s="153">
        <f>+BB74+BC72</f>
        <v>441.45782620160003</v>
      </c>
      <c r="BD74" s="153">
        <f t="shared" si="261"/>
        <v>441.45782620160003</v>
      </c>
      <c r="BE74" s="153">
        <f t="shared" si="261"/>
        <v>441.45782620160003</v>
      </c>
      <c r="BF74" s="153">
        <f t="shared" si="261"/>
        <v>441.45782620160003</v>
      </c>
      <c r="BG74" s="153">
        <f t="shared" si="261"/>
        <v>441.45782620160003</v>
      </c>
      <c r="BH74" s="153">
        <f t="shared" si="261"/>
        <v>441.45782620160003</v>
      </c>
      <c r="BI74" s="153">
        <f t="shared" si="261"/>
        <v>441.45782620160003</v>
      </c>
      <c r="BJ74" s="153">
        <f t="shared" si="261"/>
        <v>441.45782620160003</v>
      </c>
      <c r="BK74" s="153">
        <f t="shared" si="261"/>
        <v>441.45782620160003</v>
      </c>
      <c r="BL74" s="153">
        <f t="shared" si="261"/>
        <v>441.45782620160003</v>
      </c>
      <c r="BM74" s="153">
        <f t="shared" si="261"/>
        <v>441.45782620160003</v>
      </c>
      <c r="BN74" s="153">
        <f t="shared" si="261"/>
        <v>441.45782620160003</v>
      </c>
      <c r="BO74" s="153">
        <f>+BN74+BO72</f>
        <v>459.116139249664</v>
      </c>
      <c r="BP74" s="153">
        <f t="shared" si="261"/>
        <v>459.116139249664</v>
      </c>
      <c r="BQ74" s="153">
        <f t="shared" si="261"/>
        <v>459.116139249664</v>
      </c>
      <c r="BR74" s="153">
        <f t="shared" si="261"/>
        <v>459.116139249664</v>
      </c>
      <c r="BS74" s="153">
        <f t="shared" si="261"/>
        <v>459.116139249664</v>
      </c>
      <c r="BT74" s="153">
        <f t="shared" si="261"/>
        <v>459.116139249664</v>
      </c>
      <c r="BU74" s="153">
        <f t="shared" si="261"/>
        <v>459.116139249664</v>
      </c>
      <c r="BV74" s="153">
        <f t="shared" si="261"/>
        <v>459.116139249664</v>
      </c>
      <c r="BW74" s="153">
        <f t="shared" si="261"/>
        <v>459.116139249664</v>
      </c>
      <c r="BX74" s="153">
        <f t="shared" si="261"/>
        <v>459.116139249664</v>
      </c>
      <c r="BY74" s="153">
        <f t="shared" si="261"/>
        <v>459.116139249664</v>
      </c>
      <c r="BZ74" s="153">
        <f t="shared" si="261"/>
        <v>459.116139249664</v>
      </c>
      <c r="CA74" s="153">
        <f>+BZ74+CA72</f>
        <v>477.48078481965058</v>
      </c>
      <c r="CB74" s="153">
        <f t="shared" si="261"/>
        <v>477.48078481965058</v>
      </c>
      <c r="CC74" s="153">
        <f t="shared" si="261"/>
        <v>477.48078481965058</v>
      </c>
      <c r="CD74" s="153">
        <f t="shared" si="261"/>
        <v>477.48078481965058</v>
      </c>
      <c r="CE74" s="153">
        <f t="shared" si="261"/>
        <v>477.48078481965058</v>
      </c>
      <c r="CF74" s="153">
        <f t="shared" si="261"/>
        <v>477.48078481965058</v>
      </c>
      <c r="CG74" s="153">
        <f t="shared" si="261"/>
        <v>477.48078481965058</v>
      </c>
      <c r="CH74" s="153">
        <f t="shared" si="261"/>
        <v>477.48078481965058</v>
      </c>
      <c r="CI74" s="153">
        <f t="shared" si="261"/>
        <v>477.48078481965058</v>
      </c>
      <c r="CJ74" s="153">
        <f t="shared" si="261"/>
        <v>477.48078481965058</v>
      </c>
      <c r="CK74" s="153">
        <f t="shared" si="261"/>
        <v>477.48078481965058</v>
      </c>
      <c r="CL74" s="153">
        <f t="shared" si="261"/>
        <v>477.48078481965058</v>
      </c>
      <c r="CM74" s="153">
        <f>+CL74+CM72</f>
        <v>496.58001621243659</v>
      </c>
      <c r="CN74" s="153">
        <f t="shared" si="261"/>
        <v>496.58001621243659</v>
      </c>
      <c r="CO74" s="153">
        <f t="shared" si="261"/>
        <v>496.58001621243659</v>
      </c>
      <c r="CP74" s="153">
        <f t="shared" si="261"/>
        <v>496.58001621243659</v>
      </c>
      <c r="CQ74" s="153">
        <f t="shared" si="261"/>
        <v>496.58001621243659</v>
      </c>
      <c r="CR74" s="153">
        <f t="shared" si="261"/>
        <v>496.58001621243659</v>
      </c>
      <c r="CS74" s="153">
        <f t="shared" si="261"/>
        <v>496.58001621243659</v>
      </c>
      <c r="CT74" s="153">
        <f t="shared" si="261"/>
        <v>496.58001621243659</v>
      </c>
      <c r="CU74" s="153">
        <f t="shared" si="261"/>
        <v>496.58001621243659</v>
      </c>
      <c r="CV74" s="153">
        <f t="shared" si="261"/>
        <v>496.58001621243659</v>
      </c>
      <c r="CW74" s="153">
        <f t="shared" si="261"/>
        <v>496.58001621243659</v>
      </c>
      <c r="CX74" s="153">
        <f t="shared" si="261"/>
        <v>496.58001621243659</v>
      </c>
      <c r="CY74" s="153">
        <f>+CX74+CY72</f>
        <v>516.44321686093406</v>
      </c>
      <c r="CZ74" s="153">
        <f t="shared" si="261"/>
        <v>516.44321686093406</v>
      </c>
      <c r="DA74" s="153">
        <f t="shared" si="261"/>
        <v>516.44321686093406</v>
      </c>
      <c r="DB74" s="153">
        <f t="shared" si="261"/>
        <v>516.44321686093406</v>
      </c>
      <c r="DC74" s="153">
        <f t="shared" si="261"/>
        <v>516.44321686093406</v>
      </c>
      <c r="DD74" s="153">
        <f t="shared" si="261"/>
        <v>516.44321686093406</v>
      </c>
      <c r="DE74" s="153">
        <f t="shared" ref="DE74:DJ74" si="262">+DD74</f>
        <v>516.44321686093406</v>
      </c>
      <c r="DF74" s="153">
        <f t="shared" si="262"/>
        <v>516.44321686093406</v>
      </c>
      <c r="DG74" s="153">
        <f t="shared" si="262"/>
        <v>516.44321686093406</v>
      </c>
      <c r="DH74" s="153">
        <f t="shared" si="262"/>
        <v>516.44321686093406</v>
      </c>
      <c r="DI74" s="153">
        <f t="shared" si="262"/>
        <v>516.44321686093406</v>
      </c>
      <c r="DJ74" s="153">
        <f t="shared" si="262"/>
        <v>516.44321686093406</v>
      </c>
      <c r="DK74" s="153">
        <f>+DJ74+DK72</f>
        <v>537.10094553537147</v>
      </c>
      <c r="DL74" s="153">
        <f t="shared" ref="DL74:DX74" si="263">+DK74</f>
        <v>537.10094553537147</v>
      </c>
      <c r="DM74" s="153">
        <f t="shared" si="263"/>
        <v>537.10094553537147</v>
      </c>
      <c r="DN74" s="153">
        <f>+DM74-DM59+DN59</f>
        <v>537.10094553537147</v>
      </c>
      <c r="DO74" s="153">
        <f t="shared" si="263"/>
        <v>537.10094553537147</v>
      </c>
      <c r="DP74" s="153">
        <f t="shared" si="263"/>
        <v>537.10094553537147</v>
      </c>
      <c r="DQ74" s="153">
        <f t="shared" si="263"/>
        <v>537.10094553537147</v>
      </c>
      <c r="DR74" s="153">
        <f t="shared" si="263"/>
        <v>537.10094553537147</v>
      </c>
      <c r="DS74" s="153">
        <f t="shared" si="263"/>
        <v>537.10094553537147</v>
      </c>
      <c r="DT74" s="153">
        <f>+DS74-DS59+DT59</f>
        <v>537.10094553537147</v>
      </c>
      <c r="DU74" s="153">
        <f t="shared" si="263"/>
        <v>537.10094553537147</v>
      </c>
      <c r="DV74" s="153">
        <f t="shared" si="263"/>
        <v>537.10094553537147</v>
      </c>
      <c r="DW74" s="153">
        <f>+DV74+DW72</f>
        <v>558.58498335678632</v>
      </c>
      <c r="DX74" s="153">
        <f t="shared" si="263"/>
        <v>558.58498335678632</v>
      </c>
      <c r="DY74" s="153">
        <f>+DX74</f>
        <v>558.58498335678632</v>
      </c>
      <c r="DZ74" s="153">
        <f t="shared" ref="DZ74:EI74" si="264">+DY74</f>
        <v>558.58498335678632</v>
      </c>
      <c r="EA74" s="153">
        <f t="shared" si="264"/>
        <v>558.58498335678632</v>
      </c>
      <c r="EB74" s="153">
        <f t="shared" si="264"/>
        <v>558.58498335678632</v>
      </c>
      <c r="EC74" s="153">
        <f t="shared" si="264"/>
        <v>558.58498335678632</v>
      </c>
      <c r="ED74" s="153">
        <f t="shared" si="264"/>
        <v>558.58498335678632</v>
      </c>
      <c r="EE74" s="153">
        <f t="shared" si="264"/>
        <v>558.58498335678632</v>
      </c>
      <c r="EF74" s="153">
        <f t="shared" si="264"/>
        <v>558.58498335678632</v>
      </c>
      <c r="EG74" s="153">
        <f t="shared" si="264"/>
        <v>558.58498335678632</v>
      </c>
      <c r="EH74" s="153">
        <f t="shared" si="264"/>
        <v>558.58498335678632</v>
      </c>
      <c r="EI74" s="153">
        <f t="shared" si="264"/>
        <v>558.58498335678632</v>
      </c>
      <c r="EJ74" s="153">
        <f>+EI74+EJ72</f>
        <v>580.92838269105778</v>
      </c>
      <c r="EK74" s="153">
        <f>+EJ74</f>
        <v>580.92838269105778</v>
      </c>
      <c r="EL74" s="153">
        <f>+EK74</f>
        <v>580.92838269105778</v>
      </c>
      <c r="EM74" s="153">
        <f t="shared" ref="EM74:EU74" si="265">+EL74</f>
        <v>580.92838269105778</v>
      </c>
      <c r="EN74" s="153">
        <f t="shared" si="265"/>
        <v>580.92838269105778</v>
      </c>
      <c r="EO74" s="153">
        <f t="shared" si="265"/>
        <v>580.92838269105778</v>
      </c>
      <c r="EP74" s="153">
        <f t="shared" si="265"/>
        <v>580.92838269105778</v>
      </c>
      <c r="EQ74" s="153">
        <f t="shared" si="265"/>
        <v>580.92838269105778</v>
      </c>
      <c r="ER74" s="153">
        <f t="shared" si="265"/>
        <v>580.92838269105778</v>
      </c>
      <c r="ES74" s="153">
        <f t="shared" si="265"/>
        <v>580.92838269105778</v>
      </c>
      <c r="ET74" s="153">
        <f t="shared" si="265"/>
        <v>580.92838269105778</v>
      </c>
      <c r="EU74" s="153">
        <f t="shared" si="265"/>
        <v>580.92838269105778</v>
      </c>
      <c r="EV74" s="153">
        <f>+EU74+EV72</f>
        <v>604.16551799870012</v>
      </c>
      <c r="EW74" s="153">
        <f>+EV74</f>
        <v>604.16551799870012</v>
      </c>
      <c r="EX74" s="153">
        <f>+EW74</f>
        <v>604.16551799870012</v>
      </c>
      <c r="EY74" s="153">
        <f t="shared" ref="EY74:FG74" si="266">+EX74</f>
        <v>604.16551799870012</v>
      </c>
      <c r="EZ74" s="153">
        <f t="shared" si="266"/>
        <v>604.16551799870012</v>
      </c>
      <c r="FA74" s="153">
        <f t="shared" si="266"/>
        <v>604.16551799870012</v>
      </c>
      <c r="FB74" s="153">
        <f t="shared" si="266"/>
        <v>604.16551799870012</v>
      </c>
      <c r="FC74" s="153">
        <f t="shared" si="266"/>
        <v>604.16551799870012</v>
      </c>
      <c r="FD74" s="153">
        <f t="shared" si="266"/>
        <v>604.16551799870012</v>
      </c>
      <c r="FE74" s="153">
        <f t="shared" si="266"/>
        <v>604.16551799870012</v>
      </c>
      <c r="FF74" s="153">
        <f t="shared" si="266"/>
        <v>604.16551799870012</v>
      </c>
      <c r="FG74" s="153">
        <f t="shared" si="266"/>
        <v>604.16551799870012</v>
      </c>
      <c r="FH74" s="153">
        <f>+FG74+FH72</f>
        <v>628.33213871864814</v>
      </c>
      <c r="FI74" s="153">
        <f>+FH74</f>
        <v>628.33213871864814</v>
      </c>
      <c r="FJ74" s="153">
        <f>+FI74</f>
        <v>628.33213871864814</v>
      </c>
      <c r="FK74" s="153">
        <f t="shared" ref="FK74:FS74" si="267">+FJ74</f>
        <v>628.33213871864814</v>
      </c>
      <c r="FL74" s="153">
        <f t="shared" si="267"/>
        <v>628.33213871864814</v>
      </c>
      <c r="FM74" s="153">
        <f t="shared" si="267"/>
        <v>628.33213871864814</v>
      </c>
      <c r="FN74" s="153">
        <f t="shared" si="267"/>
        <v>628.33213871864814</v>
      </c>
      <c r="FO74" s="153">
        <f t="shared" si="267"/>
        <v>628.33213871864814</v>
      </c>
      <c r="FP74" s="153">
        <f t="shared" si="267"/>
        <v>628.33213871864814</v>
      </c>
      <c r="FQ74" s="153">
        <f t="shared" si="267"/>
        <v>628.33213871864814</v>
      </c>
      <c r="FR74" s="153">
        <f t="shared" si="267"/>
        <v>628.33213871864814</v>
      </c>
      <c r="FS74" s="153">
        <f t="shared" si="267"/>
        <v>628.33213871864814</v>
      </c>
      <c r="FT74" s="153">
        <f>+FS74+FT72</f>
        <v>653.46542426739404</v>
      </c>
      <c r="FU74" s="153">
        <f>+FT74</f>
        <v>653.46542426739404</v>
      </c>
      <c r="FV74" s="153">
        <f>+FU74</f>
        <v>653.46542426739404</v>
      </c>
      <c r="FW74" s="153">
        <f t="shared" ref="FW74:GE74" si="268">+FV74</f>
        <v>653.46542426739404</v>
      </c>
      <c r="FX74" s="153">
        <f t="shared" si="268"/>
        <v>653.46542426739404</v>
      </c>
      <c r="FY74" s="153">
        <f t="shared" si="268"/>
        <v>653.46542426739404</v>
      </c>
      <c r="FZ74" s="153">
        <f t="shared" si="268"/>
        <v>653.46542426739404</v>
      </c>
      <c r="GA74" s="153">
        <f t="shared" si="268"/>
        <v>653.46542426739404</v>
      </c>
      <c r="GB74" s="153">
        <f t="shared" si="268"/>
        <v>653.46542426739404</v>
      </c>
      <c r="GC74" s="153">
        <f t="shared" si="268"/>
        <v>653.46542426739404</v>
      </c>
      <c r="GD74" s="153">
        <f t="shared" si="268"/>
        <v>653.46542426739404</v>
      </c>
      <c r="GE74" s="153">
        <f t="shared" si="268"/>
        <v>653.46542426739404</v>
      </c>
      <c r="GF74" s="153">
        <f>+GE74+GF72</f>
        <v>679.60404123808985</v>
      </c>
      <c r="GG74" s="153">
        <f>+GF74</f>
        <v>679.60404123808985</v>
      </c>
      <c r="GH74" s="153">
        <f>+GG74</f>
        <v>679.60404123808985</v>
      </c>
      <c r="GI74" s="153">
        <f t="shared" ref="GI74:GQ74" si="269">+GH74</f>
        <v>679.60404123808985</v>
      </c>
      <c r="GJ74" s="153">
        <f t="shared" si="269"/>
        <v>679.60404123808985</v>
      </c>
      <c r="GK74" s="153">
        <f t="shared" si="269"/>
        <v>679.60404123808985</v>
      </c>
      <c r="GL74" s="153">
        <f t="shared" si="269"/>
        <v>679.60404123808985</v>
      </c>
      <c r="GM74" s="153">
        <f t="shared" si="269"/>
        <v>679.60404123808985</v>
      </c>
      <c r="GN74" s="153">
        <f t="shared" si="269"/>
        <v>679.60404123808985</v>
      </c>
      <c r="GO74" s="153">
        <f t="shared" si="269"/>
        <v>679.60404123808985</v>
      </c>
      <c r="GP74" s="153">
        <f t="shared" si="269"/>
        <v>679.60404123808985</v>
      </c>
      <c r="GQ74" s="153">
        <f t="shared" si="269"/>
        <v>679.60404123808985</v>
      </c>
      <c r="GR74" s="153">
        <f>+GQ74+GR72</f>
        <v>706.78820288761347</v>
      </c>
      <c r="GS74" s="153">
        <f>+GR74</f>
        <v>706.78820288761347</v>
      </c>
      <c r="GT74" s="153">
        <f>+GS74</f>
        <v>706.78820288761347</v>
      </c>
      <c r="GU74" s="153">
        <f t="shared" ref="GU74:HC74" si="270">+GT74</f>
        <v>706.78820288761347</v>
      </c>
      <c r="GV74" s="153">
        <f t="shared" si="270"/>
        <v>706.78820288761347</v>
      </c>
      <c r="GW74" s="153">
        <f t="shared" si="270"/>
        <v>706.78820288761347</v>
      </c>
      <c r="GX74" s="153">
        <f t="shared" si="270"/>
        <v>706.78820288761347</v>
      </c>
      <c r="GY74" s="153">
        <f t="shared" si="270"/>
        <v>706.78820288761347</v>
      </c>
      <c r="GZ74" s="153">
        <f t="shared" si="270"/>
        <v>706.78820288761347</v>
      </c>
      <c r="HA74" s="153">
        <f t="shared" si="270"/>
        <v>706.78820288761347</v>
      </c>
      <c r="HB74" s="153">
        <f t="shared" si="270"/>
        <v>706.78820288761347</v>
      </c>
      <c r="HC74" s="153">
        <f t="shared" si="270"/>
        <v>706.78820288761347</v>
      </c>
      <c r="HD74" s="153">
        <f>+HC74+HD72</f>
        <v>735.05973100311803</v>
      </c>
      <c r="HE74" s="153">
        <f>+HD74</f>
        <v>735.05973100311803</v>
      </c>
      <c r="HF74" s="153">
        <f>+HE74</f>
        <v>735.05973100311803</v>
      </c>
      <c r="HG74" s="153">
        <f t="shared" ref="HG74:HO74" si="271">+HF74</f>
        <v>735.05973100311803</v>
      </c>
      <c r="HH74" s="153">
        <f t="shared" si="271"/>
        <v>735.05973100311803</v>
      </c>
      <c r="HI74" s="153">
        <f t="shared" si="271"/>
        <v>735.05973100311803</v>
      </c>
      <c r="HJ74" s="153">
        <f t="shared" si="271"/>
        <v>735.05973100311803</v>
      </c>
      <c r="HK74" s="153">
        <f t="shared" si="271"/>
        <v>735.05973100311803</v>
      </c>
      <c r="HL74" s="153">
        <f t="shared" si="271"/>
        <v>735.05973100311803</v>
      </c>
      <c r="HM74" s="153">
        <f t="shared" si="271"/>
        <v>735.05973100311803</v>
      </c>
      <c r="HN74" s="153">
        <f t="shared" si="271"/>
        <v>735.05973100311803</v>
      </c>
      <c r="HO74" s="153">
        <f t="shared" si="271"/>
        <v>735.05973100311803</v>
      </c>
      <c r="HP74" s="153">
        <f>+HO74+HP72</f>
        <v>764.46212024324279</v>
      </c>
      <c r="HQ74" s="153">
        <f>+HP74</f>
        <v>764.46212024324279</v>
      </c>
      <c r="HR74" s="153">
        <f>+HQ74</f>
        <v>764.46212024324279</v>
      </c>
      <c r="HS74" s="153">
        <f t="shared" ref="HS74:IA74" si="272">+HR74</f>
        <v>764.46212024324279</v>
      </c>
      <c r="HT74" s="153">
        <f t="shared" si="272"/>
        <v>764.46212024324279</v>
      </c>
      <c r="HU74" s="153">
        <f t="shared" si="272"/>
        <v>764.46212024324279</v>
      </c>
      <c r="HV74" s="153">
        <f t="shared" si="272"/>
        <v>764.46212024324279</v>
      </c>
      <c r="HW74" s="153">
        <f t="shared" si="272"/>
        <v>764.46212024324279</v>
      </c>
      <c r="HX74" s="153">
        <f t="shared" si="272"/>
        <v>764.46212024324279</v>
      </c>
      <c r="HY74" s="153">
        <f t="shared" si="272"/>
        <v>764.46212024324279</v>
      </c>
      <c r="HZ74" s="153">
        <f t="shared" si="272"/>
        <v>764.46212024324279</v>
      </c>
      <c r="IA74" s="153">
        <f t="shared" si="272"/>
        <v>764.46212024324279</v>
      </c>
      <c r="IB74" s="153">
        <f>+IA74+IB72</f>
        <v>795.04060505297252</v>
      </c>
      <c r="IC74" s="153">
        <f>+IB74</f>
        <v>795.04060505297252</v>
      </c>
      <c r="ID74" s="153">
        <f>+IC74</f>
        <v>795.04060505297252</v>
      </c>
      <c r="IE74" s="153">
        <f t="shared" ref="IE74:IL74" si="273">+ID74</f>
        <v>795.04060505297252</v>
      </c>
      <c r="IF74" s="153">
        <f t="shared" si="273"/>
        <v>795.04060505297252</v>
      </c>
      <c r="IG74" s="153">
        <f t="shared" si="273"/>
        <v>795.04060505297252</v>
      </c>
      <c r="IH74" s="153">
        <f t="shared" si="273"/>
        <v>795.04060505297252</v>
      </c>
      <c r="II74" s="153">
        <f t="shared" si="273"/>
        <v>795.04060505297252</v>
      </c>
      <c r="IJ74" s="153">
        <f t="shared" si="273"/>
        <v>795.04060505297252</v>
      </c>
      <c r="IK74" s="153">
        <f t="shared" si="273"/>
        <v>795.04060505297252</v>
      </c>
      <c r="IL74" s="153">
        <f t="shared" si="273"/>
        <v>795.04060505297252</v>
      </c>
    </row>
    <row r="75" spans="1:246" x14ac:dyDescent="0.2">
      <c r="A75" s="128"/>
      <c r="G75" s="158"/>
      <c r="H75" s="158"/>
      <c r="I75" s="158"/>
      <c r="J75" s="158"/>
      <c r="K75" s="158"/>
      <c r="L75" s="158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57"/>
      <c r="Y75" s="157"/>
      <c r="Z75" s="157"/>
      <c r="AA75" s="157"/>
      <c r="AB75" s="157"/>
      <c r="AC75" s="157"/>
      <c r="AD75" s="157"/>
      <c r="AE75" s="157"/>
      <c r="AF75" s="157"/>
      <c r="AG75" s="157"/>
      <c r="AH75" s="157"/>
      <c r="AI75" s="157"/>
      <c r="AJ75" s="157"/>
      <c r="AK75" s="157"/>
      <c r="AL75" s="157"/>
      <c r="AM75" s="157"/>
      <c r="AN75" s="157"/>
      <c r="AO75" s="157"/>
      <c r="AP75" s="157"/>
      <c r="AQ75" s="157"/>
      <c r="AR75" s="157"/>
      <c r="AS75" s="157"/>
      <c r="AT75" s="157"/>
      <c r="AU75" s="157"/>
      <c r="AV75" s="157"/>
      <c r="AW75" s="157"/>
      <c r="AX75" s="157"/>
      <c r="AY75" s="157"/>
      <c r="AZ75" s="157"/>
      <c r="BA75" s="157"/>
      <c r="BB75" s="157"/>
      <c r="BC75" s="157"/>
      <c r="BD75" s="157"/>
      <c r="BE75" s="157"/>
      <c r="BF75" s="157"/>
      <c r="BG75" s="157"/>
      <c r="BH75" s="157"/>
      <c r="BI75" s="157"/>
      <c r="BJ75" s="157"/>
      <c r="BK75" s="157"/>
      <c r="BL75" s="157"/>
      <c r="BM75" s="157"/>
      <c r="BN75" s="157"/>
      <c r="BO75" s="157"/>
      <c r="BP75" s="157"/>
      <c r="BQ75" s="157"/>
      <c r="BR75" s="157"/>
      <c r="BS75" s="157"/>
      <c r="BT75" s="157"/>
      <c r="BU75" s="157"/>
      <c r="BV75" s="157"/>
      <c r="BW75" s="157"/>
      <c r="BX75" s="157"/>
      <c r="BY75" s="157"/>
      <c r="BZ75" s="157"/>
      <c r="CA75" s="157"/>
      <c r="CB75" s="157"/>
      <c r="CC75" s="157"/>
      <c r="CD75" s="157"/>
      <c r="CE75" s="157"/>
      <c r="CF75" s="157"/>
      <c r="CG75" s="157"/>
      <c r="CH75" s="157"/>
      <c r="CI75" s="157"/>
      <c r="CJ75" s="157"/>
      <c r="CK75" s="157"/>
      <c r="CL75" s="157"/>
      <c r="CM75" s="157"/>
      <c r="CN75" s="157"/>
      <c r="CO75" s="157"/>
      <c r="CP75" s="157"/>
      <c r="CQ75" s="157"/>
      <c r="CR75" s="157"/>
      <c r="CS75" s="157"/>
      <c r="CT75" s="157"/>
      <c r="CU75" s="157"/>
      <c r="CV75" s="157"/>
      <c r="CW75" s="157"/>
      <c r="CX75" s="157"/>
      <c r="CY75" s="157"/>
      <c r="CZ75" s="157"/>
      <c r="DA75" s="157"/>
      <c r="DB75" s="157"/>
      <c r="DC75" s="157"/>
      <c r="DD75" s="157"/>
      <c r="DE75" s="157"/>
      <c r="DF75" s="157"/>
      <c r="DG75" s="157"/>
      <c r="DH75" s="157"/>
      <c r="DI75" s="157"/>
      <c r="DJ75" s="157"/>
      <c r="DK75" s="157"/>
      <c r="DL75" s="157"/>
      <c r="DM75" s="157"/>
      <c r="DN75" s="157"/>
      <c r="DO75" s="157"/>
      <c r="DP75" s="157"/>
      <c r="DQ75" s="157"/>
      <c r="DR75" s="157"/>
      <c r="DS75" s="157"/>
      <c r="DT75" s="157"/>
      <c r="DU75" s="157"/>
      <c r="DV75" s="157"/>
      <c r="DW75" s="157"/>
      <c r="DX75" s="157"/>
      <c r="DY75" s="157"/>
      <c r="DZ75" s="157"/>
      <c r="EA75" s="157"/>
      <c r="EB75" s="157"/>
      <c r="EC75" s="157"/>
      <c r="ED75" s="157"/>
      <c r="EE75" s="157"/>
      <c r="EF75" s="157"/>
      <c r="EG75" s="157"/>
      <c r="EH75" s="157"/>
      <c r="EI75" s="157"/>
      <c r="EJ75" s="157"/>
      <c r="EK75" s="157"/>
      <c r="EL75" s="157"/>
      <c r="EM75" s="157"/>
      <c r="EN75" s="157"/>
      <c r="EO75" s="157"/>
      <c r="EP75" s="157"/>
      <c r="EQ75" s="157"/>
      <c r="ER75" s="157"/>
      <c r="ES75" s="157"/>
      <c r="ET75" s="157"/>
      <c r="EU75" s="157"/>
      <c r="EV75" s="157"/>
      <c r="EW75" s="157"/>
      <c r="EX75" s="157"/>
      <c r="EY75" s="157"/>
      <c r="EZ75" s="157"/>
      <c r="FA75" s="157"/>
      <c r="FB75" s="157"/>
      <c r="FC75" s="157"/>
      <c r="FD75" s="157"/>
      <c r="FE75" s="157"/>
      <c r="FF75" s="157"/>
      <c r="FG75" s="157"/>
      <c r="FH75" s="157"/>
      <c r="FI75" s="157"/>
      <c r="FJ75" s="157"/>
      <c r="FK75" s="157"/>
      <c r="FL75" s="157"/>
      <c r="FM75" s="157"/>
      <c r="FN75" s="157"/>
      <c r="FO75" s="157"/>
      <c r="FP75" s="157"/>
      <c r="FQ75" s="157"/>
      <c r="FR75" s="157"/>
      <c r="FS75" s="157"/>
      <c r="FT75" s="157"/>
      <c r="FU75" s="157"/>
      <c r="FV75" s="157"/>
      <c r="FW75" s="157"/>
      <c r="FX75" s="157"/>
      <c r="FY75" s="157"/>
      <c r="FZ75" s="157"/>
      <c r="GA75" s="157"/>
      <c r="GB75" s="157"/>
      <c r="GC75" s="157"/>
      <c r="GD75" s="157"/>
      <c r="GE75" s="157"/>
      <c r="GF75" s="157"/>
      <c r="GG75" s="157"/>
      <c r="GH75" s="157"/>
      <c r="GI75" s="157"/>
      <c r="GJ75" s="157"/>
      <c r="GK75" s="157"/>
      <c r="GL75" s="157"/>
      <c r="GM75" s="157"/>
      <c r="GN75" s="157"/>
      <c r="GO75" s="157"/>
      <c r="GP75" s="157"/>
      <c r="GQ75" s="157"/>
      <c r="GR75" s="157"/>
      <c r="GS75" s="157"/>
      <c r="GT75" s="157"/>
      <c r="GU75" s="157"/>
      <c r="GV75" s="157"/>
      <c r="GW75" s="157"/>
      <c r="GX75" s="157"/>
      <c r="GY75" s="157"/>
      <c r="GZ75" s="157"/>
      <c r="HA75" s="157"/>
      <c r="HB75" s="157"/>
      <c r="HC75" s="157"/>
      <c r="HD75" s="157"/>
      <c r="HE75" s="157"/>
      <c r="HF75" s="157"/>
      <c r="HG75" s="157"/>
      <c r="HH75" s="157"/>
      <c r="HI75" s="157"/>
      <c r="HJ75" s="157"/>
      <c r="HK75" s="157"/>
      <c r="HL75" s="157"/>
      <c r="HM75" s="157"/>
      <c r="HN75" s="157"/>
      <c r="HO75" s="157"/>
      <c r="HP75" s="157"/>
      <c r="HQ75" s="157"/>
      <c r="HR75" s="157"/>
      <c r="HS75" s="157"/>
      <c r="HT75" s="157"/>
      <c r="HU75" s="157"/>
      <c r="HV75" s="157"/>
      <c r="HW75" s="157"/>
      <c r="HX75" s="157"/>
      <c r="HY75" s="157"/>
      <c r="HZ75" s="157"/>
      <c r="IA75" s="157"/>
      <c r="IB75" s="157"/>
      <c r="IC75" s="157"/>
      <c r="ID75" s="157"/>
      <c r="IE75" s="157"/>
      <c r="IF75" s="157"/>
      <c r="IG75" s="157"/>
      <c r="IH75" s="157"/>
      <c r="II75" s="157"/>
      <c r="IJ75" s="157"/>
      <c r="IK75" s="157"/>
      <c r="IL75" s="157"/>
    </row>
    <row r="76" spans="1:246" x14ac:dyDescent="0.2">
      <c r="A76" s="128"/>
      <c r="B76" s="954" t="s">
        <v>410</v>
      </c>
      <c r="C76" s="955"/>
      <c r="D76" s="955"/>
      <c r="E76" s="956"/>
      <c r="F76" s="147"/>
      <c r="G76" s="152">
        <f t="shared" ref="G76:BR76" si="274">+G74/G44</f>
        <v>6.0845081967213117</v>
      </c>
      <c r="H76" s="152">
        <f t="shared" si="274"/>
        <v>6.0845081967213117</v>
      </c>
      <c r="I76" s="152">
        <f t="shared" si="274"/>
        <v>6.0845081967213117</v>
      </c>
      <c r="J76" s="152">
        <f t="shared" si="274"/>
        <v>6.0384677419354835</v>
      </c>
      <c r="K76" s="152">
        <f t="shared" si="274"/>
        <v>6.0384677419354835</v>
      </c>
      <c r="L76" s="152">
        <f t="shared" si="274"/>
        <v>6.0384677419354835</v>
      </c>
      <c r="M76" s="152">
        <f t="shared" si="274"/>
        <v>5.9898412698412704</v>
      </c>
      <c r="N76" s="152">
        <f t="shared" si="274"/>
        <v>5.9898412698412704</v>
      </c>
      <c r="O76" s="152">
        <f t="shared" si="274"/>
        <v>5.9898412698412704</v>
      </c>
      <c r="P76" s="152">
        <f t="shared" si="274"/>
        <v>5.9898412698412704</v>
      </c>
      <c r="Q76" s="152">
        <f t="shared" si="274"/>
        <v>5.9898412698412704</v>
      </c>
      <c r="R76" s="152">
        <f t="shared" si="274"/>
        <v>5.9898412698412704</v>
      </c>
      <c r="S76" s="152">
        <f t="shared" si="274"/>
        <v>6.2294349206349207</v>
      </c>
      <c r="T76" s="152">
        <f t="shared" si="274"/>
        <v>6.2294349206349207</v>
      </c>
      <c r="U76" s="152">
        <f t="shared" si="274"/>
        <v>6.2294349206349207</v>
      </c>
      <c r="V76" s="152">
        <f t="shared" si="274"/>
        <v>6.2294349206349207</v>
      </c>
      <c r="W76" s="152">
        <f t="shared" si="274"/>
        <v>6.2294349206349207</v>
      </c>
      <c r="X76" s="152">
        <f t="shared" si="274"/>
        <v>6.2294349206349207</v>
      </c>
      <c r="Y76" s="152">
        <f t="shared" si="274"/>
        <v>6.2294349206349207</v>
      </c>
      <c r="Z76" s="152">
        <f t="shared" si="274"/>
        <v>6.2294349206349207</v>
      </c>
      <c r="AA76" s="152">
        <f t="shared" si="274"/>
        <v>6.2294349206349207</v>
      </c>
      <c r="AB76" s="152">
        <f t="shared" si="274"/>
        <v>6.2294349206349207</v>
      </c>
      <c r="AC76" s="152">
        <f t="shared" si="274"/>
        <v>6.2294349206349207</v>
      </c>
      <c r="AD76" s="152">
        <f t="shared" si="274"/>
        <v>6.2294349206349207</v>
      </c>
      <c r="AE76" s="152">
        <f t="shared" si="274"/>
        <v>6.4786123174603176</v>
      </c>
      <c r="AF76" s="152">
        <f t="shared" si="274"/>
        <v>6.4786123174603176</v>
      </c>
      <c r="AG76" s="152">
        <f t="shared" si="274"/>
        <v>6.4786123174603176</v>
      </c>
      <c r="AH76" s="152">
        <f t="shared" si="274"/>
        <v>6.4786123174603176</v>
      </c>
      <c r="AI76" s="152">
        <f t="shared" si="274"/>
        <v>6.4786123174603176</v>
      </c>
      <c r="AJ76" s="152">
        <f t="shared" si="274"/>
        <v>6.4786123174603176</v>
      </c>
      <c r="AK76" s="152">
        <f t="shared" si="274"/>
        <v>6.4786123174603176</v>
      </c>
      <c r="AL76" s="152">
        <f t="shared" si="274"/>
        <v>6.4786123174603176</v>
      </c>
      <c r="AM76" s="152">
        <f t="shared" si="274"/>
        <v>6.4786123174603176</v>
      </c>
      <c r="AN76" s="152">
        <f t="shared" si="274"/>
        <v>6.4786123174603176</v>
      </c>
      <c r="AO76" s="152">
        <f t="shared" si="274"/>
        <v>6.4786123174603176</v>
      </c>
      <c r="AP76" s="152">
        <f t="shared" si="274"/>
        <v>6.4786123174603176</v>
      </c>
      <c r="AQ76" s="152">
        <f t="shared" si="274"/>
        <v>6.7377568101587304</v>
      </c>
      <c r="AR76" s="152">
        <f t="shared" si="274"/>
        <v>6.7377568101587304</v>
      </c>
      <c r="AS76" s="152">
        <f t="shared" si="274"/>
        <v>6.7377568101587304</v>
      </c>
      <c r="AT76" s="152">
        <f t="shared" si="274"/>
        <v>6.6324793600000005</v>
      </c>
      <c r="AU76" s="152">
        <f t="shared" si="274"/>
        <v>6.6324793600000005</v>
      </c>
      <c r="AV76" s="152">
        <f t="shared" si="274"/>
        <v>6.6324793600000005</v>
      </c>
      <c r="AW76" s="152">
        <f t="shared" si="274"/>
        <v>6.6324793600000005</v>
      </c>
      <c r="AX76" s="152">
        <f t="shared" si="274"/>
        <v>6.6324793600000005</v>
      </c>
      <c r="AY76" s="152">
        <f t="shared" si="274"/>
        <v>6.6324793600000005</v>
      </c>
      <c r="AZ76" s="152">
        <f t="shared" si="274"/>
        <v>6.6324793600000005</v>
      </c>
      <c r="BA76" s="152">
        <f t="shared" si="274"/>
        <v>6.6324793600000005</v>
      </c>
      <c r="BB76" s="152">
        <f t="shared" si="274"/>
        <v>6.6324793600000005</v>
      </c>
      <c r="BC76" s="152">
        <f t="shared" si="274"/>
        <v>6.8977785344000004</v>
      </c>
      <c r="BD76" s="152">
        <f t="shared" si="274"/>
        <v>6.8977785344000004</v>
      </c>
      <c r="BE76" s="152">
        <f t="shared" si="274"/>
        <v>6.8977785344000004</v>
      </c>
      <c r="BF76" s="152">
        <f t="shared" si="274"/>
        <v>6.8977785344000004</v>
      </c>
      <c r="BG76" s="152">
        <f t="shared" si="274"/>
        <v>6.8977785344000004</v>
      </c>
      <c r="BH76" s="152">
        <f t="shared" si="274"/>
        <v>6.8977785344000004</v>
      </c>
      <c r="BI76" s="152">
        <f t="shared" si="274"/>
        <v>6.8977785344000004</v>
      </c>
      <c r="BJ76" s="152">
        <f t="shared" si="274"/>
        <v>6.8977785344000004</v>
      </c>
      <c r="BK76" s="152">
        <f t="shared" si="274"/>
        <v>6.8977785344000004</v>
      </c>
      <c r="BL76" s="152">
        <f t="shared" si="274"/>
        <v>6.8977785344000004</v>
      </c>
      <c r="BM76" s="152">
        <f t="shared" si="274"/>
        <v>6.8977785344000004</v>
      </c>
      <c r="BN76" s="152">
        <f t="shared" si="274"/>
        <v>6.8977785344000004</v>
      </c>
      <c r="BO76" s="152">
        <f t="shared" si="274"/>
        <v>7.173689675776</v>
      </c>
      <c r="BP76" s="152">
        <f t="shared" si="274"/>
        <v>7.173689675776</v>
      </c>
      <c r="BQ76" s="152">
        <f t="shared" si="274"/>
        <v>7.173689675776</v>
      </c>
      <c r="BR76" s="152">
        <f t="shared" si="274"/>
        <v>7.173689675776</v>
      </c>
      <c r="BS76" s="152">
        <f t="shared" ref="BS76:ED76" si="275">+BS74/BS44</f>
        <v>7.173689675776</v>
      </c>
      <c r="BT76" s="152">
        <f t="shared" si="275"/>
        <v>7.173689675776</v>
      </c>
      <c r="BU76" s="152">
        <f t="shared" si="275"/>
        <v>7.173689675776</v>
      </c>
      <c r="BV76" s="152">
        <f t="shared" si="275"/>
        <v>7.173689675776</v>
      </c>
      <c r="BW76" s="152">
        <f t="shared" si="275"/>
        <v>7.173689675776</v>
      </c>
      <c r="BX76" s="152">
        <f t="shared" si="275"/>
        <v>7.173689675776</v>
      </c>
      <c r="BY76" s="152">
        <f t="shared" si="275"/>
        <v>7.173689675776</v>
      </c>
      <c r="BZ76" s="152">
        <f t="shared" si="275"/>
        <v>7.173689675776</v>
      </c>
      <c r="CA76" s="152">
        <f t="shared" si="275"/>
        <v>6.9200113741978342</v>
      </c>
      <c r="CB76" s="152">
        <f t="shared" si="275"/>
        <v>6.9200113741978342</v>
      </c>
      <c r="CC76" s="152">
        <f t="shared" si="275"/>
        <v>6.9200113741978342</v>
      </c>
      <c r="CD76" s="152">
        <f t="shared" si="275"/>
        <v>6.9200113741978342</v>
      </c>
      <c r="CE76" s="152">
        <f t="shared" si="275"/>
        <v>6.9200113741978342</v>
      </c>
      <c r="CF76" s="152">
        <f t="shared" si="275"/>
        <v>6.9200113741978342</v>
      </c>
      <c r="CG76" s="152">
        <f t="shared" si="275"/>
        <v>6.9200113741978342</v>
      </c>
      <c r="CH76" s="152">
        <f t="shared" si="275"/>
        <v>6.9200113741978342</v>
      </c>
      <c r="CI76" s="152">
        <f t="shared" si="275"/>
        <v>6.9200113741978342</v>
      </c>
      <c r="CJ76" s="152">
        <f t="shared" si="275"/>
        <v>6.9200113741978342</v>
      </c>
      <c r="CK76" s="152">
        <f t="shared" si="275"/>
        <v>6.9200113741978342</v>
      </c>
      <c r="CL76" s="152">
        <f t="shared" si="275"/>
        <v>6.9200113741978342</v>
      </c>
      <c r="CM76" s="152">
        <f t="shared" si="275"/>
        <v>7.1968118291657479</v>
      </c>
      <c r="CN76" s="152">
        <f t="shared" si="275"/>
        <v>7.1968118291657479</v>
      </c>
      <c r="CO76" s="152">
        <f t="shared" si="275"/>
        <v>7.1968118291657479</v>
      </c>
      <c r="CP76" s="152">
        <f t="shared" si="275"/>
        <v>7.1968118291657479</v>
      </c>
      <c r="CQ76" s="152">
        <f t="shared" si="275"/>
        <v>7.1968118291657479</v>
      </c>
      <c r="CR76" s="152">
        <f t="shared" si="275"/>
        <v>7.1968118291657479</v>
      </c>
      <c r="CS76" s="152">
        <f t="shared" si="275"/>
        <v>7.1968118291657479</v>
      </c>
      <c r="CT76" s="152">
        <f t="shared" si="275"/>
        <v>7.1968118291657479</v>
      </c>
      <c r="CU76" s="152">
        <f t="shared" si="275"/>
        <v>7.1968118291657479</v>
      </c>
      <c r="CV76" s="152">
        <f t="shared" si="275"/>
        <v>7.1968118291657479</v>
      </c>
      <c r="CW76" s="152">
        <f t="shared" si="275"/>
        <v>7.1968118291657479</v>
      </c>
      <c r="CX76" s="152">
        <f t="shared" si="275"/>
        <v>7.1968118291657479</v>
      </c>
      <c r="CY76" s="152">
        <f t="shared" si="275"/>
        <v>7.4846843023323775</v>
      </c>
      <c r="CZ76" s="152">
        <f t="shared" si="275"/>
        <v>7.4846843023323775</v>
      </c>
      <c r="DA76" s="152">
        <f t="shared" si="275"/>
        <v>7.4846843023323775</v>
      </c>
      <c r="DB76" s="152">
        <f t="shared" si="275"/>
        <v>7.4846843023323775</v>
      </c>
      <c r="DC76" s="152">
        <f t="shared" si="275"/>
        <v>7.4846843023323775</v>
      </c>
      <c r="DD76" s="152">
        <f t="shared" si="275"/>
        <v>7.4846843023323775</v>
      </c>
      <c r="DE76" s="152">
        <f t="shared" si="275"/>
        <v>7.4846843023323775</v>
      </c>
      <c r="DF76" s="152">
        <f t="shared" si="275"/>
        <v>7.4846843023323775</v>
      </c>
      <c r="DG76" s="152">
        <f t="shared" si="275"/>
        <v>7.4846843023323775</v>
      </c>
      <c r="DH76" s="152">
        <f t="shared" si="275"/>
        <v>7.4846843023323775</v>
      </c>
      <c r="DI76" s="152">
        <f t="shared" si="275"/>
        <v>7.4846843023323775</v>
      </c>
      <c r="DJ76" s="152">
        <f t="shared" si="275"/>
        <v>7.4846843023323775</v>
      </c>
      <c r="DK76" s="152">
        <f t="shared" si="275"/>
        <v>7.7840716744256735</v>
      </c>
      <c r="DL76" s="152">
        <f t="shared" si="275"/>
        <v>7.7840716744256735</v>
      </c>
      <c r="DM76" s="152">
        <f t="shared" si="275"/>
        <v>7.7840716744256735</v>
      </c>
      <c r="DN76" s="152">
        <f t="shared" si="275"/>
        <v>7.7840716744256735</v>
      </c>
      <c r="DO76" s="152">
        <f t="shared" si="275"/>
        <v>7.7840716744256735</v>
      </c>
      <c r="DP76" s="152">
        <f t="shared" si="275"/>
        <v>7.7840716744256735</v>
      </c>
      <c r="DQ76" s="152">
        <f t="shared" si="275"/>
        <v>7.7840716744256735</v>
      </c>
      <c r="DR76" s="152">
        <f t="shared" si="275"/>
        <v>7.7840716744256735</v>
      </c>
      <c r="DS76" s="152">
        <f t="shared" si="275"/>
        <v>7.7840716744256735</v>
      </c>
      <c r="DT76" s="152">
        <f t="shared" si="275"/>
        <v>7.7840716744256735</v>
      </c>
      <c r="DU76" s="152">
        <f t="shared" si="275"/>
        <v>7.7840716744256735</v>
      </c>
      <c r="DV76" s="152">
        <f t="shared" si="275"/>
        <v>7.7840716744256735</v>
      </c>
      <c r="DW76" s="152">
        <f t="shared" si="275"/>
        <v>8.0954345414026996</v>
      </c>
      <c r="DX76" s="152">
        <f t="shared" si="275"/>
        <v>8.0954345414026996</v>
      </c>
      <c r="DY76" s="152">
        <f t="shared" si="275"/>
        <v>8.0954345414026996</v>
      </c>
      <c r="DZ76" s="152">
        <f t="shared" si="275"/>
        <v>8.0954345414026996</v>
      </c>
      <c r="EA76" s="152">
        <f t="shared" si="275"/>
        <v>8.0954345414026996</v>
      </c>
      <c r="EB76" s="152">
        <f t="shared" si="275"/>
        <v>8.0954345414026996</v>
      </c>
      <c r="EC76" s="152">
        <f t="shared" si="275"/>
        <v>8.0954345414026996</v>
      </c>
      <c r="ED76" s="152">
        <f t="shared" si="275"/>
        <v>8.0954345414026996</v>
      </c>
      <c r="EE76" s="152">
        <f t="shared" ref="EE76:GP76" si="276">+EE74/EE44</f>
        <v>8.0954345414026996</v>
      </c>
      <c r="EF76" s="152">
        <f t="shared" si="276"/>
        <v>8.0954345414026996</v>
      </c>
      <c r="EG76" s="152">
        <f t="shared" si="276"/>
        <v>8.0954345414026996</v>
      </c>
      <c r="EH76" s="152">
        <f t="shared" si="276"/>
        <v>8.0954345414026996</v>
      </c>
      <c r="EI76" s="152">
        <f t="shared" si="276"/>
        <v>8.0954345414026996</v>
      </c>
      <c r="EJ76" s="152">
        <f t="shared" si="276"/>
        <v>8.419251923058809</v>
      </c>
      <c r="EK76" s="152">
        <f t="shared" si="276"/>
        <v>8.419251923058809</v>
      </c>
      <c r="EL76" s="152">
        <f t="shared" si="276"/>
        <v>8.419251923058809</v>
      </c>
      <c r="EM76" s="152">
        <f t="shared" si="276"/>
        <v>8.419251923058809</v>
      </c>
      <c r="EN76" s="152">
        <f t="shared" si="276"/>
        <v>8.419251923058809</v>
      </c>
      <c r="EO76" s="152">
        <f t="shared" si="276"/>
        <v>8.419251923058809</v>
      </c>
      <c r="EP76" s="152">
        <f t="shared" si="276"/>
        <v>8.419251923058809</v>
      </c>
      <c r="EQ76" s="152">
        <f t="shared" si="276"/>
        <v>8.419251923058809</v>
      </c>
      <c r="ER76" s="152">
        <f t="shared" si="276"/>
        <v>8.419251923058809</v>
      </c>
      <c r="ES76" s="152">
        <f t="shared" si="276"/>
        <v>8.419251923058809</v>
      </c>
      <c r="ET76" s="152">
        <f t="shared" si="276"/>
        <v>8.419251923058809</v>
      </c>
      <c r="EU76" s="152">
        <f t="shared" si="276"/>
        <v>8.419251923058809</v>
      </c>
      <c r="EV76" s="152">
        <f t="shared" si="276"/>
        <v>8.7560219999811615</v>
      </c>
      <c r="EW76" s="152">
        <f t="shared" si="276"/>
        <v>8.7560219999811615</v>
      </c>
      <c r="EX76" s="152">
        <f t="shared" si="276"/>
        <v>8.7560219999811615</v>
      </c>
      <c r="EY76" s="152">
        <f t="shared" si="276"/>
        <v>8.7560219999811615</v>
      </c>
      <c r="EZ76" s="152">
        <f t="shared" si="276"/>
        <v>8.7560219999811615</v>
      </c>
      <c r="FA76" s="152">
        <f t="shared" si="276"/>
        <v>8.7560219999811615</v>
      </c>
      <c r="FB76" s="152">
        <f t="shared" si="276"/>
        <v>8.7560219999811615</v>
      </c>
      <c r="FC76" s="152">
        <f t="shared" si="276"/>
        <v>8.7560219999811615</v>
      </c>
      <c r="FD76" s="152">
        <f t="shared" si="276"/>
        <v>8.7560219999811615</v>
      </c>
      <c r="FE76" s="152">
        <f t="shared" si="276"/>
        <v>8.7560219999811615</v>
      </c>
      <c r="FF76" s="152">
        <f t="shared" si="276"/>
        <v>8.7560219999811615</v>
      </c>
      <c r="FG76" s="152">
        <f t="shared" si="276"/>
        <v>8.7560219999811615</v>
      </c>
      <c r="FH76" s="152">
        <f t="shared" si="276"/>
        <v>9.1062628799804077</v>
      </c>
      <c r="FI76" s="152">
        <f t="shared" si="276"/>
        <v>9.1062628799804077</v>
      </c>
      <c r="FJ76" s="152">
        <f t="shared" si="276"/>
        <v>9.1062628799804077</v>
      </c>
      <c r="FK76" s="152">
        <f t="shared" si="276"/>
        <v>9.1062628799804077</v>
      </c>
      <c r="FL76" s="152">
        <f t="shared" si="276"/>
        <v>9.1062628799804077</v>
      </c>
      <c r="FM76" s="152">
        <f t="shared" si="276"/>
        <v>9.1062628799804077</v>
      </c>
      <c r="FN76" s="152">
        <f t="shared" si="276"/>
        <v>9.1062628799804077</v>
      </c>
      <c r="FO76" s="152">
        <f t="shared" si="276"/>
        <v>9.1062628799804077</v>
      </c>
      <c r="FP76" s="152">
        <f t="shared" si="276"/>
        <v>9.1062628799804077</v>
      </c>
      <c r="FQ76" s="152">
        <f t="shared" si="276"/>
        <v>9.1062628799804077</v>
      </c>
      <c r="FR76" s="152">
        <f t="shared" si="276"/>
        <v>9.1062628799804077</v>
      </c>
      <c r="FS76" s="152">
        <f t="shared" si="276"/>
        <v>9.1062628799804077</v>
      </c>
      <c r="FT76" s="152">
        <f t="shared" si="276"/>
        <v>9.4705133951796245</v>
      </c>
      <c r="FU76" s="152">
        <f t="shared" si="276"/>
        <v>9.4705133951796245</v>
      </c>
      <c r="FV76" s="152">
        <f t="shared" si="276"/>
        <v>9.4705133951796245</v>
      </c>
      <c r="FW76" s="152">
        <f t="shared" si="276"/>
        <v>9.4705133951796245</v>
      </c>
      <c r="FX76" s="152">
        <f t="shared" si="276"/>
        <v>9.4705133951796245</v>
      </c>
      <c r="FY76" s="152">
        <f t="shared" si="276"/>
        <v>9.4705133951796245</v>
      </c>
      <c r="FZ76" s="152">
        <f t="shared" si="276"/>
        <v>9.4705133951796245</v>
      </c>
      <c r="GA76" s="152">
        <f t="shared" si="276"/>
        <v>9.4705133951796245</v>
      </c>
      <c r="GB76" s="152">
        <f t="shared" si="276"/>
        <v>9.4705133951796245</v>
      </c>
      <c r="GC76" s="152">
        <f t="shared" si="276"/>
        <v>9.4705133951796245</v>
      </c>
      <c r="GD76" s="152">
        <f t="shared" si="276"/>
        <v>9.4705133951796245</v>
      </c>
      <c r="GE76" s="152">
        <f t="shared" si="276"/>
        <v>9.4705133951796245</v>
      </c>
      <c r="GF76" s="152">
        <f t="shared" si="276"/>
        <v>9.8493339309868091</v>
      </c>
      <c r="GG76" s="152">
        <f t="shared" si="276"/>
        <v>9.8493339309868091</v>
      </c>
      <c r="GH76" s="152">
        <f t="shared" si="276"/>
        <v>9.8493339309868091</v>
      </c>
      <c r="GI76" s="152">
        <f t="shared" si="276"/>
        <v>9.8493339309868091</v>
      </c>
      <c r="GJ76" s="152">
        <f t="shared" si="276"/>
        <v>9.8493339309868091</v>
      </c>
      <c r="GK76" s="152">
        <f t="shared" si="276"/>
        <v>9.8493339309868091</v>
      </c>
      <c r="GL76" s="152">
        <f t="shared" si="276"/>
        <v>9.8493339309868091</v>
      </c>
      <c r="GM76" s="152">
        <f t="shared" si="276"/>
        <v>9.8493339309868091</v>
      </c>
      <c r="GN76" s="152">
        <f t="shared" si="276"/>
        <v>9.8493339309868091</v>
      </c>
      <c r="GO76" s="152">
        <f t="shared" si="276"/>
        <v>9.8493339309868091</v>
      </c>
      <c r="GP76" s="152">
        <f t="shared" si="276"/>
        <v>9.8493339309868091</v>
      </c>
      <c r="GQ76" s="152">
        <f t="shared" ref="GQ76:IL76" si="277">+GQ74/GQ44</f>
        <v>9.8493339309868091</v>
      </c>
      <c r="GR76" s="152">
        <f t="shared" si="277"/>
        <v>10.243307288226282</v>
      </c>
      <c r="GS76" s="152">
        <f t="shared" si="277"/>
        <v>10.243307288226282</v>
      </c>
      <c r="GT76" s="152">
        <f t="shared" si="277"/>
        <v>10.243307288226282</v>
      </c>
      <c r="GU76" s="152">
        <f t="shared" si="277"/>
        <v>10.243307288226282</v>
      </c>
      <c r="GV76" s="152">
        <f t="shared" si="277"/>
        <v>10.243307288226282</v>
      </c>
      <c r="GW76" s="152">
        <f t="shared" si="277"/>
        <v>10.243307288226282</v>
      </c>
      <c r="GX76" s="152">
        <f t="shared" si="277"/>
        <v>10.243307288226282</v>
      </c>
      <c r="GY76" s="152">
        <f t="shared" si="277"/>
        <v>10.243307288226282</v>
      </c>
      <c r="GZ76" s="152">
        <f t="shared" si="277"/>
        <v>10.243307288226282</v>
      </c>
      <c r="HA76" s="152">
        <f t="shared" si="277"/>
        <v>10.243307288226282</v>
      </c>
      <c r="HB76" s="152">
        <f t="shared" si="277"/>
        <v>10.243307288226282</v>
      </c>
      <c r="HC76" s="152">
        <f t="shared" si="277"/>
        <v>10.243307288226282</v>
      </c>
      <c r="HD76" s="152">
        <f t="shared" si="277"/>
        <v>10.653039579755333</v>
      </c>
      <c r="HE76" s="152">
        <f t="shared" si="277"/>
        <v>10.653039579755333</v>
      </c>
      <c r="HF76" s="152">
        <f t="shared" si="277"/>
        <v>10.653039579755333</v>
      </c>
      <c r="HG76" s="152">
        <f t="shared" si="277"/>
        <v>10.653039579755333</v>
      </c>
      <c r="HH76" s="152">
        <f t="shared" si="277"/>
        <v>10.653039579755333</v>
      </c>
      <c r="HI76" s="152">
        <f t="shared" si="277"/>
        <v>10.653039579755333</v>
      </c>
      <c r="HJ76" s="152">
        <f t="shared" si="277"/>
        <v>10.653039579755333</v>
      </c>
      <c r="HK76" s="152">
        <f t="shared" si="277"/>
        <v>10.653039579755333</v>
      </c>
      <c r="HL76" s="152">
        <f t="shared" si="277"/>
        <v>10.653039579755333</v>
      </c>
      <c r="HM76" s="152">
        <f t="shared" si="277"/>
        <v>10.653039579755333</v>
      </c>
      <c r="HN76" s="152">
        <f t="shared" si="277"/>
        <v>10.653039579755333</v>
      </c>
      <c r="HO76" s="152">
        <f t="shared" si="277"/>
        <v>10.653039579755333</v>
      </c>
      <c r="HP76" s="152">
        <f t="shared" si="277"/>
        <v>11.079161162945548</v>
      </c>
      <c r="HQ76" s="152">
        <f t="shared" si="277"/>
        <v>11.079161162945548</v>
      </c>
      <c r="HR76" s="152">
        <f t="shared" si="277"/>
        <v>11.079161162945548</v>
      </c>
      <c r="HS76" s="152">
        <f t="shared" si="277"/>
        <v>11.079161162945548</v>
      </c>
      <c r="HT76" s="152">
        <f t="shared" si="277"/>
        <v>11.079161162945548</v>
      </c>
      <c r="HU76" s="152">
        <f t="shared" si="277"/>
        <v>11.079161162945548</v>
      </c>
      <c r="HV76" s="152">
        <f t="shared" si="277"/>
        <v>11.079161162945548</v>
      </c>
      <c r="HW76" s="152">
        <f t="shared" si="277"/>
        <v>11.079161162945548</v>
      </c>
      <c r="HX76" s="152">
        <f t="shared" si="277"/>
        <v>11.079161162945548</v>
      </c>
      <c r="HY76" s="152">
        <f t="shared" si="277"/>
        <v>11.079161162945548</v>
      </c>
      <c r="HZ76" s="152">
        <f t="shared" si="277"/>
        <v>11.079161162945548</v>
      </c>
      <c r="IA76" s="152">
        <f t="shared" si="277"/>
        <v>11.079161162945548</v>
      </c>
      <c r="IB76" s="152">
        <f t="shared" si="277"/>
        <v>11.522327609463369</v>
      </c>
      <c r="IC76" s="152">
        <f t="shared" si="277"/>
        <v>11.522327609463369</v>
      </c>
      <c r="ID76" s="152">
        <f t="shared" si="277"/>
        <v>11.522327609463369</v>
      </c>
      <c r="IE76" s="152">
        <f t="shared" si="277"/>
        <v>11.522327609463369</v>
      </c>
      <c r="IF76" s="152">
        <f t="shared" si="277"/>
        <v>11.522327609463369</v>
      </c>
      <c r="IG76" s="152">
        <f t="shared" si="277"/>
        <v>11.522327609463369</v>
      </c>
      <c r="IH76" s="152">
        <f t="shared" si="277"/>
        <v>11.522327609463369</v>
      </c>
      <c r="II76" s="152">
        <f t="shared" si="277"/>
        <v>11.522327609463369</v>
      </c>
      <c r="IJ76" s="152">
        <f t="shared" si="277"/>
        <v>11.522327609463369</v>
      </c>
      <c r="IK76" s="152">
        <f t="shared" si="277"/>
        <v>11.522327609463369</v>
      </c>
      <c r="IL76" s="152">
        <f t="shared" si="277"/>
        <v>11.522327609463369</v>
      </c>
    </row>
    <row r="77" spans="1:246" x14ac:dyDescent="0.2">
      <c r="A77" s="128"/>
    </row>
  </sheetData>
  <mergeCells count="2">
    <mergeCell ref="B74:E74"/>
    <mergeCell ref="B76:E76"/>
  </mergeCells>
  <conditionalFormatting sqref="G5:IL5">
    <cfRule type="cellIs" dxfId="259" priority="1" operator="lessThan">
      <formula>0</formula>
    </cfRule>
    <cfRule type="cellIs" dxfId="258" priority="2" operator="greaterThan">
      <formula>0</formula>
    </cfRule>
    <cfRule type="cellIs" dxfId="257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Z190"/>
  <sheetViews>
    <sheetView zoomScaleNormal="100" zoomScalePageLayoutView="90" workbookViewId="0">
      <selection activeCell="A15" sqref="A15"/>
    </sheetView>
  </sheetViews>
  <sheetFormatPr defaultColWidth="11.140625" defaultRowHeight="15.75" outlineLevelCol="1" x14ac:dyDescent="0.25"/>
  <cols>
    <col min="1" max="1" width="6.5703125" style="1" customWidth="1"/>
    <col min="2" max="2" width="90.28515625" style="4" bestFit="1" customWidth="1"/>
    <col min="3" max="3" width="15.140625" style="1" customWidth="1"/>
    <col min="4" max="4" width="3.140625" style="8" customWidth="1"/>
    <col min="5" max="5" width="18.28515625" style="8" bestFit="1" customWidth="1"/>
    <col min="6" max="6" width="20" style="1" bestFit="1" customWidth="1"/>
    <col min="7" max="7" width="18" style="8" bestFit="1" customWidth="1"/>
    <col min="8" max="9" width="20" style="1" bestFit="1" customWidth="1"/>
    <col min="10" max="16" width="18" style="1" customWidth="1" outlineLevel="1"/>
    <col min="17" max="24" width="19.5703125" style="1" customWidth="1" outlineLevel="1"/>
    <col min="25" max="25" width="2.85546875" style="1" customWidth="1" outlineLevel="1"/>
    <col min="26" max="26" width="21.85546875" style="1" bestFit="1" customWidth="1" outlineLevel="1"/>
    <col min="27" max="27" width="21.85546875" style="467" bestFit="1" customWidth="1" outlineLevel="1"/>
    <col min="28" max="28" width="11.140625" style="2"/>
    <col min="29" max="29" width="16.85546875" style="1" bestFit="1" customWidth="1"/>
    <col min="30" max="30" width="9.85546875" style="1" bestFit="1" customWidth="1"/>
    <col min="31" max="36" width="2.7109375" style="1" customWidth="1"/>
    <col min="37" max="37" width="6.5703125" style="1" bestFit="1" customWidth="1"/>
    <col min="38" max="38" width="2.42578125" style="1" customWidth="1"/>
    <col min="39" max="43" width="2.7109375" style="1" customWidth="1"/>
    <col min="44" max="44" width="6.5703125" style="1" bestFit="1" customWidth="1"/>
    <col min="45" max="45" width="3.140625" style="1" customWidth="1"/>
    <col min="46" max="50" width="2.7109375" style="1" customWidth="1"/>
    <col min="51" max="51" width="6.5703125" style="1" bestFit="1" customWidth="1"/>
    <col min="52" max="52" width="4.28515625" style="1" customWidth="1"/>
    <col min="53" max="16384" width="11.140625" style="1"/>
  </cols>
  <sheetData>
    <row r="2" spans="1:28" ht="13.5" customHeight="1" x14ac:dyDescent="0.4">
      <c r="B2" s="24"/>
      <c r="L2" s="77"/>
    </row>
    <row r="3" spans="1:28" s="84" customFormat="1" ht="20.100000000000001" customHeight="1" x14ac:dyDescent="0.4">
      <c r="A3" s="87"/>
      <c r="B3" s="255"/>
      <c r="C3" s="24" t="s">
        <v>4068</v>
      </c>
      <c r="D3" s="87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AA3" s="16"/>
      <c r="AB3" s="19"/>
    </row>
    <row r="4" spans="1:28" s="84" customFormat="1" ht="20.100000000000001" customHeight="1" x14ac:dyDescent="0.25">
      <c r="A4" s="87"/>
      <c r="B4" s="255"/>
      <c r="C4" s="86"/>
      <c r="D4" s="87"/>
      <c r="E4" s="86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86"/>
      <c r="AA4" s="16"/>
      <c r="AB4" s="19"/>
    </row>
    <row r="5" spans="1:28" s="84" customFormat="1" ht="20.100000000000001" customHeight="1" thickBot="1" x14ac:dyDescent="0.3">
      <c r="A5" s="87"/>
      <c r="B5" s="255"/>
      <c r="C5" s="86"/>
      <c r="D5" s="87"/>
      <c r="E5" s="86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86"/>
      <c r="AA5" s="16"/>
      <c r="AB5" s="19"/>
    </row>
    <row r="6" spans="1:28" s="84" customFormat="1" ht="32.25" thickBot="1" x14ac:dyDescent="0.3">
      <c r="A6" s="87"/>
      <c r="B6" s="255"/>
      <c r="C6" s="251" t="s">
        <v>4059</v>
      </c>
      <c r="D6" s="87"/>
      <c r="E6" s="252" t="s">
        <v>55</v>
      </c>
      <c r="F6" s="253" t="s">
        <v>340</v>
      </c>
      <c r="G6" s="253" t="s">
        <v>341</v>
      </c>
      <c r="H6" s="253" t="s">
        <v>342</v>
      </c>
      <c r="I6" s="253" t="s">
        <v>343</v>
      </c>
      <c r="J6" s="253" t="s">
        <v>344</v>
      </c>
      <c r="K6" s="253" t="s">
        <v>345</v>
      </c>
      <c r="L6" s="253" t="s">
        <v>346</v>
      </c>
      <c r="M6" s="253" t="s">
        <v>347</v>
      </c>
      <c r="N6" s="253" t="s">
        <v>348</v>
      </c>
      <c r="O6" s="253" t="s">
        <v>349</v>
      </c>
      <c r="P6" s="253" t="s">
        <v>350</v>
      </c>
      <c r="Q6" s="253" t="s">
        <v>351</v>
      </c>
      <c r="R6" s="253" t="s">
        <v>352</v>
      </c>
      <c r="S6" s="253" t="s">
        <v>353</v>
      </c>
      <c r="T6" s="253" t="s">
        <v>354</v>
      </c>
      <c r="U6" s="253" t="s">
        <v>355</v>
      </c>
      <c r="V6" s="253" t="s">
        <v>356</v>
      </c>
      <c r="W6" s="253" t="s">
        <v>357</v>
      </c>
      <c r="X6" s="254" t="s">
        <v>358</v>
      </c>
      <c r="Y6" s="86"/>
      <c r="Z6" s="957" t="s">
        <v>54</v>
      </c>
      <c r="AA6" s="16"/>
      <c r="AB6" s="19"/>
    </row>
    <row r="7" spans="1:28" s="102" customFormat="1" ht="16.5" thickBot="1" x14ac:dyDescent="0.3">
      <c r="A7" s="94"/>
      <c r="B7" s="95" t="s">
        <v>360</v>
      </c>
      <c r="C7" s="98" t="s">
        <v>1091</v>
      </c>
      <c r="D7" s="87"/>
      <c r="E7" s="99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1"/>
      <c r="Y7" s="86"/>
      <c r="Z7" s="958"/>
      <c r="AA7" s="468"/>
      <c r="AB7" s="20"/>
    </row>
    <row r="8" spans="1:28" s="120" customFormat="1" ht="8.1" customHeight="1" thickBot="1" x14ac:dyDescent="0.3">
      <c r="A8" s="226"/>
      <c r="B8" s="226"/>
      <c r="C8" s="226"/>
      <c r="D8" s="226"/>
      <c r="E8" s="226"/>
      <c r="F8" s="22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86"/>
      <c r="Z8" s="226"/>
      <c r="AA8" s="466"/>
      <c r="AB8" s="19"/>
    </row>
    <row r="9" spans="1:28" s="84" customFormat="1" ht="20.100000000000001" customHeight="1" x14ac:dyDescent="0.25">
      <c r="A9" s="87"/>
      <c r="B9" s="708" t="s">
        <v>337</v>
      </c>
      <c r="C9" s="709"/>
      <c r="D9" s="87"/>
      <c r="E9" s="710">
        <f>+'Projeção Venda Mercado SP'!G46</f>
        <v>5974859336.5417843</v>
      </c>
      <c r="F9" s="711">
        <f>+'Projeção Venda Mercado SP'!H46</f>
        <v>6124230819.9553289</v>
      </c>
      <c r="G9" s="711">
        <f>+'Projeção Venda Mercado SP'!I46</f>
        <v>6277336590.4542103</v>
      </c>
      <c r="H9" s="711">
        <f>+'Projeção Venda Mercado SP'!J46</f>
        <v>6418309760.9294081</v>
      </c>
      <c r="I9" s="711">
        <f>+'Projeção Venda Mercado SP'!K46</f>
        <v>6588587214.6862211</v>
      </c>
      <c r="J9" s="711">
        <f>+'Projeção Venda Mercado SP'!L46</f>
        <v>6753301895.0533752</v>
      </c>
      <c r="K9" s="711">
        <f>+'Projeção Venda Mercado SP'!M46</f>
        <v>6922134442.4297094</v>
      </c>
      <c r="L9" s="711">
        <f>+'Projeção Venda Mercado SP'!N46</f>
        <v>7095187803.4904509</v>
      </c>
      <c r="M9" s="711">
        <f>+'Projeção Venda Mercado SP'!O46</f>
        <v>7235220418.3160696</v>
      </c>
      <c r="N9" s="711">
        <f>+'Projeção Venda Mercado SP'!P46</f>
        <v>7437364239.0169497</v>
      </c>
      <c r="O9" s="711">
        <f>+'Projeção Venda Mercado SP'!Q46</f>
        <v>7623298344.9923744</v>
      </c>
      <c r="P9" s="711">
        <f>+'Projeção Venda Mercado SP'!R46</f>
        <v>7813880803.6171818</v>
      </c>
      <c r="Q9" s="711">
        <f>+'Projeção Venda Mercado SP'!S46</f>
        <v>8009227823.707613</v>
      </c>
      <c r="R9" s="711">
        <f>+'Projeção Venda Mercado SP'!T46</f>
        <v>8233037374.4459372</v>
      </c>
      <c r="S9" s="711">
        <f>+'Projeção Venda Mercado SP'!U46</f>
        <v>8404649584.3732004</v>
      </c>
      <c r="T9" s="711">
        <f>+'Projeção Venda Mercado SP'!V46</f>
        <v>8614765823.9825287</v>
      </c>
      <c r="U9" s="711">
        <f>+'Projeção Venda Mercado SP'!W46</f>
        <v>8830134969.5820923</v>
      </c>
      <c r="V9" s="711">
        <f>+'Projeção Venda Mercado SP'!X46</f>
        <v>9050888343.8216457</v>
      </c>
      <c r="W9" s="711">
        <f>+'Projeção Venda Mercado SP'!Y46</f>
        <v>9267237894.1163979</v>
      </c>
      <c r="X9" s="709">
        <f>+'Projeção Venda Mercado SP'!Z46</f>
        <v>9504353963.8539982</v>
      </c>
      <c r="Y9" s="86"/>
      <c r="Z9" s="712">
        <f>SUM(E9:X9)</f>
        <v>152178007447.36649</v>
      </c>
      <c r="AA9" s="16"/>
      <c r="AB9" s="19"/>
    </row>
    <row r="10" spans="1:28" s="84" customFormat="1" ht="8.1" customHeight="1" x14ac:dyDescent="0.25">
      <c r="A10" s="87"/>
      <c r="B10" s="265"/>
      <c r="C10" s="266"/>
      <c r="D10" s="87"/>
      <c r="E10" s="268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269"/>
      <c r="Y10" s="86"/>
      <c r="Z10" s="713"/>
      <c r="AA10" s="16"/>
      <c r="AB10" s="19"/>
    </row>
    <row r="11" spans="1:28" s="84" customFormat="1" ht="6.75" customHeight="1" thickBot="1" x14ac:dyDescent="0.3">
      <c r="A11" s="116"/>
      <c r="B11" s="260"/>
      <c r="C11" s="267"/>
      <c r="D11" s="116"/>
      <c r="E11" s="270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61"/>
      <c r="Y11" s="86"/>
      <c r="Z11" s="272"/>
      <c r="AA11" s="16"/>
      <c r="AB11" s="19"/>
    </row>
    <row r="12" spans="1:28" s="120" customFormat="1" ht="8.1" customHeight="1" thickBot="1" x14ac:dyDescent="0.3">
      <c r="A12" s="226"/>
      <c r="B12" s="226"/>
      <c r="C12" s="226"/>
      <c r="D12" s="226"/>
      <c r="E12" s="226"/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86"/>
      <c r="Z12" s="226"/>
      <c r="AA12" s="466"/>
      <c r="AB12" s="19"/>
    </row>
    <row r="13" spans="1:28" s="120" customFormat="1" ht="20.100000000000001" customHeight="1" thickBot="1" x14ac:dyDescent="0.3">
      <c r="A13" s="87"/>
      <c r="B13" s="17" t="s">
        <v>4063</v>
      </c>
      <c r="C13" s="257">
        <f>+E13/E9</f>
        <v>5.093767931449026E-2</v>
      </c>
      <c r="D13" s="87"/>
      <c r="E13" s="262">
        <f>+E15+E18+E21+E24+E27+E30+E33</f>
        <v>304345468.83395344</v>
      </c>
      <c r="F13" s="262">
        <f t="shared" ref="F13:X13" si="0">+F15+F18+F21+F24+F27+F30+F33</f>
        <v>308494051.18991935</v>
      </c>
      <c r="G13" s="262">
        <f t="shared" si="0"/>
        <v>316206402.46966726</v>
      </c>
      <c r="H13" s="262">
        <f t="shared" si="0"/>
        <v>319708277.15986753</v>
      </c>
      <c r="I13" s="262">
        <f t="shared" si="0"/>
        <v>328162531.85256851</v>
      </c>
      <c r="J13" s="262">
        <f t="shared" si="0"/>
        <v>332406191.95559645</v>
      </c>
      <c r="K13" s="262">
        <f t="shared" si="0"/>
        <v>340698229.54878092</v>
      </c>
      <c r="L13" s="262">
        <f t="shared" si="0"/>
        <v>345236774.01386517</v>
      </c>
      <c r="M13" s="262">
        <f t="shared" si="0"/>
        <v>356088967.27432525</v>
      </c>
      <c r="N13" s="262">
        <f t="shared" si="0"/>
        <v>366018221.87919319</v>
      </c>
      <c r="O13" s="262">
        <f t="shared" si="0"/>
        <v>374937230.14082235</v>
      </c>
      <c r="P13" s="262">
        <f t="shared" si="0"/>
        <v>384310660.89434278</v>
      </c>
      <c r="Q13" s="262">
        <f t="shared" si="0"/>
        <v>389426931.52350092</v>
      </c>
      <c r="R13" s="262">
        <f t="shared" si="0"/>
        <v>400283204.69252992</v>
      </c>
      <c r="S13" s="262">
        <f t="shared" si="0"/>
        <v>413340087.43141359</v>
      </c>
      <c r="T13" s="262">
        <f t="shared" si="0"/>
        <v>418869570.75894916</v>
      </c>
      <c r="U13" s="262">
        <f t="shared" si="0"/>
        <v>429313576.84134912</v>
      </c>
      <c r="V13" s="262">
        <f t="shared" si="0"/>
        <v>440017989.74614483</v>
      </c>
      <c r="W13" s="262">
        <f t="shared" si="0"/>
        <v>450536039.5316295</v>
      </c>
      <c r="X13" s="262">
        <f t="shared" si="0"/>
        <v>462033823.69567758</v>
      </c>
      <c r="Y13" s="86"/>
      <c r="Z13" s="663">
        <f t="shared" ref="Z13" si="1">+Z15+Z18+Z21+Z24+Z27+Z30+Z33</f>
        <v>7480434231.4340973</v>
      </c>
      <c r="AA13" s="16">
        <f>+Z13*AB13</f>
        <v>22441302694.302292</v>
      </c>
      <c r="AB13" s="19">
        <v>3</v>
      </c>
    </row>
    <row r="14" spans="1:28" s="120" customFormat="1" ht="8.1" customHeight="1" x14ac:dyDescent="0.25">
      <c r="A14" s="116"/>
      <c r="B14" s="258"/>
      <c r="C14" s="259"/>
      <c r="D14" s="226"/>
      <c r="E14" s="263"/>
      <c r="F14" s="263"/>
      <c r="G14" s="263"/>
      <c r="H14" s="263"/>
      <c r="I14" s="263"/>
      <c r="J14" s="263"/>
      <c r="K14" s="263"/>
      <c r="L14" s="263"/>
      <c r="M14" s="263"/>
      <c r="N14" s="263"/>
      <c r="O14" s="263"/>
      <c r="P14" s="263"/>
      <c r="Q14" s="263"/>
      <c r="R14" s="263"/>
      <c r="S14" s="263"/>
      <c r="T14" s="263"/>
      <c r="U14" s="263"/>
      <c r="V14" s="263"/>
      <c r="W14" s="263"/>
      <c r="X14" s="263"/>
      <c r="Y14" s="86"/>
      <c r="Z14" s="714"/>
      <c r="AA14" s="466"/>
      <c r="AB14" s="19"/>
    </row>
    <row r="15" spans="1:28" s="120" customFormat="1" ht="20.100000000000001" customHeight="1" x14ac:dyDescent="0.25">
      <c r="A15" s="87"/>
      <c r="B15" s="694" t="s">
        <v>4038</v>
      </c>
      <c r="C15" s="696">
        <v>0</v>
      </c>
      <c r="D15" s="87"/>
      <c r="E15" s="699">
        <f>+'Informações Gerais'!F46*'Definição Regiões'!AF134*'Venda por região'!$C$15</f>
        <v>0</v>
      </c>
      <c r="F15" s="699">
        <f>+'Informações Gerais'!G46*'Definição Regiões'!AG134*'Venda por região'!$C$15</f>
        <v>0</v>
      </c>
      <c r="G15" s="699">
        <f>+'Informações Gerais'!H46*'Definição Regiões'!AH134*'Venda por região'!$C$15</f>
        <v>0</v>
      </c>
      <c r="H15" s="699">
        <f>+'Informações Gerais'!I46*'Definição Regiões'!AI134*'Venda por região'!$C$15</f>
        <v>0</v>
      </c>
      <c r="I15" s="699">
        <f>+'Informações Gerais'!J46*'Definição Regiões'!AJ134*'Venda por região'!$C$15</f>
        <v>0</v>
      </c>
      <c r="J15" s="699">
        <f>+'Informações Gerais'!K46*'Definição Regiões'!AK134*'Venda por região'!$C$15</f>
        <v>0</v>
      </c>
      <c r="K15" s="699">
        <f>+'Informações Gerais'!L46*'Definição Regiões'!AL134*'Venda por região'!$C$15</f>
        <v>0</v>
      </c>
      <c r="L15" s="699">
        <f>+'Informações Gerais'!M46*'Definição Regiões'!AM134*'Venda por região'!$C$15</f>
        <v>0</v>
      </c>
      <c r="M15" s="699">
        <f>+'Informações Gerais'!N46*'Definição Regiões'!AN134*'Venda por região'!$C$15</f>
        <v>0</v>
      </c>
      <c r="N15" s="699">
        <f>+'Informações Gerais'!O46*'Definição Regiões'!AO134*'Venda por região'!$C$15</f>
        <v>0</v>
      </c>
      <c r="O15" s="699">
        <f>+'Informações Gerais'!P46*'Definição Regiões'!AP134*'Venda por região'!$C$15</f>
        <v>0</v>
      </c>
      <c r="P15" s="699">
        <f>+'Informações Gerais'!Q46*'Definição Regiões'!AQ134*'Venda por região'!$C$15</f>
        <v>0</v>
      </c>
      <c r="Q15" s="699">
        <f>+'Informações Gerais'!R46*'Definição Regiões'!AR134*'Venda por região'!$C$15</f>
        <v>0</v>
      </c>
      <c r="R15" s="699">
        <f>+'Informações Gerais'!S46*'Definição Regiões'!AS134*'Venda por região'!$C$15</f>
        <v>0</v>
      </c>
      <c r="S15" s="699">
        <f>+'Informações Gerais'!T46*'Definição Regiões'!AT134*'Venda por região'!$C$15</f>
        <v>0</v>
      </c>
      <c r="T15" s="699">
        <f>+'Informações Gerais'!U46*'Definição Regiões'!AU134*'Venda por região'!$C$15</f>
        <v>0</v>
      </c>
      <c r="U15" s="699">
        <f>+'Informações Gerais'!V46*'Definição Regiões'!AV134*'Venda por região'!$C$15</f>
        <v>0</v>
      </c>
      <c r="V15" s="699">
        <f>+'Informações Gerais'!W46*'Definição Regiões'!AW134*'Venda por região'!$C$15</f>
        <v>0</v>
      </c>
      <c r="W15" s="699">
        <f>+'Informações Gerais'!X46*'Definição Regiões'!AX134*'Venda por região'!$C$15</f>
        <v>0</v>
      </c>
      <c r="X15" s="699">
        <f>+'Informações Gerais'!Y46*'Definição Regiões'!AY134*'Venda por região'!$C$15</f>
        <v>0</v>
      </c>
      <c r="Y15" s="86"/>
      <c r="Z15" s="715">
        <f>SUM(E15:X15)</f>
        <v>0</v>
      </c>
      <c r="AA15" s="16"/>
      <c r="AB15" s="19"/>
    </row>
    <row r="16" spans="1:28" s="120" customFormat="1" ht="15" customHeight="1" x14ac:dyDescent="0.25">
      <c r="A16" s="87"/>
      <c r="B16" s="694" t="s">
        <v>1074</v>
      </c>
      <c r="C16" s="696"/>
      <c r="D16" s="116"/>
      <c r="E16" s="700">
        <f>+E15/E$41</f>
        <v>0</v>
      </c>
      <c r="F16" s="700">
        <f t="shared" ref="F16:X16" si="2">+F15/F$41</f>
        <v>0</v>
      </c>
      <c r="G16" s="700">
        <f t="shared" si="2"/>
        <v>0</v>
      </c>
      <c r="H16" s="700">
        <f t="shared" si="2"/>
        <v>0</v>
      </c>
      <c r="I16" s="700">
        <f t="shared" si="2"/>
        <v>0</v>
      </c>
      <c r="J16" s="700">
        <f t="shared" si="2"/>
        <v>0</v>
      </c>
      <c r="K16" s="700">
        <f t="shared" si="2"/>
        <v>0</v>
      </c>
      <c r="L16" s="700">
        <f t="shared" si="2"/>
        <v>0</v>
      </c>
      <c r="M16" s="700">
        <f t="shared" si="2"/>
        <v>0</v>
      </c>
      <c r="N16" s="700">
        <f t="shared" si="2"/>
        <v>0</v>
      </c>
      <c r="O16" s="700">
        <f t="shared" si="2"/>
        <v>0</v>
      </c>
      <c r="P16" s="700">
        <f t="shared" si="2"/>
        <v>0</v>
      </c>
      <c r="Q16" s="700">
        <f t="shared" si="2"/>
        <v>0</v>
      </c>
      <c r="R16" s="700">
        <f t="shared" si="2"/>
        <v>0</v>
      </c>
      <c r="S16" s="700">
        <f t="shared" si="2"/>
        <v>0</v>
      </c>
      <c r="T16" s="700">
        <f t="shared" si="2"/>
        <v>0</v>
      </c>
      <c r="U16" s="700">
        <f t="shared" si="2"/>
        <v>0</v>
      </c>
      <c r="V16" s="700">
        <f t="shared" si="2"/>
        <v>0</v>
      </c>
      <c r="W16" s="700">
        <f t="shared" si="2"/>
        <v>0</v>
      </c>
      <c r="X16" s="700">
        <f t="shared" si="2"/>
        <v>0</v>
      </c>
      <c r="Y16" s="86"/>
      <c r="Z16" s="722">
        <f>+Z15/$Z$41</f>
        <v>0</v>
      </c>
      <c r="AA16" s="16"/>
      <c r="AB16" s="19"/>
    </row>
    <row r="17" spans="1:28" s="120" customFormat="1" ht="8.1" customHeight="1" x14ac:dyDescent="0.25">
      <c r="A17" s="116"/>
      <c r="B17" s="258"/>
      <c r="C17" s="707"/>
      <c r="D17" s="226"/>
      <c r="E17" s="263"/>
      <c r="F17" s="263"/>
      <c r="G17" s="263"/>
      <c r="H17" s="263"/>
      <c r="I17" s="263"/>
      <c r="J17" s="263"/>
      <c r="K17" s="263"/>
      <c r="L17" s="263"/>
      <c r="M17" s="263"/>
      <c r="N17" s="263"/>
      <c r="O17" s="263"/>
      <c r="P17" s="263"/>
      <c r="Q17" s="263"/>
      <c r="R17" s="263"/>
      <c r="S17" s="263"/>
      <c r="T17" s="263"/>
      <c r="U17" s="263"/>
      <c r="V17" s="263"/>
      <c r="W17" s="263"/>
      <c r="X17" s="263"/>
      <c r="Y17" s="86"/>
      <c r="Z17" s="714"/>
      <c r="AA17" s="466"/>
      <c r="AB17" s="19"/>
    </row>
    <row r="18" spans="1:28" s="120" customFormat="1" ht="20.100000000000001" customHeight="1" x14ac:dyDescent="0.25">
      <c r="A18" s="87"/>
      <c r="B18" s="694" t="s">
        <v>4039</v>
      </c>
      <c r="C18" s="696">
        <f>+C15</f>
        <v>0</v>
      </c>
      <c r="D18" s="87"/>
      <c r="E18" s="699">
        <f>+'Informações Gerais'!F47*'Definição Regiões'!$AF$134*'Venda por região'!$C18</f>
        <v>0</v>
      </c>
      <c r="F18" s="699">
        <f>+'Informações Gerais'!G47*'Definição Regiões'!$AF$134*'Venda por região'!$C18</f>
        <v>0</v>
      </c>
      <c r="G18" s="699">
        <f>+'Informações Gerais'!H47*'Definição Regiões'!$AF$134*'Venda por região'!$C18</f>
        <v>0</v>
      </c>
      <c r="H18" s="699">
        <f>+'Informações Gerais'!I47*'Definição Regiões'!$AF$134*'Venda por região'!$C18</f>
        <v>0</v>
      </c>
      <c r="I18" s="699">
        <f>+'Informações Gerais'!J47*'Definição Regiões'!$AF$134*'Venda por região'!$C18</f>
        <v>0</v>
      </c>
      <c r="J18" s="699">
        <f>+'Informações Gerais'!K47*'Definição Regiões'!$AF$134*'Venda por região'!$C18</f>
        <v>0</v>
      </c>
      <c r="K18" s="699">
        <f>+'Informações Gerais'!L47*'Definição Regiões'!$AF$134*'Venda por região'!$C18</f>
        <v>0</v>
      </c>
      <c r="L18" s="699">
        <f>+'Informações Gerais'!M47*'Definição Regiões'!$AF$134*'Venda por região'!$C18</f>
        <v>0</v>
      </c>
      <c r="M18" s="699">
        <f>+'Informações Gerais'!N47*'Definição Regiões'!$AF$134*'Venda por região'!$C18</f>
        <v>0</v>
      </c>
      <c r="N18" s="699">
        <f>+'Informações Gerais'!O47*'Definição Regiões'!$AF$134*'Venda por região'!$C18</f>
        <v>0</v>
      </c>
      <c r="O18" s="699">
        <f>+'Informações Gerais'!P47*'Definição Regiões'!$AF$134*'Venda por região'!$C18</f>
        <v>0</v>
      </c>
      <c r="P18" s="699">
        <f>+'Informações Gerais'!Q47*'Definição Regiões'!$AF$134*'Venda por região'!$C18</f>
        <v>0</v>
      </c>
      <c r="Q18" s="699">
        <f>+'Informações Gerais'!R47*'Definição Regiões'!$AF$134*'Venda por região'!$C18</f>
        <v>0</v>
      </c>
      <c r="R18" s="699">
        <f>+'Informações Gerais'!S47*'Definição Regiões'!$AF$134*'Venda por região'!$C18</f>
        <v>0</v>
      </c>
      <c r="S18" s="699">
        <f>+'Informações Gerais'!T47*'Definição Regiões'!$AF$134*'Venda por região'!$C18</f>
        <v>0</v>
      </c>
      <c r="T18" s="699">
        <f>+'Informações Gerais'!U47*'Definição Regiões'!$AF$134*'Venda por região'!$C18</f>
        <v>0</v>
      </c>
      <c r="U18" s="699">
        <f>+'Informações Gerais'!V47*'Definição Regiões'!$AF$134*'Venda por região'!$C18</f>
        <v>0</v>
      </c>
      <c r="V18" s="699">
        <f>+'Informações Gerais'!W47*'Definição Regiões'!$AF$134*'Venda por região'!$C18</f>
        <v>0</v>
      </c>
      <c r="W18" s="699">
        <f>+'Informações Gerais'!X47*'Definição Regiões'!$AF$134*'Venda por região'!$C18</f>
        <v>0</v>
      </c>
      <c r="X18" s="699">
        <f>+'Informações Gerais'!Y47*'Definição Regiões'!$AF$134*'Venda por região'!$C18</f>
        <v>0</v>
      </c>
      <c r="Y18" s="86"/>
      <c r="Z18" s="715">
        <f>SUM(E18:X18)</f>
        <v>0</v>
      </c>
      <c r="AA18" s="16"/>
      <c r="AB18" s="19"/>
    </row>
    <row r="19" spans="1:28" s="120" customFormat="1" ht="15" customHeight="1" x14ac:dyDescent="0.25">
      <c r="A19" s="87"/>
      <c r="B19" s="694" t="s">
        <v>1074</v>
      </c>
      <c r="C19" s="696"/>
      <c r="D19" s="116"/>
      <c r="E19" s="700">
        <f>+E18/E$41</f>
        <v>0</v>
      </c>
      <c r="F19" s="700">
        <f t="shared" ref="F19:X19" si="3">+F18/F$41</f>
        <v>0</v>
      </c>
      <c r="G19" s="700">
        <f t="shared" si="3"/>
        <v>0</v>
      </c>
      <c r="H19" s="700">
        <f t="shared" si="3"/>
        <v>0</v>
      </c>
      <c r="I19" s="700">
        <f t="shared" si="3"/>
        <v>0</v>
      </c>
      <c r="J19" s="700">
        <f t="shared" si="3"/>
        <v>0</v>
      </c>
      <c r="K19" s="700">
        <f t="shared" si="3"/>
        <v>0</v>
      </c>
      <c r="L19" s="700">
        <f t="shared" si="3"/>
        <v>0</v>
      </c>
      <c r="M19" s="700">
        <f t="shared" si="3"/>
        <v>0</v>
      </c>
      <c r="N19" s="700">
        <f t="shared" si="3"/>
        <v>0</v>
      </c>
      <c r="O19" s="700">
        <f t="shared" si="3"/>
        <v>0</v>
      </c>
      <c r="P19" s="700">
        <f t="shared" si="3"/>
        <v>0</v>
      </c>
      <c r="Q19" s="700">
        <f t="shared" si="3"/>
        <v>0</v>
      </c>
      <c r="R19" s="700">
        <f t="shared" si="3"/>
        <v>0</v>
      </c>
      <c r="S19" s="700">
        <f t="shared" si="3"/>
        <v>0</v>
      </c>
      <c r="T19" s="700">
        <f t="shared" si="3"/>
        <v>0</v>
      </c>
      <c r="U19" s="700">
        <f t="shared" si="3"/>
        <v>0</v>
      </c>
      <c r="V19" s="700">
        <f t="shared" si="3"/>
        <v>0</v>
      </c>
      <c r="W19" s="700">
        <f t="shared" si="3"/>
        <v>0</v>
      </c>
      <c r="X19" s="700">
        <f t="shared" si="3"/>
        <v>0</v>
      </c>
      <c r="Y19" s="86"/>
      <c r="Z19" s="716">
        <f>+Z18/$Z$41</f>
        <v>0</v>
      </c>
      <c r="AA19" s="16"/>
      <c r="AB19" s="19"/>
    </row>
    <row r="20" spans="1:28" s="120" customFormat="1" ht="8.1" customHeight="1" x14ac:dyDescent="0.25">
      <c r="A20" s="116"/>
      <c r="B20" s="258"/>
      <c r="C20" s="707"/>
      <c r="D20" s="226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O20" s="263"/>
      <c r="P20" s="263"/>
      <c r="Q20" s="263"/>
      <c r="R20" s="263"/>
      <c r="S20" s="263"/>
      <c r="T20" s="263"/>
      <c r="U20" s="263"/>
      <c r="V20" s="263"/>
      <c r="W20" s="263"/>
      <c r="X20" s="263"/>
      <c r="Y20" s="86"/>
      <c r="Z20" s="714"/>
      <c r="AA20" s="466"/>
      <c r="AB20" s="19"/>
    </row>
    <row r="21" spans="1:28" s="120" customFormat="1" ht="20.100000000000001" customHeight="1" x14ac:dyDescent="0.25">
      <c r="A21" s="87"/>
      <c r="B21" s="694" t="s">
        <v>4062</v>
      </c>
      <c r="C21" s="806">
        <v>0.1</v>
      </c>
      <c r="D21" s="87"/>
      <c r="E21" s="699">
        <f>+'Informações Gerais'!F48*'Definição Regiões'!$AF$134*'Venda por região'!$C21</f>
        <v>46908989.815883547</v>
      </c>
      <c r="F21" s="699">
        <f>+'Informações Gerais'!G48*'Definição Regiões'!$AF$134*'Venda por região'!$C21</f>
        <v>48081714.561280638</v>
      </c>
      <c r="G21" s="699">
        <f>+'Informações Gerais'!H48*'Definição Regiões'!$AF$134*'Venda por região'!$C21</f>
        <v>45763489.037790298</v>
      </c>
      <c r="H21" s="699">
        <f>+'Informações Gerais'!I48*'Definição Regiões'!$AF$134*'Venda por região'!$C21</f>
        <v>46791221.747149043</v>
      </c>
      <c r="I21" s="699">
        <f>+'Informações Gerais'!J48*'Definição Regiões'!$AF$134*'Venda por região'!$C21</f>
        <v>44337775.97759591</v>
      </c>
      <c r="J21" s="699">
        <f>+'Informações Gerais'!K48*'Definição Regiões'!$AF$134*'Venda por região'!$C21</f>
        <v>41659035.345616147</v>
      </c>
      <c r="K21" s="699">
        <f>+'Informações Gerais'!L48*'Definição Regiões'!$AF$134*'Venda por região'!$C21</f>
        <v>38818646.572051406</v>
      </c>
      <c r="L21" s="699">
        <f>+'Informações Gerais'!M48*'Definição Regiões'!$AF$134*'Venda por região'!$C21</f>
        <v>43768024.009987958</v>
      </c>
      <c r="M21" s="699">
        <f>+'Informações Gerais'!N48*'Definição Regiões'!$AF$134*'Venda por região'!$C21</f>
        <v>44631841.997279845</v>
      </c>
      <c r="N21" s="699">
        <f>+'Informações Gerais'!O48*'Definição Regiões'!$AF$134*'Venda por região'!$C21</f>
        <v>45878804.846318789</v>
      </c>
      <c r="O21" s="699">
        <f>+'Informações Gerais'!P48*'Definição Regiões'!$AF$134*'Venda por região'!$C21</f>
        <v>42750704.515887976</v>
      </c>
      <c r="P21" s="699">
        <f>+'Informações Gerais'!Q48*'Definição Regiões'!$AF$134*'Venda por região'!$C21</f>
        <v>43819472.128785156</v>
      </c>
      <c r="Q21" s="699">
        <f>+'Informações Gerais'!R48*'Definição Regiões'!$AF$134*'Venda por região'!$C21</f>
        <v>44914958.932004802</v>
      </c>
      <c r="R21" s="699">
        <f>+'Informações Gerais'!S48*'Definição Regiões'!$AF$134*'Venda por região'!$C21</f>
        <v>41553054.71744556</v>
      </c>
      <c r="S21" s="699">
        <f>+'Informações Gerais'!T48*'Definição Regiões'!$AF$134*'Venda por região'!$C21</f>
        <v>47132445.128182739</v>
      </c>
      <c r="T21" s="699">
        <f>+'Informações Gerais'!U48*'Definição Regiões'!$AF$134*'Venda por região'!$C21</f>
        <v>48310756.256387293</v>
      </c>
      <c r="U21" s="699">
        <f>+'Informações Gerais'!V48*'Definição Regiões'!$AF$134*'Venda por região'!$C21</f>
        <v>44566672.646517277</v>
      </c>
      <c r="V21" s="699">
        <f>+'Informações Gerais'!W48*'Definição Regiões'!$AF$134*'Venda por região'!$C21</f>
        <v>45680839.462680213</v>
      </c>
      <c r="W21" s="699">
        <f>+'Informações Gerais'!X48*'Definição Regiões'!$AF$134*'Venda por região'!$C21</f>
        <v>46772779.689915925</v>
      </c>
      <c r="X21" s="699">
        <f>+'Informações Gerais'!Y48*'Definição Regiões'!$AF$134*'Venda por região'!$C21</f>
        <v>42639582.976839386</v>
      </c>
      <c r="Y21" s="86"/>
      <c r="Z21" s="715">
        <f>SUM(E21:X21)</f>
        <v>894780810.36559987</v>
      </c>
      <c r="AA21" s="16"/>
      <c r="AB21" s="19"/>
    </row>
    <row r="22" spans="1:28" s="120" customFormat="1" ht="15" customHeight="1" x14ac:dyDescent="0.25">
      <c r="A22" s="87"/>
      <c r="B22" s="694" t="s">
        <v>1074</v>
      </c>
      <c r="C22" s="696"/>
      <c r="D22" s="116"/>
      <c r="E22" s="700">
        <f>+E21/E$41</f>
        <v>0.16952441436912313</v>
      </c>
      <c r="F22" s="700">
        <f t="shared" ref="F22:X22" si="4">+F21/F$41</f>
        <v>0.1711912448997096</v>
      </c>
      <c r="G22" s="700">
        <f t="shared" si="4"/>
        <v>0.15896329883544461</v>
      </c>
      <c r="H22" s="700">
        <f t="shared" si="4"/>
        <v>0.16070637714560632</v>
      </c>
      <c r="I22" s="700">
        <f t="shared" si="4"/>
        <v>0.14819243895294337</v>
      </c>
      <c r="J22" s="700">
        <f t="shared" si="4"/>
        <v>0.13648206034343427</v>
      </c>
      <c r="K22" s="700">
        <f t="shared" si="4"/>
        <v>0.12399486791311426</v>
      </c>
      <c r="L22" s="700">
        <f t="shared" si="4"/>
        <v>0.13791117256869342</v>
      </c>
      <c r="M22" s="700">
        <f t="shared" si="4"/>
        <v>0.13630676171522743</v>
      </c>
      <c r="N22" s="700">
        <f t="shared" si="4"/>
        <v>0.1362192811589463</v>
      </c>
      <c r="O22" s="700">
        <f t="shared" si="4"/>
        <v>0.1229205928328701</v>
      </c>
      <c r="P22" s="700">
        <f t="shared" si="4"/>
        <v>0.12292059283287009</v>
      </c>
      <c r="Q22" s="700">
        <f t="shared" si="4"/>
        <v>0.1242755974637663</v>
      </c>
      <c r="R22" s="700">
        <f t="shared" si="4"/>
        <v>0.11176165871553087</v>
      </c>
      <c r="S22" s="700">
        <f t="shared" si="4"/>
        <v>0.12282669687392406</v>
      </c>
      <c r="T22" s="700">
        <f t="shared" si="4"/>
        <v>0.12427559746376628</v>
      </c>
      <c r="U22" s="700">
        <f t="shared" si="4"/>
        <v>0.11176165871553088</v>
      </c>
      <c r="V22" s="700">
        <f t="shared" si="4"/>
        <v>0.11167541302980812</v>
      </c>
      <c r="W22" s="700">
        <f t="shared" si="4"/>
        <v>0.11167541302980813</v>
      </c>
      <c r="X22" s="700">
        <f t="shared" si="4"/>
        <v>9.9190489201619561E-2</v>
      </c>
      <c r="Y22" s="86"/>
      <c r="Z22" s="716">
        <f>+Z21/$Z$41</f>
        <v>0.12963711526549224</v>
      </c>
      <c r="AA22" s="16"/>
      <c r="AB22" s="19"/>
    </row>
    <row r="23" spans="1:28" s="120" customFormat="1" ht="8.1" customHeight="1" x14ac:dyDescent="0.25">
      <c r="A23" s="116"/>
      <c r="B23" s="258"/>
      <c r="C23" s="707"/>
      <c r="D23" s="226"/>
      <c r="E23" s="263"/>
      <c r="F23" s="263"/>
      <c r="G23" s="263"/>
      <c r="H23" s="263"/>
      <c r="I23" s="263"/>
      <c r="J23" s="263"/>
      <c r="K23" s="263"/>
      <c r="L23" s="263"/>
      <c r="M23" s="263"/>
      <c r="N23" s="263"/>
      <c r="O23" s="263"/>
      <c r="P23" s="263"/>
      <c r="Q23" s="263"/>
      <c r="R23" s="263"/>
      <c r="S23" s="263"/>
      <c r="T23" s="263"/>
      <c r="U23" s="263"/>
      <c r="V23" s="263"/>
      <c r="W23" s="263"/>
      <c r="X23" s="263"/>
      <c r="Y23" s="86"/>
      <c r="Z23" s="714"/>
      <c r="AA23" s="466"/>
      <c r="AB23" s="19"/>
    </row>
    <row r="24" spans="1:28" s="120" customFormat="1" ht="20.100000000000001" customHeight="1" x14ac:dyDescent="0.25">
      <c r="A24" s="87"/>
      <c r="B24" s="694" t="s">
        <v>4030</v>
      </c>
      <c r="C24" s="696">
        <f>+C18</f>
        <v>0</v>
      </c>
      <c r="D24" s="87"/>
      <c r="E24" s="699">
        <f>+'Informações Gerais'!F49*'Definição Regiões'!$AF$134*'Venda por região'!$C24</f>
        <v>0</v>
      </c>
      <c r="F24" s="699">
        <f>+'Informações Gerais'!G49*'Definição Regiões'!$AF$134*'Venda por região'!$C24</f>
        <v>0</v>
      </c>
      <c r="G24" s="699">
        <f>+'Informações Gerais'!H49*'Definição Regiões'!$AF$134*'Venda por região'!$C24</f>
        <v>0</v>
      </c>
      <c r="H24" s="699">
        <f>+'Informações Gerais'!I49*'Definição Regiões'!$AF$134*'Venda por região'!$C24</f>
        <v>0</v>
      </c>
      <c r="I24" s="699">
        <f>+'Informações Gerais'!J49*'Definição Regiões'!$AF$134*'Venda por região'!$C24</f>
        <v>0</v>
      </c>
      <c r="J24" s="699">
        <f>+'Informações Gerais'!K49*'Definição Regiões'!$AF$134*'Venda por região'!$C24</f>
        <v>0</v>
      </c>
      <c r="K24" s="699">
        <f>+'Informações Gerais'!L49*'Definição Regiões'!$AF$134*'Venda por região'!$C24</f>
        <v>0</v>
      </c>
      <c r="L24" s="699">
        <f>+'Informações Gerais'!M49*'Definição Regiões'!$AF$134*'Venda por região'!$C24</f>
        <v>0</v>
      </c>
      <c r="M24" s="699">
        <f>+'Informações Gerais'!N49*'Definição Regiões'!$AF$134*'Venda por região'!$C24</f>
        <v>0</v>
      </c>
      <c r="N24" s="699">
        <f>+'Informações Gerais'!O49*'Definição Regiões'!$AF$134*'Venda por região'!$C24</f>
        <v>0</v>
      </c>
      <c r="O24" s="699">
        <f>+'Informações Gerais'!P49*'Definição Regiões'!$AF$134*'Venda por região'!$C24</f>
        <v>0</v>
      </c>
      <c r="P24" s="699">
        <f>+'Informações Gerais'!Q49*'Definição Regiões'!$AF$134*'Venda por região'!$C24</f>
        <v>0</v>
      </c>
      <c r="Q24" s="699">
        <f>+'Informações Gerais'!R49*'Definição Regiões'!$AF$134*'Venda por região'!$C24</f>
        <v>0</v>
      </c>
      <c r="R24" s="699">
        <f>+'Informações Gerais'!S49*'Definição Regiões'!$AF$134*'Venda por região'!$C24</f>
        <v>0</v>
      </c>
      <c r="S24" s="699">
        <f>+'Informações Gerais'!T49*'Definição Regiões'!$AF$134*'Venda por região'!$C24</f>
        <v>0</v>
      </c>
      <c r="T24" s="699">
        <f>+'Informações Gerais'!U49*'Definição Regiões'!$AF$134*'Venda por região'!$C24</f>
        <v>0</v>
      </c>
      <c r="U24" s="699">
        <f>+'Informações Gerais'!V49*'Definição Regiões'!$AF$134*'Venda por região'!$C24</f>
        <v>0</v>
      </c>
      <c r="V24" s="699">
        <f>+'Informações Gerais'!W49*'Definição Regiões'!$AF$134*'Venda por região'!$C24</f>
        <v>0</v>
      </c>
      <c r="W24" s="699">
        <f>+'Informações Gerais'!X49*'Definição Regiões'!$AF$134*'Venda por região'!$C24</f>
        <v>0</v>
      </c>
      <c r="X24" s="699">
        <f>+'Informações Gerais'!Y49*'Definição Regiões'!$AF$134*'Venda por região'!$C24</f>
        <v>0</v>
      </c>
      <c r="Y24" s="86"/>
      <c r="Z24" s="715">
        <f>SUM(E24:X24)</f>
        <v>0</v>
      </c>
      <c r="AA24" s="16"/>
      <c r="AB24" s="19"/>
    </row>
    <row r="25" spans="1:28" s="120" customFormat="1" ht="15" customHeight="1" x14ac:dyDescent="0.25">
      <c r="A25" s="87"/>
      <c r="B25" s="694" t="s">
        <v>1074</v>
      </c>
      <c r="C25" s="696"/>
      <c r="D25" s="116"/>
      <c r="E25" s="700">
        <f>+E24/E$41</f>
        <v>0</v>
      </c>
      <c r="F25" s="700">
        <f t="shared" ref="F25:X25" si="5">+F24/F$41</f>
        <v>0</v>
      </c>
      <c r="G25" s="700">
        <f t="shared" si="5"/>
        <v>0</v>
      </c>
      <c r="H25" s="700">
        <f t="shared" si="5"/>
        <v>0</v>
      </c>
      <c r="I25" s="700">
        <f t="shared" si="5"/>
        <v>0</v>
      </c>
      <c r="J25" s="700">
        <f t="shared" si="5"/>
        <v>0</v>
      </c>
      <c r="K25" s="700">
        <f t="shared" si="5"/>
        <v>0</v>
      </c>
      <c r="L25" s="700">
        <f t="shared" si="5"/>
        <v>0</v>
      </c>
      <c r="M25" s="700">
        <f t="shared" si="5"/>
        <v>0</v>
      </c>
      <c r="N25" s="700">
        <f t="shared" si="5"/>
        <v>0</v>
      </c>
      <c r="O25" s="700">
        <f t="shared" si="5"/>
        <v>0</v>
      </c>
      <c r="P25" s="700">
        <f t="shared" si="5"/>
        <v>0</v>
      </c>
      <c r="Q25" s="700">
        <f t="shared" si="5"/>
        <v>0</v>
      </c>
      <c r="R25" s="700">
        <f t="shared" si="5"/>
        <v>0</v>
      </c>
      <c r="S25" s="700">
        <f t="shared" si="5"/>
        <v>0</v>
      </c>
      <c r="T25" s="700">
        <f t="shared" si="5"/>
        <v>0</v>
      </c>
      <c r="U25" s="700">
        <f t="shared" si="5"/>
        <v>0</v>
      </c>
      <c r="V25" s="700">
        <f t="shared" si="5"/>
        <v>0</v>
      </c>
      <c r="W25" s="700">
        <f t="shared" si="5"/>
        <v>0</v>
      </c>
      <c r="X25" s="700">
        <f t="shared" si="5"/>
        <v>0</v>
      </c>
      <c r="Y25" s="86"/>
      <c r="Z25" s="716">
        <f>+Z24/$Z$41</f>
        <v>0</v>
      </c>
      <c r="AA25" s="16"/>
      <c r="AB25" s="19"/>
    </row>
    <row r="26" spans="1:28" s="120" customFormat="1" ht="8.1" customHeight="1" x14ac:dyDescent="0.25">
      <c r="A26" s="116"/>
      <c r="B26" s="258"/>
      <c r="C26" s="707"/>
      <c r="D26" s="226"/>
      <c r="E26" s="263"/>
      <c r="F26" s="263"/>
      <c r="G26" s="263"/>
      <c r="H26" s="263"/>
      <c r="I26" s="263"/>
      <c r="J26" s="263"/>
      <c r="K26" s="263"/>
      <c r="L26" s="263"/>
      <c r="M26" s="263"/>
      <c r="N26" s="263"/>
      <c r="O26" s="263"/>
      <c r="P26" s="263"/>
      <c r="Q26" s="263"/>
      <c r="R26" s="263"/>
      <c r="S26" s="263"/>
      <c r="T26" s="263"/>
      <c r="U26" s="263"/>
      <c r="V26" s="263"/>
      <c r="W26" s="263"/>
      <c r="X26" s="263"/>
      <c r="Y26" s="86"/>
      <c r="Z26" s="714"/>
      <c r="AA26" s="466"/>
      <c r="AB26" s="19"/>
    </row>
    <row r="27" spans="1:28" s="120" customFormat="1" ht="20.100000000000001" customHeight="1" x14ac:dyDescent="0.25">
      <c r="A27" s="87"/>
      <c r="B27" s="694" t="s">
        <v>4060</v>
      </c>
      <c r="C27" s="696">
        <f>+C21</f>
        <v>0.1</v>
      </c>
      <c r="D27" s="87"/>
      <c r="E27" s="699">
        <f>+'Informações Gerais'!F50*'Definição Regiões'!$AF$134*'Venda por região'!$C27</f>
        <v>107220548.15059096</v>
      </c>
      <c r="F27" s="699">
        <f>+'Informações Gerais'!G50*'Definição Regiões'!$AF$134*'Venda por região'!$C27</f>
        <v>99597837.305509865</v>
      </c>
      <c r="G27" s="699">
        <f>+'Informações Gerais'!H50*'Definição Regiões'!$AF$134*'Venda por região'!$C27</f>
        <v>105608051.62566993</v>
      </c>
      <c r="H27" s="699">
        <f>+'Informações Gerais'!I50*'Definição Regiões'!$AF$134*'Venda por região'!$C27</f>
        <v>104380417.74364017</v>
      </c>
      <c r="I27" s="699">
        <f>+'Informações Gerais'!J50*'Definição Regiões'!$AF$134*'Venda por região'!$C27</f>
        <v>103454810.61439046</v>
      </c>
      <c r="J27" s="699">
        <f>+'Informações Gerais'!K50*'Definição Regiões'!$AF$134*'Venda por região'!$C27</f>
        <v>106041180.87975019</v>
      </c>
      <c r="K27" s="699">
        <f>+'Informações Gerais'!L50*'Definição Regiões'!$AF$134*'Venda por região'!$C27</f>
        <v>108692210.40174396</v>
      </c>
      <c r="L27" s="699">
        <f>+'Informações Gerais'!M50*'Definição Regiões'!$AF$134*'Venda por região'!$C27</f>
        <v>103451693.11451699</v>
      </c>
      <c r="M27" s="699">
        <f>+'Informações Gerais'!N50*'Definição Regiões'!$AF$134*'Venda por região'!$C27</f>
        <v>105493444.72084327</v>
      </c>
      <c r="N27" s="699">
        <f>+'Informações Gerais'!O50*'Definição Regiões'!$AF$134*'Venda por região'!$C27</f>
        <v>104270011.01436089</v>
      </c>
      <c r="O27" s="699">
        <f>+'Informações Gerais'!P50*'Definição Regiões'!$AF$134*'Venda por região'!$C27</f>
        <v>106876761.28971992</v>
      </c>
      <c r="P27" s="699">
        <f>+'Informações Gerais'!Q50*'Definição Regiões'!$AF$134*'Venda por região'!$C27</f>
        <v>109548680.32196289</v>
      </c>
      <c r="Q27" s="699">
        <f>+'Informações Gerais'!R50*'Definição Regiões'!$AF$134*'Venda por região'!$C27</f>
        <v>107795901.43681151</v>
      </c>
      <c r="R27" s="699">
        <f>+'Informações Gerais'!S50*'Definição Regiões'!$AF$134*'Venda por região'!$C27</f>
        <v>110808145.91318816</v>
      </c>
      <c r="S27" s="699">
        <f>+'Informações Gerais'!T50*'Definição Regiões'!$AF$134*'Venda por região'!$C27</f>
        <v>113117868.30763856</v>
      </c>
      <c r="T27" s="699">
        <f>+'Informações Gerais'!U50*'Definição Regiões'!$AF$134*'Venda por região'!$C27</f>
        <v>115945815.01532948</v>
      </c>
      <c r="U27" s="699">
        <f>+'Informações Gerais'!V50*'Definição Regiões'!$AF$134*'Venda por região'!$C27</f>
        <v>118844460.39071272</v>
      </c>
      <c r="V27" s="699">
        <f>+'Informações Gerais'!W50*'Definição Regiões'!$AF$134*'Venda por região'!$C27</f>
        <v>116739923.07129386</v>
      </c>
      <c r="W27" s="699">
        <f>+'Informações Gerais'!X50*'Definição Regiões'!$AF$134*'Venda por região'!$C27</f>
        <v>119530436.9853407</v>
      </c>
      <c r="X27" s="699">
        <f>+'Informações Gerais'!Y50*'Definição Regiões'!$AF$134*'Venda por região'!$C27</f>
        <v>122588801.05841321</v>
      </c>
      <c r="Y27" s="86"/>
      <c r="Z27" s="715">
        <f>SUM(E27:X27)</f>
        <v>2190006999.3614278</v>
      </c>
      <c r="AA27" s="16"/>
      <c r="AB27" s="19"/>
    </row>
    <row r="28" spans="1:28" s="120" customFormat="1" ht="15" customHeight="1" x14ac:dyDescent="0.25">
      <c r="A28" s="87"/>
      <c r="B28" s="694" t="s">
        <v>1074</v>
      </c>
      <c r="C28" s="696"/>
      <c r="D28" s="116"/>
      <c r="E28" s="700">
        <f>+E27/E$41</f>
        <v>0.38748437570085281</v>
      </c>
      <c r="F28" s="700">
        <f t="shared" ref="F28:X28" si="6">+F27/F$41</f>
        <v>0.35461043586368407</v>
      </c>
      <c r="G28" s="700">
        <f t="shared" si="6"/>
        <v>0.3668383819279491</v>
      </c>
      <c r="H28" s="700">
        <f t="shared" si="6"/>
        <v>0.35849884132481408</v>
      </c>
      <c r="I28" s="700">
        <f t="shared" si="6"/>
        <v>0.34578235755686787</v>
      </c>
      <c r="J28" s="700">
        <f t="shared" si="6"/>
        <v>0.3474088808741963</v>
      </c>
      <c r="K28" s="700">
        <f t="shared" si="6"/>
        <v>0.34718563015671999</v>
      </c>
      <c r="L28" s="700">
        <f t="shared" si="6"/>
        <v>0.32597186243509352</v>
      </c>
      <c r="M28" s="700">
        <f t="shared" si="6"/>
        <v>0.32217961859962851</v>
      </c>
      <c r="N28" s="700">
        <f t="shared" si="6"/>
        <v>0.30958927536124159</v>
      </c>
      <c r="O28" s="700">
        <f t="shared" si="6"/>
        <v>0.30730148208217523</v>
      </c>
      <c r="P28" s="700">
        <f t="shared" si="6"/>
        <v>0.30730148208217523</v>
      </c>
      <c r="Q28" s="700">
        <f t="shared" si="6"/>
        <v>0.29826143391303911</v>
      </c>
      <c r="R28" s="700">
        <f t="shared" si="6"/>
        <v>0.2980310899080823</v>
      </c>
      <c r="S28" s="700">
        <f t="shared" si="6"/>
        <v>0.29478407249741767</v>
      </c>
      <c r="T28" s="700">
        <f t="shared" si="6"/>
        <v>0.298261433913039</v>
      </c>
      <c r="U28" s="700">
        <f t="shared" si="6"/>
        <v>0.2980310899080823</v>
      </c>
      <c r="V28" s="700">
        <f t="shared" si="6"/>
        <v>0.28539272218728734</v>
      </c>
      <c r="W28" s="700">
        <f t="shared" si="6"/>
        <v>0.28539272218728745</v>
      </c>
      <c r="X28" s="700">
        <f t="shared" si="6"/>
        <v>0.28517265645465617</v>
      </c>
      <c r="Y28" s="86"/>
      <c r="Z28" s="716">
        <f>+Z27/$Z$41</f>
        <v>0.31729132600916032</v>
      </c>
      <c r="AA28" s="16"/>
      <c r="AB28" s="19"/>
    </row>
    <row r="29" spans="1:28" s="120" customFormat="1" ht="8.1" customHeight="1" x14ac:dyDescent="0.25">
      <c r="A29" s="116"/>
      <c r="B29" s="258"/>
      <c r="C29" s="707"/>
      <c r="D29" s="226"/>
      <c r="E29" s="263"/>
      <c r="F29" s="263"/>
      <c r="G29" s="263"/>
      <c r="H29" s="263"/>
      <c r="I29" s="263"/>
      <c r="J29" s="263"/>
      <c r="K29" s="263"/>
      <c r="L29" s="263"/>
      <c r="M29" s="263"/>
      <c r="N29" s="263"/>
      <c r="O29" s="263"/>
      <c r="P29" s="263"/>
      <c r="Q29" s="263"/>
      <c r="R29" s="263"/>
      <c r="S29" s="263"/>
      <c r="T29" s="263"/>
      <c r="U29" s="263"/>
      <c r="V29" s="263"/>
      <c r="W29" s="263"/>
      <c r="X29" s="263"/>
      <c r="Y29" s="86"/>
      <c r="Z29" s="714"/>
      <c r="AA29" s="466"/>
      <c r="AB29" s="19"/>
    </row>
    <row r="30" spans="1:28" s="120" customFormat="1" ht="20.100000000000001" customHeight="1" x14ac:dyDescent="0.25">
      <c r="A30" s="809"/>
      <c r="B30" s="694" t="s">
        <v>4061</v>
      </c>
      <c r="C30" s="696">
        <f>+C27</f>
        <v>0.1</v>
      </c>
      <c r="D30" s="226"/>
      <c r="E30" s="699">
        <f>+'Informações Gerais'!F51*'Definição Regiões'!$AF$134*'Venda por região'!$C30</f>
        <v>90467337.502061114</v>
      </c>
      <c r="F30" s="699">
        <f>+'Informações Gerais'!G51*'Definição Regiões'!$AF$134*'Venda por região'!$C30</f>
        <v>96850310.759150982</v>
      </c>
      <c r="G30" s="699">
        <f>+'Informações Gerais'!H51*'Definição Regiões'!$AF$134*'Venda por região'!$C30</f>
        <v>99271568.528129727</v>
      </c>
      <c r="H30" s="699">
        <f>+'Informações Gerais'!I51*'Definição Regiões'!$AF$134*'Venda por região'!$C30</f>
        <v>101500957.9438156</v>
      </c>
      <c r="I30" s="699">
        <f>+'Informações Gerais'!J51*'Definição Regiões'!$AF$134*'Venda por região'!$C30</f>
        <v>108627551.14510997</v>
      </c>
      <c r="J30" s="699">
        <f>+'Informações Gerais'!K51*'Definição Regiões'!$AF$134*'Venda por região'!$C30</f>
        <v>92786033.269781411</v>
      </c>
      <c r="K30" s="699">
        <f>+'Informações Gerais'!L51*'Definição Regiões'!$AF$134*'Venda por região'!$C30</f>
        <v>97046616.430128515</v>
      </c>
      <c r="L30" s="699">
        <f>+'Informações Gerais'!M51*'Definição Regiões'!$AF$134*'Venda por região'!$C30</f>
        <v>99472781.84088172</v>
      </c>
      <c r="M30" s="699">
        <f>+'Informações Gerais'!N51*'Definição Regiões'!$AF$134*'Venda por região'!$C30</f>
        <v>103464724.63005783</v>
      </c>
      <c r="N30" s="699">
        <f>+'Informações Gerais'!O51*'Definição Regiões'!$AF$134*'Venda por região'!$C30</f>
        <v>108440811.45493531</v>
      </c>
      <c r="O30" s="699">
        <f>+'Informações Gerais'!P51*'Definição Regiões'!$AF$134*'Venda por região'!$C30</f>
        <v>90631493.573682502</v>
      </c>
      <c r="P30" s="699">
        <f>+'Informações Gerais'!Q51*'Definição Regiões'!$AF$134*'Venda por região'!$C30</f>
        <v>92897280.913024545</v>
      </c>
      <c r="Q30" s="699">
        <f>+'Informações Gerais'!R51*'Definição Regiões'!$AF$134*'Venda por região'!$C30</f>
        <v>95219712.935850173</v>
      </c>
      <c r="R30" s="699">
        <f>+'Informações Gerais'!S51*'Definição Regiões'!$AF$134*'Venda por região'!$C30</f>
        <v>99727331.321869358</v>
      </c>
      <c r="S30" s="699">
        <f>+'Informações Gerais'!T51*'Definição Regiões'!$AF$134*'Venda por região'!$C30</f>
        <v>101806081.47687471</v>
      </c>
      <c r="T30" s="699">
        <f>+'Informações Gerais'!U51*'Definição Regiões'!$AF$134*'Venda por região'!$C30</f>
        <v>102418803.26354106</v>
      </c>
      <c r="U30" s="699">
        <f>+'Informações Gerais'!V51*'Definição Regiões'!$AF$134*'Venda por região'!$C30</f>
        <v>106960014.35164148</v>
      </c>
      <c r="V30" s="699">
        <f>+'Informações Gerais'!W51*'Definição Regiões'!$AF$134*'Venda por região'!$C30</f>
        <v>111664274.24210721</v>
      </c>
      <c r="W30" s="699">
        <f>+'Informações Gerais'!X51*'Definição Regiões'!$AF$134*'Venda por região'!$C30</f>
        <v>114333461.46423894</v>
      </c>
      <c r="X30" s="699">
        <f>+'Informações Gerais'!Y51*'Definição Regiões'!$AF$134*'Venda por região'!$C30</f>
        <v>119390832.3351503</v>
      </c>
      <c r="Y30" s="86"/>
      <c r="Z30" s="715">
        <f>SUM(E30:X30)</f>
        <v>2032977979.3820319</v>
      </c>
      <c r="AA30" s="16"/>
      <c r="AB30" s="19"/>
    </row>
    <row r="31" spans="1:28" s="120" customFormat="1" ht="15" customHeight="1" x14ac:dyDescent="0.25">
      <c r="A31" s="87"/>
      <c r="B31" s="694" t="s">
        <v>1074</v>
      </c>
      <c r="C31" s="696"/>
      <c r="D31" s="116"/>
      <c r="E31" s="700">
        <f>+E30/E$41</f>
        <v>0.32693994199759457</v>
      </c>
      <c r="F31" s="700">
        <f t="shared" ref="F31:X31" si="7">+F30/F$41</f>
        <v>0.34482807901227214</v>
      </c>
      <c r="G31" s="700">
        <f t="shared" si="7"/>
        <v>0.34482807901227214</v>
      </c>
      <c r="H31" s="700">
        <f t="shared" si="7"/>
        <v>0.34860921811585366</v>
      </c>
      <c r="I31" s="700">
        <f t="shared" si="7"/>
        <v>0.36307147543471124</v>
      </c>
      <c r="J31" s="700">
        <f t="shared" si="7"/>
        <v>0.30398277076492175</v>
      </c>
      <c r="K31" s="700">
        <f t="shared" si="7"/>
        <v>0.30998716978278562</v>
      </c>
      <c r="L31" s="700">
        <f t="shared" si="7"/>
        <v>0.31343448311066685</v>
      </c>
      <c r="M31" s="700">
        <f t="shared" si="7"/>
        <v>0.31598385670348184</v>
      </c>
      <c r="N31" s="700">
        <f t="shared" si="7"/>
        <v>0.32197284637569118</v>
      </c>
      <c r="O31" s="700">
        <f t="shared" si="7"/>
        <v>0.26059165680568458</v>
      </c>
      <c r="P31" s="700">
        <f t="shared" si="7"/>
        <v>0.26059165680568463</v>
      </c>
      <c r="Q31" s="700">
        <f t="shared" si="7"/>
        <v>0.26346426662318456</v>
      </c>
      <c r="R31" s="700">
        <f t="shared" si="7"/>
        <v>0.26822798091727412</v>
      </c>
      <c r="S31" s="700">
        <f t="shared" si="7"/>
        <v>0.26530566524767596</v>
      </c>
      <c r="T31" s="700">
        <f t="shared" si="7"/>
        <v>0.26346426662318451</v>
      </c>
      <c r="U31" s="700">
        <f t="shared" si="7"/>
        <v>0.26822798091727418</v>
      </c>
      <c r="V31" s="700">
        <f t="shared" si="7"/>
        <v>0.27298434296175322</v>
      </c>
      <c r="W31" s="700">
        <f t="shared" si="7"/>
        <v>0.27298434296175322</v>
      </c>
      <c r="X31" s="700">
        <f t="shared" si="7"/>
        <v>0.27773336976453483</v>
      </c>
      <c r="Y31" s="86"/>
      <c r="Z31" s="716">
        <f>+Z30/$Z$41</f>
        <v>0.29454073846048612</v>
      </c>
      <c r="AA31" s="16"/>
      <c r="AB31" s="19"/>
    </row>
    <row r="32" spans="1:28" s="120" customFormat="1" ht="8.1" customHeight="1" x14ac:dyDescent="0.25">
      <c r="A32" s="116"/>
      <c r="B32" s="258"/>
      <c r="C32" s="707"/>
      <c r="D32" s="226"/>
      <c r="E32" s="263"/>
      <c r="F32" s="263"/>
      <c r="G32" s="263"/>
      <c r="H32" s="263"/>
      <c r="I32" s="263"/>
      <c r="J32" s="263"/>
      <c r="K32" s="263"/>
      <c r="L32" s="263"/>
      <c r="M32" s="263"/>
      <c r="N32" s="263"/>
      <c r="O32" s="263"/>
      <c r="P32" s="263"/>
      <c r="Q32" s="263"/>
      <c r="R32" s="263"/>
      <c r="S32" s="263"/>
      <c r="T32" s="263"/>
      <c r="U32" s="263"/>
      <c r="V32" s="263"/>
      <c r="W32" s="263"/>
      <c r="X32" s="263"/>
      <c r="Y32" s="86"/>
      <c r="Z32" s="714"/>
      <c r="AA32" s="466"/>
      <c r="AB32" s="19"/>
    </row>
    <row r="33" spans="1:28" s="120" customFormat="1" ht="20.100000000000001" customHeight="1" x14ac:dyDescent="0.25">
      <c r="A33" s="87"/>
      <c r="B33" s="694" t="s">
        <v>4047</v>
      </c>
      <c r="C33" s="696">
        <v>5.5555555555555552E-2</v>
      </c>
      <c r="D33" s="87"/>
      <c r="E33" s="699">
        <f>+'Informações Gerais'!F52*'Venda por região'!$C$33</f>
        <v>59748593.365417838</v>
      </c>
      <c r="F33" s="699">
        <f>+'Informações Gerais'!G52*'Venda por região'!$C$33</f>
        <v>63964188.563977875</v>
      </c>
      <c r="G33" s="699">
        <f>+'Informações Gerais'!H52*'Venda por região'!$C$33</f>
        <v>65563293.278077304</v>
      </c>
      <c r="H33" s="699">
        <f>+'Informações Gerais'!I52*'Venda por região'!$C$33</f>
        <v>67035679.725262702</v>
      </c>
      <c r="I33" s="699">
        <f>+'Informações Gerais'!J52*'Venda por região'!$C$33</f>
        <v>71742394.115472183</v>
      </c>
      <c r="J33" s="699">
        <f>+'Informações Gerais'!K52*'Venda por região'!$C$33</f>
        <v>91919942.460448712</v>
      </c>
      <c r="K33" s="699">
        <f>+'Informações Gerais'!L52*'Venda por região'!$C$33</f>
        <v>96140756.144857064</v>
      </c>
      <c r="L33" s="699">
        <f>+'Informações Gerais'!M52*'Venda por região'!$C$33</f>
        <v>98544275.048478484</v>
      </c>
      <c r="M33" s="699">
        <f>+'Informações Gerais'!N52*'Venda por região'!$C$33</f>
        <v>102498955.92614432</v>
      </c>
      <c r="N33" s="699">
        <f>+'Informações Gerais'!O52*'Venda por região'!$C$33</f>
        <v>107428594.56357816</v>
      </c>
      <c r="O33" s="699">
        <f>+'Informações Gerais'!P52*'Venda por região'!$C$33</f>
        <v>134678270.76153195</v>
      </c>
      <c r="P33" s="699">
        <f>+'Informações Gerais'!Q52*'Venda por região'!$C$33</f>
        <v>138045227.53057021</v>
      </c>
      <c r="Q33" s="699">
        <f>+'Informações Gerais'!R52*'Venda por região'!$C$33</f>
        <v>141496358.21883446</v>
      </c>
      <c r="R33" s="699">
        <f>+'Informações Gerais'!S52*'Venda por região'!$C$33</f>
        <v>148194672.74002686</v>
      </c>
      <c r="S33" s="699">
        <f>+'Informações Gerais'!T52*'Venda por região'!$C$33</f>
        <v>151283692.51871759</v>
      </c>
      <c r="T33" s="699">
        <f>+'Informações Gerais'!U52*'Venda por região'!$C$33</f>
        <v>152194196.22369131</v>
      </c>
      <c r="U33" s="699">
        <f>+'Informações Gerais'!V52*'Venda por região'!$C$33</f>
        <v>158942429.45247766</v>
      </c>
      <c r="V33" s="699">
        <f>+'Informações Gerais'!W52*'Venda por região'!$C$33</f>
        <v>165932952.97006351</v>
      </c>
      <c r="W33" s="699">
        <f>+'Informações Gerais'!X52*'Venda por região'!$C$33</f>
        <v>169899361.39213395</v>
      </c>
      <c r="X33" s="699">
        <f>+'Informações Gerais'!Y52*'Venda por região'!$C$33</f>
        <v>177414607.32527465</v>
      </c>
      <c r="Y33" s="86"/>
      <c r="Z33" s="715">
        <f>SUM(E33:X33)</f>
        <v>2362668442.3250365</v>
      </c>
      <c r="AA33" s="16"/>
      <c r="AB33" s="19"/>
    </row>
    <row r="34" spans="1:28" s="120" customFormat="1" ht="15" customHeight="1" x14ac:dyDescent="0.25">
      <c r="A34" s="87"/>
      <c r="B34" s="694" t="s">
        <v>1074</v>
      </c>
      <c r="C34" s="696"/>
      <c r="D34" s="116"/>
      <c r="E34" s="700">
        <f>+E33/E$41</f>
        <v>0.21592546203631255</v>
      </c>
      <c r="F34" s="700">
        <f t="shared" ref="F34:X34" si="8">+F33/F$41</f>
        <v>0.22773957146039611</v>
      </c>
      <c r="G34" s="700">
        <f t="shared" si="8"/>
        <v>0.22773957146039614</v>
      </c>
      <c r="H34" s="700">
        <f t="shared" si="8"/>
        <v>0.23023680138885319</v>
      </c>
      <c r="I34" s="700">
        <f t="shared" si="8"/>
        <v>0.23978830976247781</v>
      </c>
      <c r="J34" s="700">
        <f t="shared" si="8"/>
        <v>0.30114531048477922</v>
      </c>
      <c r="K34" s="700">
        <f t="shared" si="8"/>
        <v>0.30709366276132138</v>
      </c>
      <c r="L34" s="700">
        <f t="shared" si="8"/>
        <v>0.31050879790154923</v>
      </c>
      <c r="M34" s="700">
        <f t="shared" si="8"/>
        <v>0.31303437492756975</v>
      </c>
      <c r="N34" s="700">
        <f t="shared" si="8"/>
        <v>0.31896746169360357</v>
      </c>
      <c r="O34" s="700">
        <f t="shared" si="8"/>
        <v>0.38723883199540871</v>
      </c>
      <c r="P34" s="700">
        <f t="shared" si="8"/>
        <v>0.38723883199540871</v>
      </c>
      <c r="Q34" s="700">
        <f t="shared" si="8"/>
        <v>0.39150752610535355</v>
      </c>
      <c r="R34" s="700">
        <f t="shared" si="8"/>
        <v>0.39858639878230434</v>
      </c>
      <c r="S34" s="700">
        <f t="shared" si="8"/>
        <v>0.39424384184671946</v>
      </c>
      <c r="T34" s="700">
        <f t="shared" si="8"/>
        <v>0.39150752610535355</v>
      </c>
      <c r="U34" s="700">
        <f t="shared" si="8"/>
        <v>0.3985863987823044</v>
      </c>
      <c r="V34" s="700">
        <f t="shared" si="8"/>
        <v>0.40565434602677347</v>
      </c>
      <c r="W34" s="700">
        <f t="shared" si="8"/>
        <v>0.40565434602677347</v>
      </c>
      <c r="X34" s="700">
        <f t="shared" si="8"/>
        <v>0.41271139311249549</v>
      </c>
      <c r="Y34" s="86"/>
      <c r="Z34" s="716">
        <f>+Z33/$Z$41</f>
        <v>0.34230676121304437</v>
      </c>
      <c r="AA34" s="16"/>
      <c r="AB34" s="19"/>
    </row>
    <row r="35" spans="1:28" s="120" customFormat="1" ht="8.1" customHeight="1" x14ac:dyDescent="0.25">
      <c r="A35" s="116"/>
      <c r="B35" s="258"/>
      <c r="C35" s="259"/>
      <c r="D35" s="226"/>
      <c r="E35" s="263"/>
      <c r="F35" s="263"/>
      <c r="G35" s="263"/>
      <c r="H35" s="263"/>
      <c r="I35" s="263"/>
      <c r="J35" s="263"/>
      <c r="K35" s="263"/>
      <c r="L35" s="263"/>
      <c r="M35" s="263"/>
      <c r="N35" s="263"/>
      <c r="O35" s="263"/>
      <c r="P35" s="263"/>
      <c r="Q35" s="263"/>
      <c r="R35" s="263"/>
      <c r="S35" s="263"/>
      <c r="T35" s="263"/>
      <c r="U35" s="263"/>
      <c r="V35" s="263"/>
      <c r="W35" s="263"/>
      <c r="X35" s="263"/>
      <c r="Y35" s="86"/>
      <c r="Z35" s="721"/>
      <c r="AA35" s="466"/>
      <c r="AB35" s="19"/>
    </row>
    <row r="36" spans="1:28" s="120" customFormat="1" ht="20.100000000000001" customHeight="1" x14ac:dyDescent="0.25">
      <c r="A36" s="87"/>
      <c r="B36" s="694" t="s">
        <v>1162</v>
      </c>
      <c r="C36" s="695"/>
      <c r="D36" s="226"/>
      <c r="E36" s="787">
        <v>30000000</v>
      </c>
      <c r="F36" s="787">
        <v>5000000</v>
      </c>
      <c r="G36" s="787">
        <v>5000000</v>
      </c>
      <c r="H36" s="787">
        <v>5000000</v>
      </c>
      <c r="I36" s="787">
        <v>5000000</v>
      </c>
      <c r="J36" s="787">
        <v>5000000</v>
      </c>
      <c r="K36" s="787">
        <v>5000000</v>
      </c>
      <c r="L36" s="787">
        <v>5000000</v>
      </c>
      <c r="M36" s="787">
        <v>5000000</v>
      </c>
      <c r="N36" s="787">
        <v>5000000</v>
      </c>
      <c r="O36" s="787">
        <v>5000000</v>
      </c>
      <c r="P36" s="787">
        <v>5000000</v>
      </c>
      <c r="Q36" s="787">
        <v>5000000</v>
      </c>
      <c r="R36" s="787">
        <v>5000000</v>
      </c>
      <c r="S36" s="787">
        <v>5000000</v>
      </c>
      <c r="T36" s="787">
        <v>5000000</v>
      </c>
      <c r="U36" s="787">
        <v>5000000</v>
      </c>
      <c r="V36" s="787">
        <v>5000000</v>
      </c>
      <c r="W36" s="787">
        <v>5000000</v>
      </c>
      <c r="X36" s="787">
        <v>5000000</v>
      </c>
      <c r="Y36" s="86"/>
      <c r="Z36" s="715">
        <f>SUM(E36:X36)</f>
        <v>125000000</v>
      </c>
      <c r="AA36" s="466"/>
      <c r="AB36" s="19"/>
    </row>
    <row r="37" spans="1:28" s="120" customFormat="1" ht="15" customHeight="1" thickBot="1" x14ac:dyDescent="0.3">
      <c r="A37" s="87"/>
      <c r="B37" s="697" t="s">
        <v>1074</v>
      </c>
      <c r="C37" s="698"/>
      <c r="D37" s="226"/>
      <c r="E37" s="821">
        <f t="shared" ref="E37" si="9">+E36/E13</f>
        <v>9.8572192038671597E-2</v>
      </c>
      <c r="F37" s="821">
        <f t="shared" ref="F37" si="10">+F36/F13</f>
        <v>1.6207767964127876E-2</v>
      </c>
      <c r="G37" s="821">
        <f t="shared" ref="G37" si="11">+G36/G13</f>
        <v>1.5812456550368663E-2</v>
      </c>
      <c r="H37" s="821">
        <f t="shared" ref="H37" si="12">+H36/H13</f>
        <v>1.5639257276719772E-2</v>
      </c>
      <c r="I37" s="821">
        <f t="shared" ref="I37" si="13">+I36/I13</f>
        <v>1.5236352461609841E-2</v>
      </c>
      <c r="J37" s="821">
        <f t="shared" ref="J37" si="14">+J36/J13</f>
        <v>1.5041837730471372E-2</v>
      </c>
      <c r="K37" s="821">
        <f t="shared" ref="K37" si="15">+K36/K13</f>
        <v>1.4675744005544073E-2</v>
      </c>
      <c r="L37" s="821">
        <f t="shared" ref="L37" si="16">+L36/L13</f>
        <v>1.4482814046336771E-2</v>
      </c>
      <c r="M37" s="821">
        <f t="shared" ref="M37" si="17">+M36/M13</f>
        <v>1.4041434752310311E-2</v>
      </c>
      <c r="N37" s="821">
        <f t="shared" ref="N37" si="18">+N36/N13</f>
        <v>1.3660522075456353E-2</v>
      </c>
      <c r="O37" s="821">
        <f t="shared" ref="O37" si="19">+O36/O13</f>
        <v>1.3335565524186686E-2</v>
      </c>
      <c r="P37" s="821">
        <f t="shared" ref="P37" si="20">+P36/P13</f>
        <v>1.301030782847482E-2</v>
      </c>
      <c r="Q37" s="821">
        <f t="shared" ref="Q37" si="21">+Q36/Q13</f>
        <v>1.2839379085671333E-2</v>
      </c>
      <c r="R37" s="821">
        <f t="shared" ref="R37" si="22">+R36/R13</f>
        <v>1.2491156114932818E-2</v>
      </c>
      <c r="S37" s="821">
        <f t="shared" ref="S37" si="23">+S36/S13</f>
        <v>1.2096576528715378E-2</v>
      </c>
      <c r="T37" s="821">
        <f t="shared" ref="T37" si="24">+T36/T13</f>
        <v>1.1936890022687748E-2</v>
      </c>
      <c r="U37" s="821">
        <f t="shared" ref="U37" si="25">+U36/U13</f>
        <v>1.164649866605017E-2</v>
      </c>
      <c r="V37" s="821">
        <f t="shared" ref="V37" si="26">+V36/V13</f>
        <v>1.1363171771419163E-2</v>
      </c>
      <c r="W37" s="821">
        <f t="shared" ref="W37" si="27">+W36/W13</f>
        <v>1.1097891314528189E-2</v>
      </c>
      <c r="X37" s="821">
        <f t="shared" ref="X37" si="28">+X36/X13</f>
        <v>1.082171854866905E-2</v>
      </c>
      <c r="Y37" s="13"/>
      <c r="Z37" s="822">
        <f>+Z36/Z13</f>
        <v>1.6710259876990572E-2</v>
      </c>
      <c r="AA37" s="466"/>
      <c r="AB37" s="19"/>
    </row>
    <row r="38" spans="1:28" s="120" customFormat="1" ht="8.1" customHeight="1" x14ac:dyDescent="0.25">
      <c r="A38" s="226"/>
      <c r="B38" s="226"/>
      <c r="C38" s="226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86"/>
      <c r="Z38" s="226"/>
      <c r="AA38" s="466"/>
      <c r="AB38" s="19"/>
    </row>
    <row r="39" spans="1:28" s="120" customFormat="1" ht="8.1" customHeight="1" x14ac:dyDescent="0.25">
      <c r="A39" s="226"/>
      <c r="B39" s="701"/>
      <c r="C39" s="701"/>
      <c r="D39" s="701"/>
      <c r="E39" s="701"/>
      <c r="F39" s="701"/>
      <c r="G39" s="701"/>
      <c r="H39" s="701"/>
      <c r="I39" s="701"/>
      <c r="J39" s="701"/>
      <c r="K39" s="701"/>
      <c r="L39" s="701"/>
      <c r="M39" s="701"/>
      <c r="N39" s="701"/>
      <c r="O39" s="701"/>
      <c r="P39" s="701"/>
      <c r="Q39" s="701"/>
      <c r="R39" s="701"/>
      <c r="S39" s="701"/>
      <c r="T39" s="701"/>
      <c r="U39" s="701"/>
      <c r="V39" s="701"/>
      <c r="W39" s="701"/>
      <c r="X39" s="701"/>
      <c r="Y39" s="86"/>
      <c r="Z39" s="701"/>
      <c r="AA39" s="466"/>
      <c r="AB39" s="19"/>
    </row>
    <row r="40" spans="1:28" s="120" customFormat="1" ht="8.1" customHeight="1" thickBot="1" x14ac:dyDescent="0.3">
      <c r="A40" s="226"/>
      <c r="B40" s="226"/>
      <c r="C40" s="226"/>
      <c r="D40" s="226"/>
      <c r="E40" s="226"/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86"/>
      <c r="Z40" s="226"/>
      <c r="AA40" s="466"/>
      <c r="AB40" s="19"/>
    </row>
    <row r="41" spans="1:28" s="120" customFormat="1" ht="20.100000000000001" customHeight="1" thickBot="1" x14ac:dyDescent="0.3">
      <c r="A41" s="87"/>
      <c r="B41" s="274" t="s">
        <v>4064</v>
      </c>
      <c r="C41" s="257">
        <f>+E41/E9</f>
        <v>4.6312277883736944E-2</v>
      </c>
      <c r="D41" s="87"/>
      <c r="E41" s="262">
        <f>+E43+E46+E49+E52+E55+E58+E61</f>
        <v>276709345.91016328</v>
      </c>
      <c r="F41" s="262">
        <f t="shared" ref="F41:X41" si="29">+F43+F46+F49+F52+F55+F58+F61</f>
        <v>280865499.8066563</v>
      </c>
      <c r="G41" s="262">
        <f t="shared" si="29"/>
        <v>287887137.3018226</v>
      </c>
      <c r="H41" s="262">
        <f t="shared" si="29"/>
        <v>291159707.40074831</v>
      </c>
      <c r="I41" s="262">
        <f t="shared" si="29"/>
        <v>299190540.9673081</v>
      </c>
      <c r="J41" s="262">
        <f t="shared" si="29"/>
        <v>305234513.90452456</v>
      </c>
      <c r="K41" s="262">
        <f t="shared" si="29"/>
        <v>313066558.52282876</v>
      </c>
      <c r="L41" s="262">
        <f t="shared" si="29"/>
        <v>317363874.11387682</v>
      </c>
      <c r="M41" s="262">
        <f t="shared" si="29"/>
        <v>327436742.2103743</v>
      </c>
      <c r="N41" s="262">
        <f t="shared" si="29"/>
        <v>336801108.15432584</v>
      </c>
      <c r="O41" s="262">
        <f t="shared" si="29"/>
        <v>347791232.78403229</v>
      </c>
      <c r="P41" s="262">
        <f t="shared" si="29"/>
        <v>356486013.60363299</v>
      </c>
      <c r="Q41" s="262">
        <f t="shared" si="29"/>
        <v>361414146.04826319</v>
      </c>
      <c r="R41" s="262">
        <f t="shared" si="29"/>
        <v>371800626.39559925</v>
      </c>
      <c r="S41" s="262">
        <f t="shared" si="29"/>
        <v>383731276.08049268</v>
      </c>
      <c r="T41" s="262">
        <f t="shared" si="29"/>
        <v>388738877.4813394</v>
      </c>
      <c r="U41" s="262">
        <f t="shared" si="29"/>
        <v>398765311.45581591</v>
      </c>
      <c r="V41" s="262">
        <f t="shared" si="29"/>
        <v>409050105.33059055</v>
      </c>
      <c r="W41" s="262">
        <f t="shared" si="29"/>
        <v>418827908.67701066</v>
      </c>
      <c r="X41" s="262">
        <f t="shared" si="29"/>
        <v>429875720.14256358</v>
      </c>
      <c r="Y41" s="86"/>
      <c r="Z41" s="663">
        <f t="shared" ref="Z41" si="30">+Z43+Z46+Z49+Z52+Z55+Z58+Z61</f>
        <v>6902196246.2919693</v>
      </c>
      <c r="AA41" s="16">
        <f>+Z41*AB41</f>
        <v>20706588738.875908</v>
      </c>
      <c r="AB41" s="19">
        <v>3</v>
      </c>
    </row>
    <row r="42" spans="1:28" s="120" customFormat="1" ht="8.1" customHeight="1" x14ac:dyDescent="0.25">
      <c r="A42" s="116"/>
      <c r="B42" s="258"/>
      <c r="C42" s="259"/>
      <c r="D42" s="226"/>
      <c r="E42" s="263"/>
      <c r="F42" s="263"/>
      <c r="G42" s="263"/>
      <c r="H42" s="263"/>
      <c r="I42" s="263"/>
      <c r="J42" s="263"/>
      <c r="K42" s="263"/>
      <c r="L42" s="263"/>
      <c r="M42" s="263"/>
      <c r="N42" s="263"/>
      <c r="O42" s="263"/>
      <c r="P42" s="263"/>
      <c r="Q42" s="263"/>
      <c r="R42" s="263"/>
      <c r="S42" s="263"/>
      <c r="T42" s="263"/>
      <c r="U42" s="263"/>
      <c r="V42" s="263"/>
      <c r="W42" s="263"/>
      <c r="X42" s="263"/>
      <c r="Y42" s="86"/>
      <c r="Z42" s="714"/>
      <c r="AA42" s="466"/>
      <c r="AB42" s="19"/>
    </row>
    <row r="43" spans="1:28" s="120" customFormat="1" ht="20.100000000000001" customHeight="1" x14ac:dyDescent="0.25">
      <c r="A43" s="87"/>
      <c r="B43" s="694" t="s">
        <v>4038</v>
      </c>
      <c r="C43" s="696">
        <v>0</v>
      </c>
      <c r="D43" s="87"/>
      <c r="E43" s="699">
        <f>+'Informações Gerais'!F46*$C$43</f>
        <v>0</v>
      </c>
      <c r="F43" s="699">
        <f>+'Informações Gerais'!G46*$C$43</f>
        <v>0</v>
      </c>
      <c r="G43" s="699">
        <f>+'Informações Gerais'!H46*$C$43</f>
        <v>0</v>
      </c>
      <c r="H43" s="699">
        <f>+'Informações Gerais'!I46*$C$43</f>
        <v>0</v>
      </c>
      <c r="I43" s="699">
        <f>+'Informações Gerais'!J46*$C$43</f>
        <v>0</v>
      </c>
      <c r="J43" s="699">
        <f>+'Informações Gerais'!K46*$C$43</f>
        <v>0</v>
      </c>
      <c r="K43" s="699">
        <f>+'Informações Gerais'!L46*$C$43</f>
        <v>0</v>
      </c>
      <c r="L43" s="699">
        <f>+'Informações Gerais'!M46*$C$43</f>
        <v>0</v>
      </c>
      <c r="M43" s="699">
        <f>+'Informações Gerais'!N46*$C$43</f>
        <v>0</v>
      </c>
      <c r="N43" s="699">
        <f>+'Informações Gerais'!O46*$C$43</f>
        <v>0</v>
      </c>
      <c r="O43" s="699">
        <f>+'Informações Gerais'!P46*$C$43</f>
        <v>0</v>
      </c>
      <c r="P43" s="699">
        <f>+'Informações Gerais'!Q46*$C$43</f>
        <v>0</v>
      </c>
      <c r="Q43" s="699">
        <f>+'Informações Gerais'!R46*$C$43</f>
        <v>0</v>
      </c>
      <c r="R43" s="699">
        <f>+'Informações Gerais'!S46*$C$43</f>
        <v>0</v>
      </c>
      <c r="S43" s="699">
        <f>+'Informações Gerais'!T46*$C$43</f>
        <v>0</v>
      </c>
      <c r="T43" s="699">
        <f>+'Informações Gerais'!U46*$C$43</f>
        <v>0</v>
      </c>
      <c r="U43" s="699">
        <f>+'Informações Gerais'!V46*$C$43</f>
        <v>0</v>
      </c>
      <c r="V43" s="699">
        <f>+'Informações Gerais'!W46*$C$43</f>
        <v>0</v>
      </c>
      <c r="W43" s="699">
        <f>+'Informações Gerais'!X46*$C$43</f>
        <v>0</v>
      </c>
      <c r="X43" s="699">
        <f>+'Informações Gerais'!Y46*$C$43</f>
        <v>0</v>
      </c>
      <c r="Y43" s="86"/>
      <c r="Z43" s="715">
        <f>SUM(E43:X43)</f>
        <v>0</v>
      </c>
      <c r="AA43" s="16"/>
      <c r="AB43" s="19"/>
    </row>
    <row r="44" spans="1:28" s="120" customFormat="1" ht="15" customHeight="1" x14ac:dyDescent="0.25">
      <c r="A44" s="87"/>
      <c r="B44" s="694" t="s">
        <v>1074</v>
      </c>
      <c r="C44" s="696"/>
      <c r="D44" s="116"/>
      <c r="E44" s="700">
        <f>+E43/E$41</f>
        <v>0</v>
      </c>
      <c r="F44" s="700">
        <f t="shared" ref="F44:X44" si="31">+F43/F$41</f>
        <v>0</v>
      </c>
      <c r="G44" s="700">
        <f t="shared" si="31"/>
        <v>0</v>
      </c>
      <c r="H44" s="700">
        <f t="shared" si="31"/>
        <v>0</v>
      </c>
      <c r="I44" s="700">
        <f t="shared" si="31"/>
        <v>0</v>
      </c>
      <c r="J44" s="700">
        <f t="shared" si="31"/>
        <v>0</v>
      </c>
      <c r="K44" s="700">
        <f t="shared" si="31"/>
        <v>0</v>
      </c>
      <c r="L44" s="700">
        <f t="shared" si="31"/>
        <v>0</v>
      </c>
      <c r="M44" s="700">
        <f t="shared" si="31"/>
        <v>0</v>
      </c>
      <c r="N44" s="700">
        <f t="shared" si="31"/>
        <v>0</v>
      </c>
      <c r="O44" s="700">
        <f t="shared" si="31"/>
        <v>0</v>
      </c>
      <c r="P44" s="700">
        <f t="shared" si="31"/>
        <v>0</v>
      </c>
      <c r="Q44" s="700">
        <f t="shared" si="31"/>
        <v>0</v>
      </c>
      <c r="R44" s="700">
        <f t="shared" si="31"/>
        <v>0</v>
      </c>
      <c r="S44" s="700">
        <f t="shared" si="31"/>
        <v>0</v>
      </c>
      <c r="T44" s="700">
        <f t="shared" si="31"/>
        <v>0</v>
      </c>
      <c r="U44" s="700">
        <f t="shared" si="31"/>
        <v>0</v>
      </c>
      <c r="V44" s="700">
        <f t="shared" si="31"/>
        <v>0</v>
      </c>
      <c r="W44" s="700">
        <f t="shared" si="31"/>
        <v>0</v>
      </c>
      <c r="X44" s="700">
        <f t="shared" si="31"/>
        <v>0</v>
      </c>
      <c r="Y44" s="86"/>
      <c r="Z44" s="722">
        <f>+Z43/$Z$41</f>
        <v>0</v>
      </c>
      <c r="AA44" s="16"/>
      <c r="AB44" s="19"/>
    </row>
    <row r="45" spans="1:28" s="120" customFormat="1" ht="8.1" customHeight="1" x14ac:dyDescent="0.25">
      <c r="A45" s="116"/>
      <c r="B45" s="258"/>
      <c r="C45" s="707"/>
      <c r="D45" s="226"/>
      <c r="E45" s="263"/>
      <c r="F45" s="263"/>
      <c r="G45" s="263"/>
      <c r="H45" s="263"/>
      <c r="I45" s="263"/>
      <c r="J45" s="263"/>
      <c r="K45" s="263"/>
      <c r="L45" s="263"/>
      <c r="M45" s="263"/>
      <c r="N45" s="263"/>
      <c r="O45" s="263"/>
      <c r="P45" s="263"/>
      <c r="Q45" s="263"/>
      <c r="R45" s="263"/>
      <c r="S45" s="263"/>
      <c r="T45" s="263"/>
      <c r="U45" s="263"/>
      <c r="V45" s="263"/>
      <c r="W45" s="263"/>
      <c r="X45" s="263"/>
      <c r="Y45" s="86"/>
      <c r="Z45" s="263"/>
      <c r="AA45" s="466"/>
      <c r="AB45" s="19"/>
    </row>
    <row r="46" spans="1:28" s="120" customFormat="1" ht="20.100000000000001" customHeight="1" x14ac:dyDescent="0.25">
      <c r="A46" s="87"/>
      <c r="B46" s="694" t="s">
        <v>4039</v>
      </c>
      <c r="C46" s="696">
        <f>+C43</f>
        <v>0</v>
      </c>
      <c r="D46" s="87"/>
      <c r="E46" s="699">
        <f>+'Informações Gerais'!F47*'Venda por região'!$C$46</f>
        <v>0</v>
      </c>
      <c r="F46" s="699">
        <f>+'Informações Gerais'!G47*'Venda por região'!$C$46</f>
        <v>0</v>
      </c>
      <c r="G46" s="699">
        <f>+'Informações Gerais'!H47*'Venda por região'!$C$46</f>
        <v>0</v>
      </c>
      <c r="H46" s="699">
        <f>+'Informações Gerais'!I47*'Venda por região'!$C$46</f>
        <v>0</v>
      </c>
      <c r="I46" s="699">
        <f>+'Informações Gerais'!J47*'Venda por região'!$C$46</f>
        <v>0</v>
      </c>
      <c r="J46" s="699">
        <f>+'Informações Gerais'!K47*'Venda por região'!$C$46</f>
        <v>0</v>
      </c>
      <c r="K46" s="699">
        <f>+'Informações Gerais'!L47*'Venda por região'!$C$46</f>
        <v>0</v>
      </c>
      <c r="L46" s="699">
        <f>+'Informações Gerais'!M47*'Venda por região'!$C$46</f>
        <v>0</v>
      </c>
      <c r="M46" s="699">
        <f>+'Informações Gerais'!N47*'Venda por região'!$C$46</f>
        <v>0</v>
      </c>
      <c r="N46" s="699">
        <f>+'Informações Gerais'!O47*'Venda por região'!$C$46</f>
        <v>0</v>
      </c>
      <c r="O46" s="699">
        <f>+'Informações Gerais'!P47*'Venda por região'!$C$46</f>
        <v>0</v>
      </c>
      <c r="P46" s="699">
        <f>+'Informações Gerais'!Q47*'Venda por região'!$C$46</f>
        <v>0</v>
      </c>
      <c r="Q46" s="699">
        <f>+'Informações Gerais'!R47*'Venda por região'!$C$46</f>
        <v>0</v>
      </c>
      <c r="R46" s="699">
        <f>+'Informações Gerais'!S47*'Venda por região'!$C$46</f>
        <v>0</v>
      </c>
      <c r="S46" s="699">
        <f>+'Informações Gerais'!T47*'Venda por região'!$C$46</f>
        <v>0</v>
      </c>
      <c r="T46" s="699">
        <f>+'Informações Gerais'!U47*'Venda por região'!$C$46</f>
        <v>0</v>
      </c>
      <c r="U46" s="699">
        <f>+'Informações Gerais'!V47*'Venda por região'!$C$46</f>
        <v>0</v>
      </c>
      <c r="V46" s="699">
        <f>+'Informações Gerais'!W47*'Venda por região'!$C$46</f>
        <v>0</v>
      </c>
      <c r="W46" s="699">
        <f>+'Informações Gerais'!X47*'Venda por região'!$C$46</f>
        <v>0</v>
      </c>
      <c r="X46" s="699">
        <f>+'Informações Gerais'!Y47*'Venda por região'!$C$46</f>
        <v>0</v>
      </c>
      <c r="Y46" s="86"/>
      <c r="Z46" s="715">
        <f>SUM(E46:X46)</f>
        <v>0</v>
      </c>
      <c r="AA46" s="16"/>
      <c r="AB46" s="19"/>
    </row>
    <row r="47" spans="1:28" s="120" customFormat="1" ht="15" customHeight="1" x14ac:dyDescent="0.25">
      <c r="A47" s="87"/>
      <c r="B47" s="694" t="s">
        <v>1074</v>
      </c>
      <c r="C47" s="696"/>
      <c r="D47" s="116"/>
      <c r="E47" s="700">
        <f>+E46/E$41</f>
        <v>0</v>
      </c>
      <c r="F47" s="700">
        <f t="shared" ref="F47:X47" si="32">+F46/F$41</f>
        <v>0</v>
      </c>
      <c r="G47" s="700">
        <f t="shared" si="32"/>
        <v>0</v>
      </c>
      <c r="H47" s="700">
        <f t="shared" si="32"/>
        <v>0</v>
      </c>
      <c r="I47" s="700">
        <f t="shared" si="32"/>
        <v>0</v>
      </c>
      <c r="J47" s="700">
        <f t="shared" si="32"/>
        <v>0</v>
      </c>
      <c r="K47" s="700">
        <f t="shared" si="32"/>
        <v>0</v>
      </c>
      <c r="L47" s="700">
        <f t="shared" si="32"/>
        <v>0</v>
      </c>
      <c r="M47" s="700">
        <f t="shared" si="32"/>
        <v>0</v>
      </c>
      <c r="N47" s="700">
        <f t="shared" si="32"/>
        <v>0</v>
      </c>
      <c r="O47" s="700">
        <f t="shared" si="32"/>
        <v>0</v>
      </c>
      <c r="P47" s="700">
        <f t="shared" si="32"/>
        <v>0</v>
      </c>
      <c r="Q47" s="700">
        <f t="shared" si="32"/>
        <v>0</v>
      </c>
      <c r="R47" s="700">
        <f t="shared" si="32"/>
        <v>0</v>
      </c>
      <c r="S47" s="700">
        <f t="shared" si="32"/>
        <v>0</v>
      </c>
      <c r="T47" s="700">
        <f t="shared" si="32"/>
        <v>0</v>
      </c>
      <c r="U47" s="700">
        <f t="shared" si="32"/>
        <v>0</v>
      </c>
      <c r="V47" s="700">
        <f t="shared" si="32"/>
        <v>0</v>
      </c>
      <c r="W47" s="700">
        <f t="shared" si="32"/>
        <v>0</v>
      </c>
      <c r="X47" s="700">
        <f t="shared" si="32"/>
        <v>0</v>
      </c>
      <c r="Y47" s="86"/>
      <c r="Z47" s="716">
        <f>+Z46/$Z$41</f>
        <v>0</v>
      </c>
      <c r="AA47" s="16"/>
      <c r="AB47" s="19"/>
    </row>
    <row r="48" spans="1:28" s="120" customFormat="1" ht="8.1" customHeight="1" x14ac:dyDescent="0.25">
      <c r="A48" s="116"/>
      <c r="B48" s="258"/>
      <c r="C48" s="707"/>
      <c r="D48" s="226"/>
      <c r="E48" s="263"/>
      <c r="F48" s="263"/>
      <c r="G48" s="263"/>
      <c r="H48" s="263"/>
      <c r="I48" s="263"/>
      <c r="J48" s="263"/>
      <c r="K48" s="263"/>
      <c r="L48" s="263"/>
      <c r="M48" s="263"/>
      <c r="N48" s="263"/>
      <c r="O48" s="263"/>
      <c r="P48" s="263"/>
      <c r="Q48" s="263"/>
      <c r="R48" s="263"/>
      <c r="S48" s="263"/>
      <c r="T48" s="263"/>
      <c r="U48" s="263"/>
      <c r="V48" s="263"/>
      <c r="W48" s="263"/>
      <c r="X48" s="263"/>
      <c r="Y48" s="86"/>
      <c r="Z48" s="263"/>
      <c r="AA48" s="466"/>
      <c r="AB48" s="19"/>
    </row>
    <row r="49" spans="1:28" s="120" customFormat="1" ht="20.100000000000001" customHeight="1" x14ac:dyDescent="0.25">
      <c r="A49" s="87"/>
      <c r="B49" s="694" t="s">
        <v>4040</v>
      </c>
      <c r="C49" s="806">
        <v>0.25</v>
      </c>
      <c r="D49" s="87"/>
      <c r="E49" s="699">
        <f>+'Informações Gerais'!F48*'Definição Regiões'!$AF$145*'Venda por região'!$C$49</f>
        <v>41608911.446937487</v>
      </c>
      <c r="F49" s="699">
        <f>+'Informações Gerais'!G48*'Definição Regiões'!$AF$145*'Venda por região'!$C$49</f>
        <v>42649134.233110927</v>
      </c>
      <c r="G49" s="699">
        <f>+'Informações Gerais'!H48*'Definição Regiões'!$AF$145*'Venda por região'!$C$49</f>
        <v>40592836.689728782</v>
      </c>
      <c r="H49" s="699">
        <f>+'Informações Gerais'!I48*'Definição Regiões'!$AF$145*'Venda por região'!$C$49</f>
        <v>41504449.569534376</v>
      </c>
      <c r="I49" s="699">
        <f>+'Informações Gerais'!J48*'Definição Regiões'!$AF$145*'Venda por região'!$C$49</f>
        <v>39328209.830288626</v>
      </c>
      <c r="J49" s="699">
        <f>+'Informações Gerais'!K48*'Definição Regiões'!$AF$145*'Venda por região'!$C$49</f>
        <v>36952130.486375347</v>
      </c>
      <c r="K49" s="699">
        <f>+'Informações Gerais'!L48*'Definição Regiões'!$AF$145*'Venda por região'!$C$49</f>
        <v>34432667.044122487</v>
      </c>
      <c r="L49" s="699">
        <f>+'Informações Gerais'!M48*'Definição Regiões'!$AF$145*'Venda por região'!$C$49</f>
        <v>38822832.092248097</v>
      </c>
      <c r="M49" s="699">
        <f>+'Informações Gerais'!N48*'Definição Regiões'!$AF$145*'Venda por região'!$C$49</f>
        <v>39589050.386024475</v>
      </c>
      <c r="N49" s="699">
        <f>+'Informações Gerais'!O48*'Definição Regiões'!$AF$145*'Venda por região'!$C$49</f>
        <v>40695123.379003622</v>
      </c>
      <c r="O49" s="699">
        <f>+'Informações Gerais'!P48*'Definição Regiões'!$AF$145*'Venda por região'!$C$49</f>
        <v>37920455.875889741</v>
      </c>
      <c r="P49" s="699">
        <f>+'Informações Gerais'!Q48*'Definição Regiões'!$AF$145*'Venda por região'!$C$49</f>
        <v>38868467.272786967</v>
      </c>
      <c r="Q49" s="699">
        <f>+'Informações Gerais'!R48*'Definição Regiões'!$AF$145*'Venda por região'!$C$49</f>
        <v>39840178.95460666</v>
      </c>
      <c r="R49" s="699">
        <f>+'Informações Gerais'!S48*'Definição Regiões'!$AF$145*'Venda por região'!$C$49</f>
        <v>36858124.228940502</v>
      </c>
      <c r="S49" s="699">
        <f>+'Informações Gerais'!T48*'Definição Regiões'!$AF$145*'Venda por região'!$C$49</f>
        <v>41807119.345643006</v>
      </c>
      <c r="T49" s="699">
        <f>+'Informações Gerais'!U48*'Definição Regiões'!$AF$145*'Venda por região'!$C$49</f>
        <v>42852297.329284072</v>
      </c>
      <c r="U49" s="699">
        <f>+'Informações Gerais'!V48*'Definição Regiões'!$AF$145*'Venda por região'!$C$49</f>
        <v>39531244.286264554</v>
      </c>
      <c r="V49" s="699">
        <f>+'Informações Gerais'!W48*'Definição Regiões'!$AF$145*'Venda por região'!$C$49</f>
        <v>40519525.393421166</v>
      </c>
      <c r="W49" s="699">
        <f>+'Informações Gerais'!X48*'Definição Regiões'!$AF$145*'Venda por região'!$C$49</f>
        <v>41488091.214146115</v>
      </c>
      <c r="X49" s="699">
        <f>+'Informações Gerais'!Y48*'Definição Regiões'!$AF$145*'Venda por região'!$C$49</f>
        <v>37821889.56064254</v>
      </c>
      <c r="Y49" s="86"/>
      <c r="Z49" s="715">
        <f>SUM(E49:X49)</f>
        <v>793682738.61899972</v>
      </c>
      <c r="AA49" s="16"/>
      <c r="AB49" s="19"/>
    </row>
    <row r="50" spans="1:28" s="120" customFormat="1" ht="15" customHeight="1" x14ac:dyDescent="0.25">
      <c r="A50" s="87"/>
      <c r="B50" s="694" t="s">
        <v>1074</v>
      </c>
      <c r="C50" s="696"/>
      <c r="D50" s="116"/>
      <c r="E50" s="700">
        <f>+E49/E$41</f>
        <v>0.15037045933550172</v>
      </c>
      <c r="F50" s="700">
        <f t="shared" ref="F50:X50" si="33">+F49/F$41</f>
        <v>0.15184896066789963</v>
      </c>
      <c r="G50" s="700">
        <f t="shared" si="33"/>
        <v>0.14100260633447825</v>
      </c>
      <c r="H50" s="700">
        <f t="shared" si="33"/>
        <v>0.14254874048354571</v>
      </c>
      <c r="I50" s="700">
        <f t="shared" si="33"/>
        <v>0.13144870724568106</v>
      </c>
      <c r="J50" s="700">
        <f t="shared" si="33"/>
        <v>0.12106144227822722</v>
      </c>
      <c r="K50" s="700">
        <f t="shared" si="33"/>
        <v>0.10998513289502834</v>
      </c>
      <c r="L50" s="700">
        <f t="shared" si="33"/>
        <v>0.12232908424327354</v>
      </c>
      <c r="M50" s="700">
        <f t="shared" si="33"/>
        <v>0.12090595001274772</v>
      </c>
      <c r="N50" s="700">
        <f t="shared" si="33"/>
        <v>0.1208283535704897</v>
      </c>
      <c r="O50" s="700">
        <f t="shared" si="33"/>
        <v>0.10903223629974935</v>
      </c>
      <c r="P50" s="700">
        <f t="shared" si="33"/>
        <v>0.10903223629974934</v>
      </c>
      <c r="Q50" s="700">
        <f t="shared" si="33"/>
        <v>0.11023414382149394</v>
      </c>
      <c r="R50" s="700">
        <f t="shared" si="33"/>
        <v>9.9134110090828953E-2</v>
      </c>
      <c r="S50" s="700">
        <f t="shared" si="33"/>
        <v>0.108948949308144</v>
      </c>
      <c r="T50" s="700">
        <f t="shared" si="33"/>
        <v>0.11023414382149392</v>
      </c>
      <c r="U50" s="700">
        <f t="shared" si="33"/>
        <v>9.9134110090828967E-2</v>
      </c>
      <c r="V50" s="700">
        <f t="shared" si="33"/>
        <v>9.9057608995537741E-2</v>
      </c>
      <c r="W50" s="700">
        <f t="shared" si="33"/>
        <v>9.9057608995537755E-2</v>
      </c>
      <c r="X50" s="700">
        <f t="shared" si="33"/>
        <v>8.7983311893259114E-2</v>
      </c>
      <c r="Y50" s="86"/>
      <c r="Z50" s="716">
        <f>+Z49/$Z$41</f>
        <v>0.11498988297317476</v>
      </c>
      <c r="AA50" s="16"/>
      <c r="AB50" s="19"/>
    </row>
    <row r="51" spans="1:28" s="120" customFormat="1" ht="8.1" customHeight="1" x14ac:dyDescent="0.25">
      <c r="A51" s="116"/>
      <c r="B51" s="258"/>
      <c r="C51" s="707"/>
      <c r="D51" s="226"/>
      <c r="E51" s="263"/>
      <c r="F51" s="263"/>
      <c r="G51" s="263"/>
      <c r="H51" s="263"/>
      <c r="I51" s="263"/>
      <c r="J51" s="263"/>
      <c r="K51" s="263"/>
      <c r="L51" s="263"/>
      <c r="M51" s="263"/>
      <c r="N51" s="263"/>
      <c r="O51" s="263"/>
      <c r="P51" s="263"/>
      <c r="Q51" s="263"/>
      <c r="R51" s="263"/>
      <c r="S51" s="263"/>
      <c r="T51" s="263"/>
      <c r="U51" s="263"/>
      <c r="V51" s="263"/>
      <c r="W51" s="263"/>
      <c r="X51" s="263"/>
      <c r="Y51" s="86"/>
      <c r="Z51" s="263"/>
      <c r="AA51" s="466"/>
      <c r="AB51" s="19"/>
    </row>
    <row r="52" spans="1:28" s="120" customFormat="1" ht="20.100000000000001" customHeight="1" x14ac:dyDescent="0.25">
      <c r="A52" s="87"/>
      <c r="B52" s="694" t="s">
        <v>4030</v>
      </c>
      <c r="C52" s="696">
        <f>+C46</f>
        <v>0</v>
      </c>
      <c r="D52" s="87"/>
      <c r="E52" s="699">
        <f>+'Informações Gerais'!F49*'Venda por região'!$C$52</f>
        <v>0</v>
      </c>
      <c r="F52" s="699">
        <f>+'Informações Gerais'!G49*'Venda por região'!$C$52</f>
        <v>0</v>
      </c>
      <c r="G52" s="699">
        <f>+'Informações Gerais'!H49*'Venda por região'!$C$52</f>
        <v>0</v>
      </c>
      <c r="H52" s="699">
        <f>+'Informações Gerais'!I49*'Venda por região'!$C$52</f>
        <v>0</v>
      </c>
      <c r="I52" s="699">
        <f>+'Informações Gerais'!J49*'Venda por região'!$C$52</f>
        <v>0</v>
      </c>
      <c r="J52" s="699">
        <f>+'Informações Gerais'!K49*'Venda por região'!$C$52</f>
        <v>0</v>
      </c>
      <c r="K52" s="699">
        <f>+'Informações Gerais'!L49*'Venda por região'!$C$52</f>
        <v>0</v>
      </c>
      <c r="L52" s="699">
        <f>+'Informações Gerais'!M49*'Venda por região'!$C$52</f>
        <v>0</v>
      </c>
      <c r="M52" s="699">
        <f>+'Informações Gerais'!N49*'Venda por região'!$C$52</f>
        <v>0</v>
      </c>
      <c r="N52" s="699">
        <f>+'Informações Gerais'!O49*'Venda por região'!$C$52</f>
        <v>0</v>
      </c>
      <c r="O52" s="699">
        <f>+'Informações Gerais'!P49*'Venda por região'!$C$52</f>
        <v>0</v>
      </c>
      <c r="P52" s="699">
        <f>+'Informações Gerais'!Q49*'Venda por região'!$C$52</f>
        <v>0</v>
      </c>
      <c r="Q52" s="699">
        <f>+'Informações Gerais'!R49*'Venda por região'!$C$52</f>
        <v>0</v>
      </c>
      <c r="R52" s="699">
        <f>+'Informações Gerais'!S49*'Venda por região'!$C$52</f>
        <v>0</v>
      </c>
      <c r="S52" s="699">
        <f>+'Informações Gerais'!T49*'Venda por região'!$C$52</f>
        <v>0</v>
      </c>
      <c r="T52" s="699">
        <f>+'Informações Gerais'!U49*'Venda por região'!$C$52</f>
        <v>0</v>
      </c>
      <c r="U52" s="699">
        <f>+'Informações Gerais'!V49*'Venda por região'!$C$52</f>
        <v>0</v>
      </c>
      <c r="V52" s="699">
        <f>+'Informações Gerais'!W49*'Venda por região'!$C$52</f>
        <v>0</v>
      </c>
      <c r="W52" s="699">
        <f>+'Informações Gerais'!X49*'Venda por região'!$C$52</f>
        <v>0</v>
      </c>
      <c r="X52" s="699">
        <f>+'Informações Gerais'!Y49*'Venda por região'!$C$52</f>
        <v>0</v>
      </c>
      <c r="Y52" s="86"/>
      <c r="Z52" s="715">
        <f>SUM(E52:X52)</f>
        <v>0</v>
      </c>
      <c r="AA52" s="16"/>
      <c r="AB52" s="19"/>
    </row>
    <row r="53" spans="1:28" s="120" customFormat="1" ht="15" customHeight="1" x14ac:dyDescent="0.25">
      <c r="A53" s="87"/>
      <c r="B53" s="694" t="s">
        <v>1074</v>
      </c>
      <c r="C53" s="696"/>
      <c r="D53" s="116"/>
      <c r="E53" s="700">
        <f>+E52/E$41</f>
        <v>0</v>
      </c>
      <c r="F53" s="700">
        <f t="shared" ref="F53:X53" si="34">+F52/F$41</f>
        <v>0</v>
      </c>
      <c r="G53" s="700">
        <f t="shared" si="34"/>
        <v>0</v>
      </c>
      <c r="H53" s="700">
        <f t="shared" si="34"/>
        <v>0</v>
      </c>
      <c r="I53" s="700">
        <f t="shared" si="34"/>
        <v>0</v>
      </c>
      <c r="J53" s="700">
        <f t="shared" si="34"/>
        <v>0</v>
      </c>
      <c r="K53" s="700">
        <f t="shared" si="34"/>
        <v>0</v>
      </c>
      <c r="L53" s="700">
        <f t="shared" si="34"/>
        <v>0</v>
      </c>
      <c r="M53" s="700">
        <f t="shared" si="34"/>
        <v>0</v>
      </c>
      <c r="N53" s="700">
        <f t="shared" si="34"/>
        <v>0</v>
      </c>
      <c r="O53" s="700">
        <f t="shared" si="34"/>
        <v>0</v>
      </c>
      <c r="P53" s="700">
        <f t="shared" si="34"/>
        <v>0</v>
      </c>
      <c r="Q53" s="700">
        <f t="shared" si="34"/>
        <v>0</v>
      </c>
      <c r="R53" s="700">
        <f t="shared" si="34"/>
        <v>0</v>
      </c>
      <c r="S53" s="700">
        <f t="shared" si="34"/>
        <v>0</v>
      </c>
      <c r="T53" s="700">
        <f t="shared" si="34"/>
        <v>0</v>
      </c>
      <c r="U53" s="700">
        <f t="shared" si="34"/>
        <v>0</v>
      </c>
      <c r="V53" s="700">
        <f t="shared" si="34"/>
        <v>0</v>
      </c>
      <c r="W53" s="700">
        <f t="shared" si="34"/>
        <v>0</v>
      </c>
      <c r="X53" s="700">
        <f t="shared" si="34"/>
        <v>0</v>
      </c>
      <c r="Y53" s="86"/>
      <c r="Z53" s="716">
        <f>+Z52/$Z$41</f>
        <v>0</v>
      </c>
      <c r="AA53" s="16"/>
      <c r="AB53" s="19"/>
    </row>
    <row r="54" spans="1:28" s="120" customFormat="1" ht="8.1" customHeight="1" x14ac:dyDescent="0.25">
      <c r="A54" s="116"/>
      <c r="B54" s="258"/>
      <c r="C54" s="707"/>
      <c r="D54" s="226"/>
      <c r="E54" s="263"/>
      <c r="F54" s="263"/>
      <c r="G54" s="263"/>
      <c r="H54" s="263"/>
      <c r="I54" s="263"/>
      <c r="J54" s="263"/>
      <c r="K54" s="263"/>
      <c r="L54" s="263"/>
      <c r="M54" s="263"/>
      <c r="N54" s="263"/>
      <c r="O54" s="263"/>
      <c r="P54" s="263"/>
      <c r="Q54" s="263"/>
      <c r="R54" s="263"/>
      <c r="S54" s="263"/>
      <c r="T54" s="263"/>
      <c r="U54" s="263"/>
      <c r="V54" s="263"/>
      <c r="W54" s="263"/>
      <c r="X54" s="263"/>
      <c r="Y54" s="86"/>
      <c r="Z54" s="263"/>
      <c r="AA54" s="466"/>
      <c r="AB54" s="19"/>
    </row>
    <row r="55" spans="1:28" s="120" customFormat="1" ht="20.100000000000001" customHeight="1" x14ac:dyDescent="0.25">
      <c r="A55" s="87"/>
      <c r="B55" s="694" t="s">
        <v>4045</v>
      </c>
      <c r="C55" s="696">
        <f>+C49</f>
        <v>0.25</v>
      </c>
      <c r="D55" s="87"/>
      <c r="E55" s="699">
        <f>+'Informações Gerais'!F50*'Venda por região'!$C$55*'Definição Regiões'!$AF$145</f>
        <v>95106083.307285681</v>
      </c>
      <c r="F55" s="699">
        <f>+'Informações Gerais'!G50*'Venda por região'!$C$55*'Definição Regiões'!$AF$145</f>
        <v>88344635.197158337</v>
      </c>
      <c r="G55" s="699">
        <f>+'Informações Gerais'!H50*'Venda por região'!$C$55*'Definição Regiões'!$AF$145</f>
        <v>93675776.976297185</v>
      </c>
      <c r="H55" s="699">
        <f>+'Informações Gerais'!I50*'Venda por região'!$C$55*'Definição Regiões'!$AF$145</f>
        <v>92586849.039730519</v>
      </c>
      <c r="I55" s="699">
        <f>+'Informações Gerais'!J50*'Venda por região'!$C$55*'Definição Regiões'!$AF$145</f>
        <v>91765822.93734014</v>
      </c>
      <c r="J55" s="699">
        <f>+'Informações Gerais'!K50*'Venda por região'!$C$55*'Definição Regiões'!$AF$145</f>
        <v>94059968.510773629</v>
      </c>
      <c r="K55" s="699">
        <f>+'Informações Gerais'!L50*'Venda por região'!$C$55*'Definição Regiões'!$AF$145</f>
        <v>96411467.723542973</v>
      </c>
      <c r="L55" s="699">
        <f>+'Informações Gerais'!M50*'Venda por região'!$C$55*'Definição Regiões'!$AF$145</f>
        <v>91763057.672586396</v>
      </c>
      <c r="M55" s="699">
        <f>+'Informações Gerais'!N50*'Venda por região'!$C$55*'Definição Regiões'!$AF$145</f>
        <v>93574119.094239667</v>
      </c>
      <c r="N55" s="699">
        <f>+'Informações Gerais'!O50*'Venda por região'!$C$55*'Definição Regiões'!$AF$145</f>
        <v>92488916.770462766</v>
      </c>
      <c r="O55" s="699">
        <f>+'Informações Gerais'!P50*'Venda por região'!$C$55*'Definição Regiões'!$AF$145</f>
        <v>94801139.689724341</v>
      </c>
      <c r="P55" s="699">
        <f>+'Informações Gerais'!Q50*'Venda por região'!$C$55*'Definição Regiões'!$AF$145</f>
        <v>97171168.181967422</v>
      </c>
      <c r="Q55" s="699">
        <f>+'Informações Gerais'!R50*'Venda por região'!$C$55*'Definição Regiões'!$AF$145</f>
        <v>95616429.491055965</v>
      </c>
      <c r="R55" s="699">
        <f>+'Informações Gerais'!S50*'Venda por região'!$C$55*'Definição Regiões'!$AF$145</f>
        <v>98288331.277174652</v>
      </c>
      <c r="S55" s="699">
        <f>+'Informações Gerais'!T50*'Venda por região'!$C$55*'Definição Regiões'!$AF$145</f>
        <v>100337086.4295432</v>
      </c>
      <c r="T55" s="699">
        <f>+'Informações Gerais'!U50*'Venda por região'!$C$55*'Definição Regiões'!$AF$145</f>
        <v>102845513.59028177</v>
      </c>
      <c r="U55" s="699">
        <f>+'Informações Gerais'!V50*'Venda por região'!$C$55*'Definição Regiões'!$AF$145</f>
        <v>105416651.43003881</v>
      </c>
      <c r="V55" s="699">
        <f>+'Informações Gerais'!W50*'Venda por região'!$C$55*'Definição Regiões'!$AF$145</f>
        <v>103549898.22763188</v>
      </c>
      <c r="W55" s="699">
        <f>+'Informações Gerais'!X50*'Venda por região'!$C$55*'Definição Regiões'!$AF$145</f>
        <v>106025121.99170674</v>
      </c>
      <c r="X55" s="699">
        <f>+'Informações Gerais'!Y50*'Venda por região'!$C$55*'Definição Regiões'!$AF$145</f>
        <v>108737932.48684728</v>
      </c>
      <c r="Y55" s="86"/>
      <c r="Z55" s="715">
        <f>SUM(E55:X55)</f>
        <v>1942565970.0253892</v>
      </c>
      <c r="AA55" s="16"/>
      <c r="AB55" s="19"/>
    </row>
    <row r="56" spans="1:28" s="120" customFormat="1" ht="15" customHeight="1" x14ac:dyDescent="0.25">
      <c r="A56" s="87"/>
      <c r="B56" s="694" t="s">
        <v>1074</v>
      </c>
      <c r="C56" s="696"/>
      <c r="D56" s="116"/>
      <c r="E56" s="700">
        <f>+E55/E$41</f>
        <v>0.34370390705257536</v>
      </c>
      <c r="F56" s="700">
        <f t="shared" ref="F56:X56" si="35">+F55/F$41</f>
        <v>0.31454427566922066</v>
      </c>
      <c r="G56" s="700">
        <f t="shared" si="35"/>
        <v>0.32539063000264212</v>
      </c>
      <c r="H56" s="700">
        <f t="shared" si="35"/>
        <v>0.31799334415560193</v>
      </c>
      <c r="I56" s="700">
        <f t="shared" si="35"/>
        <v>0.30671365023992248</v>
      </c>
      <c r="J56" s="700">
        <f t="shared" si="35"/>
        <v>0.30815639852639665</v>
      </c>
      <c r="K56" s="700">
        <f t="shared" si="35"/>
        <v>0.30795837210607935</v>
      </c>
      <c r="L56" s="700">
        <f t="shared" si="35"/>
        <v>0.28914147184773742</v>
      </c>
      <c r="M56" s="700">
        <f t="shared" si="35"/>
        <v>0.28577770003013098</v>
      </c>
      <c r="N56" s="700">
        <f t="shared" si="35"/>
        <v>0.27460989447838563</v>
      </c>
      <c r="O56" s="700">
        <f t="shared" si="35"/>
        <v>0.27258059074937335</v>
      </c>
      <c r="P56" s="700">
        <f t="shared" si="35"/>
        <v>0.27258059074937335</v>
      </c>
      <c r="Q56" s="700">
        <f t="shared" si="35"/>
        <v>0.26456194517158538</v>
      </c>
      <c r="R56" s="700">
        <f t="shared" si="35"/>
        <v>0.26435762690887715</v>
      </c>
      <c r="S56" s="700">
        <f t="shared" si="35"/>
        <v>0.26147747833954554</v>
      </c>
      <c r="T56" s="700">
        <f t="shared" si="35"/>
        <v>0.26456194517158543</v>
      </c>
      <c r="U56" s="700">
        <f t="shared" si="35"/>
        <v>0.26435762690887721</v>
      </c>
      <c r="V56" s="700">
        <f t="shared" si="35"/>
        <v>0.25314722298859649</v>
      </c>
      <c r="W56" s="700">
        <f t="shared" si="35"/>
        <v>0.25314722298859649</v>
      </c>
      <c r="X56" s="700">
        <f t="shared" si="35"/>
        <v>0.25295202169311992</v>
      </c>
      <c r="Y56" s="86"/>
      <c r="Z56" s="716">
        <f>+Z55/$Z$41</f>
        <v>0.28144171807183599</v>
      </c>
      <c r="AA56" s="16"/>
      <c r="AB56" s="19"/>
    </row>
    <row r="57" spans="1:28" s="120" customFormat="1" ht="8.1" customHeight="1" x14ac:dyDescent="0.25">
      <c r="A57" s="116"/>
      <c r="B57" s="258"/>
      <c r="C57" s="707"/>
      <c r="D57" s="226"/>
      <c r="E57" s="263"/>
      <c r="F57" s="263"/>
      <c r="G57" s="263"/>
      <c r="H57" s="263"/>
      <c r="I57" s="263"/>
      <c r="J57" s="263"/>
      <c r="K57" s="263"/>
      <c r="L57" s="263"/>
      <c r="M57" s="263"/>
      <c r="N57" s="263"/>
      <c r="O57" s="263"/>
      <c r="P57" s="263"/>
      <c r="Q57" s="263"/>
      <c r="R57" s="263"/>
      <c r="S57" s="263"/>
      <c r="T57" s="263"/>
      <c r="U57" s="263"/>
      <c r="V57" s="263"/>
      <c r="W57" s="263"/>
      <c r="X57" s="263"/>
      <c r="Y57" s="86"/>
      <c r="Z57" s="263"/>
      <c r="AA57" s="466"/>
      <c r="AB57" s="19"/>
    </row>
    <row r="58" spans="1:28" s="120" customFormat="1" ht="20.100000000000001" customHeight="1" x14ac:dyDescent="0.25">
      <c r="A58" s="809"/>
      <c r="B58" s="694" t="s">
        <v>4046</v>
      </c>
      <c r="C58" s="696">
        <f>+C55</f>
        <v>0.25</v>
      </c>
      <c r="D58" s="226"/>
      <c r="E58" s="699">
        <f>+'Informações Gerais'!F51*'Venda por região'!$C$58*'Definição Regiões'!$AF$145</f>
        <v>80245757.790522292</v>
      </c>
      <c r="F58" s="699">
        <f>+'Informações Gerais'!G51*'Venda por região'!$C$58*'Definição Regiões'!$AF$145</f>
        <v>85907541.812409133</v>
      </c>
      <c r="G58" s="699">
        <f>+'Informações Gerais'!H51*'Venda por região'!$C$58*'Definição Regiões'!$AF$145</f>
        <v>88055230.357719332</v>
      </c>
      <c r="H58" s="699">
        <f>+'Informações Gerais'!I51*'Venda por região'!$C$58*'Definição Regiões'!$AF$145</f>
        <v>90032729.066220716</v>
      </c>
      <c r="I58" s="699">
        <f>+'Informações Gerais'!J51*'Venda por região'!$C$58*'Definição Regiões'!$AF$145</f>
        <v>96354114.084207132</v>
      </c>
      <c r="J58" s="699">
        <f>+'Informações Gerais'!K51*'Venda por região'!$C$58*'Definição Regiões'!$AF$145</f>
        <v>82302472.446926907</v>
      </c>
      <c r="K58" s="699">
        <f>+'Informações Gerais'!L51*'Venda por região'!$C$58*'Definição Regiões'!$AF$145</f>
        <v>86081667.610306218</v>
      </c>
      <c r="L58" s="699">
        <f>+'Informações Gerais'!M51*'Venda por região'!$C$58*'Definição Regiões'!$AF$145</f>
        <v>88233709.300563857</v>
      </c>
      <c r="M58" s="699">
        <f>+'Informações Gerais'!N51*'Venda por região'!$C$58*'Definição Regiões'!$AF$145</f>
        <v>91774616.803965837</v>
      </c>
      <c r="N58" s="699">
        <f>+'Informações Gerais'!O51*'Venda por região'!$C$58*'Definição Regiões'!$AF$145</f>
        <v>96188473.441281274</v>
      </c>
      <c r="O58" s="699">
        <f>+'Informações Gerais'!P51*'Venda por região'!$C$58*'Definição Regiões'!$AF$145</f>
        <v>80391366.456886262</v>
      </c>
      <c r="P58" s="699">
        <f>+'Informações Gerais'!Q51*'Venda por região'!$C$58*'Definição Regiões'!$AF$145</f>
        <v>82401150.618308395</v>
      </c>
      <c r="Q58" s="699">
        <f>+'Informações Gerais'!R51*'Venda por região'!$C$58*'Definição Regiões'!$AF$145</f>
        <v>84461179.383766115</v>
      </c>
      <c r="R58" s="699">
        <f>+'Informações Gerais'!S51*'Venda por região'!$C$58*'Definição Regiões'!$AF$145</f>
        <v>88459498.149457201</v>
      </c>
      <c r="S58" s="699">
        <f>+'Informações Gerais'!T51*'Venda por região'!$C$58*'Definição Regiões'!$AF$145</f>
        <v>90303377.786588877</v>
      </c>
      <c r="T58" s="699">
        <f>+'Informações Gerais'!U51*'Venda por região'!$C$58*'Definição Regiões'!$AF$145</f>
        <v>90846870.338082224</v>
      </c>
      <c r="U58" s="699">
        <f>+'Informações Gerais'!V51*'Venda por região'!$C$58*'Definição Regiões'!$AF$145</f>
        <v>94874986.287034944</v>
      </c>
      <c r="V58" s="699">
        <f>+'Informações Gerais'!W51*'Venda por região'!$C$58*'Definição Regiões'!$AF$145</f>
        <v>99047728.739473999</v>
      </c>
      <c r="W58" s="699">
        <f>+'Informações Gerais'!X51*'Venda por região'!$C$58*'Definição Regiões'!$AF$145</f>
        <v>101415334.07902385</v>
      </c>
      <c r="X58" s="699">
        <f>+'Informações Gerais'!Y51*'Venda por região'!$C$58*'Definição Regiões'!$AF$145</f>
        <v>105901290.76979913</v>
      </c>
      <c r="Y58" s="86"/>
      <c r="Z58" s="715">
        <f>SUM(E58:X58)</f>
        <v>1803279095.3225441</v>
      </c>
      <c r="AA58" s="16"/>
      <c r="AB58" s="19"/>
    </row>
    <row r="59" spans="1:28" s="120" customFormat="1" ht="15" customHeight="1" x14ac:dyDescent="0.25">
      <c r="A59" s="87"/>
      <c r="B59" s="694" t="s">
        <v>1074</v>
      </c>
      <c r="C59" s="696"/>
      <c r="D59" s="116"/>
      <c r="E59" s="700">
        <f>+E58/E$41</f>
        <v>0.29000017157561042</v>
      </c>
      <c r="F59" s="700">
        <f t="shared" ref="F59:X59" si="36">+F58/F$41</f>
        <v>0.30586719220248348</v>
      </c>
      <c r="G59" s="700">
        <f t="shared" si="36"/>
        <v>0.30586719220248348</v>
      </c>
      <c r="H59" s="700">
        <f t="shared" si="36"/>
        <v>0.30922111397199914</v>
      </c>
      <c r="I59" s="700">
        <f t="shared" si="36"/>
        <v>0.32204933275191855</v>
      </c>
      <c r="J59" s="700">
        <f t="shared" si="36"/>
        <v>0.26963684871059701</v>
      </c>
      <c r="K59" s="700">
        <f t="shared" si="36"/>
        <v>0.27496283223757084</v>
      </c>
      <c r="L59" s="700">
        <f t="shared" si="36"/>
        <v>0.27802064600743986</v>
      </c>
      <c r="M59" s="700">
        <f t="shared" si="36"/>
        <v>0.28028197502955154</v>
      </c>
      <c r="N59" s="700">
        <f t="shared" si="36"/>
        <v>0.28559429025752103</v>
      </c>
      <c r="O59" s="700">
        <f t="shared" si="36"/>
        <v>0.23114834095546866</v>
      </c>
      <c r="P59" s="700">
        <f t="shared" si="36"/>
        <v>0.23114834095546866</v>
      </c>
      <c r="Q59" s="700">
        <f t="shared" si="36"/>
        <v>0.23369638490156713</v>
      </c>
      <c r="R59" s="700">
        <f t="shared" si="36"/>
        <v>0.2379218642179895</v>
      </c>
      <c r="S59" s="700">
        <f t="shared" si="36"/>
        <v>0.235329730505591</v>
      </c>
      <c r="T59" s="700">
        <f t="shared" si="36"/>
        <v>0.23369638490156711</v>
      </c>
      <c r="U59" s="700">
        <f t="shared" si="36"/>
        <v>0.23792186421798955</v>
      </c>
      <c r="V59" s="700">
        <f t="shared" si="36"/>
        <v>0.24214082198909234</v>
      </c>
      <c r="W59" s="700">
        <f t="shared" si="36"/>
        <v>0.24214082198909231</v>
      </c>
      <c r="X59" s="700">
        <f t="shared" si="36"/>
        <v>0.24635327330112555</v>
      </c>
      <c r="Y59" s="86"/>
      <c r="Z59" s="716">
        <f>+Z58/$Z$41</f>
        <v>0.26126163774194489</v>
      </c>
      <c r="AA59" s="16"/>
      <c r="AB59" s="19"/>
    </row>
    <row r="60" spans="1:28" s="120" customFormat="1" ht="8.1" customHeight="1" x14ac:dyDescent="0.25">
      <c r="A60" s="116"/>
      <c r="B60" s="258"/>
      <c r="C60" s="707"/>
      <c r="D60" s="226"/>
      <c r="E60" s="263"/>
      <c r="F60" s="263"/>
      <c r="G60" s="263"/>
      <c r="H60" s="263"/>
      <c r="I60" s="263"/>
      <c r="J60" s="263"/>
      <c r="K60" s="263"/>
      <c r="L60" s="263"/>
      <c r="M60" s="263"/>
      <c r="N60" s="263"/>
      <c r="O60" s="263"/>
      <c r="P60" s="263"/>
      <c r="Q60" s="263"/>
      <c r="R60" s="263"/>
      <c r="S60" s="263"/>
      <c r="T60" s="263"/>
      <c r="U60" s="263"/>
      <c r="V60" s="263"/>
      <c r="W60" s="263"/>
      <c r="X60" s="263"/>
      <c r="Y60" s="86"/>
      <c r="Z60" s="263"/>
      <c r="AA60" s="466"/>
      <c r="AB60" s="19"/>
    </row>
    <row r="61" spans="1:28" s="120" customFormat="1" ht="20.100000000000001" customHeight="1" x14ac:dyDescent="0.25">
      <c r="A61" s="87"/>
      <c r="B61" s="694" t="s">
        <v>4047</v>
      </c>
      <c r="C61" s="696">
        <v>5.5555555555555552E-2</v>
      </c>
      <c r="D61" s="87"/>
      <c r="E61" s="699">
        <f>+'Informações Gerais'!F52*'Venda por região'!$C$61</f>
        <v>59748593.365417838</v>
      </c>
      <c r="F61" s="699">
        <f>+'Informações Gerais'!G52*'Venda por região'!$C$61</f>
        <v>63964188.563977875</v>
      </c>
      <c r="G61" s="699">
        <f>+'Informações Gerais'!H52*'Venda por região'!$C$61</f>
        <v>65563293.278077304</v>
      </c>
      <c r="H61" s="699">
        <f>+'Informações Gerais'!I52*'Venda por região'!$C$61</f>
        <v>67035679.725262702</v>
      </c>
      <c r="I61" s="699">
        <f>+'Informações Gerais'!J52*'Venda por região'!$C$61</f>
        <v>71742394.115472183</v>
      </c>
      <c r="J61" s="699">
        <f>+'Informações Gerais'!K52*'Venda por região'!$C$61</f>
        <v>91919942.460448712</v>
      </c>
      <c r="K61" s="699">
        <f>+'Informações Gerais'!L52*'Venda por região'!$C$61</f>
        <v>96140756.144857064</v>
      </c>
      <c r="L61" s="699">
        <f>+'Informações Gerais'!M52*'Venda por região'!$C$61</f>
        <v>98544275.048478484</v>
      </c>
      <c r="M61" s="699">
        <f>+'Informações Gerais'!N52*'Venda por região'!$C$61</f>
        <v>102498955.92614432</v>
      </c>
      <c r="N61" s="699">
        <f>+'Informações Gerais'!O52*'Venda por região'!$C$61</f>
        <v>107428594.56357816</v>
      </c>
      <c r="O61" s="699">
        <f>+'Informações Gerais'!P52*'Venda por região'!$C$61</f>
        <v>134678270.76153195</v>
      </c>
      <c r="P61" s="699">
        <f>+'Informações Gerais'!Q52*'Venda por região'!$C$61</f>
        <v>138045227.53057021</v>
      </c>
      <c r="Q61" s="699">
        <f>+'Informações Gerais'!R52*'Venda por região'!$C$61</f>
        <v>141496358.21883446</v>
      </c>
      <c r="R61" s="699">
        <f>+'Informações Gerais'!S52*'Venda por região'!$C$61</f>
        <v>148194672.74002686</v>
      </c>
      <c r="S61" s="699">
        <f>+'Informações Gerais'!T52*'Venda por região'!$C$61</f>
        <v>151283692.51871759</v>
      </c>
      <c r="T61" s="699">
        <f>+'Informações Gerais'!U52*'Venda por região'!$C$61</f>
        <v>152194196.22369131</v>
      </c>
      <c r="U61" s="699">
        <f>+'Informações Gerais'!V52*'Venda por região'!$C$61</f>
        <v>158942429.45247766</v>
      </c>
      <c r="V61" s="699">
        <f>+'Informações Gerais'!W52*'Venda por região'!$C$61</f>
        <v>165932952.97006351</v>
      </c>
      <c r="W61" s="699">
        <f>+'Informações Gerais'!X52*'Venda por região'!$C$61</f>
        <v>169899361.39213395</v>
      </c>
      <c r="X61" s="699">
        <f>+'Informações Gerais'!Y52*'Venda por região'!$C$61</f>
        <v>177414607.32527465</v>
      </c>
      <c r="Y61" s="86"/>
      <c r="Z61" s="715">
        <f>SUM(E61:X61)</f>
        <v>2362668442.3250365</v>
      </c>
      <c r="AA61" s="16"/>
      <c r="AB61" s="19"/>
    </row>
    <row r="62" spans="1:28" s="120" customFormat="1" ht="15" customHeight="1" x14ac:dyDescent="0.25">
      <c r="A62" s="87"/>
      <c r="B62" s="694" t="s">
        <v>1074</v>
      </c>
      <c r="C62" s="696"/>
      <c r="D62" s="116"/>
      <c r="E62" s="700">
        <f>+E61/E$41</f>
        <v>0.21592546203631255</v>
      </c>
      <c r="F62" s="700">
        <f t="shared" ref="F62:X62" si="37">+F61/F$41</f>
        <v>0.22773957146039611</v>
      </c>
      <c r="G62" s="700">
        <f t="shared" si="37"/>
        <v>0.22773957146039614</v>
      </c>
      <c r="H62" s="700">
        <f t="shared" si="37"/>
        <v>0.23023680138885319</v>
      </c>
      <c r="I62" s="700">
        <f t="shared" si="37"/>
        <v>0.23978830976247781</v>
      </c>
      <c r="J62" s="700">
        <f t="shared" si="37"/>
        <v>0.30114531048477922</v>
      </c>
      <c r="K62" s="700">
        <f t="shared" si="37"/>
        <v>0.30709366276132138</v>
      </c>
      <c r="L62" s="700">
        <f t="shared" si="37"/>
        <v>0.31050879790154923</v>
      </c>
      <c r="M62" s="700">
        <f t="shared" si="37"/>
        <v>0.31303437492756975</v>
      </c>
      <c r="N62" s="700">
        <f t="shared" si="37"/>
        <v>0.31896746169360357</v>
      </c>
      <c r="O62" s="700">
        <f t="shared" si="37"/>
        <v>0.38723883199540871</v>
      </c>
      <c r="P62" s="700">
        <f t="shared" si="37"/>
        <v>0.38723883199540871</v>
      </c>
      <c r="Q62" s="700">
        <f t="shared" si="37"/>
        <v>0.39150752610535355</v>
      </c>
      <c r="R62" s="700">
        <f t="shared" si="37"/>
        <v>0.39858639878230434</v>
      </c>
      <c r="S62" s="700">
        <f t="shared" si="37"/>
        <v>0.39424384184671946</v>
      </c>
      <c r="T62" s="700">
        <f t="shared" si="37"/>
        <v>0.39150752610535355</v>
      </c>
      <c r="U62" s="700">
        <f t="shared" si="37"/>
        <v>0.3985863987823044</v>
      </c>
      <c r="V62" s="700">
        <f t="shared" si="37"/>
        <v>0.40565434602677347</v>
      </c>
      <c r="W62" s="700">
        <f t="shared" si="37"/>
        <v>0.40565434602677347</v>
      </c>
      <c r="X62" s="700">
        <f t="shared" si="37"/>
        <v>0.41271139311249549</v>
      </c>
      <c r="Y62" s="86"/>
      <c r="Z62" s="716">
        <f>+Z61/$Z$41</f>
        <v>0.34230676121304437</v>
      </c>
      <c r="AA62" s="16"/>
      <c r="AB62" s="19"/>
    </row>
    <row r="63" spans="1:28" s="120" customFormat="1" ht="8.1" customHeight="1" x14ac:dyDescent="0.25">
      <c r="A63" s="116"/>
      <c r="B63" s="258"/>
      <c r="C63" s="259"/>
      <c r="D63" s="226"/>
      <c r="E63" s="263"/>
      <c r="F63" s="263"/>
      <c r="G63" s="263"/>
      <c r="H63" s="263"/>
      <c r="I63" s="263"/>
      <c r="J63" s="263"/>
      <c r="K63" s="263"/>
      <c r="L63" s="263"/>
      <c r="M63" s="263"/>
      <c r="N63" s="263"/>
      <c r="O63" s="263"/>
      <c r="P63" s="263"/>
      <c r="Q63" s="263"/>
      <c r="R63" s="263"/>
      <c r="S63" s="263"/>
      <c r="T63" s="263"/>
      <c r="U63" s="263"/>
      <c r="V63" s="263"/>
      <c r="W63" s="263"/>
      <c r="X63" s="263"/>
      <c r="Y63" s="86"/>
      <c r="Z63" s="721"/>
      <c r="AA63" s="466"/>
      <c r="AB63" s="19"/>
    </row>
    <row r="64" spans="1:28" s="120" customFormat="1" ht="20.100000000000001" customHeight="1" x14ac:dyDescent="0.25">
      <c r="A64" s="87"/>
      <c r="B64" s="694" t="s">
        <v>1162</v>
      </c>
      <c r="C64" s="695"/>
      <c r="D64" s="226"/>
      <c r="E64" s="787">
        <v>15000000</v>
      </c>
      <c r="F64" s="787">
        <v>4000000</v>
      </c>
      <c r="G64" s="787">
        <v>4000000</v>
      </c>
      <c r="H64" s="787">
        <v>4000000</v>
      </c>
      <c r="I64" s="787">
        <v>4000000</v>
      </c>
      <c r="J64" s="787">
        <v>4000000</v>
      </c>
      <c r="K64" s="787">
        <v>4000000</v>
      </c>
      <c r="L64" s="787">
        <v>4000000</v>
      </c>
      <c r="M64" s="787">
        <v>4000000</v>
      </c>
      <c r="N64" s="787">
        <v>4000000</v>
      </c>
      <c r="O64" s="787">
        <v>4000000</v>
      </c>
      <c r="P64" s="787">
        <v>4000000</v>
      </c>
      <c r="Q64" s="787">
        <v>4000000</v>
      </c>
      <c r="R64" s="787">
        <v>4000000</v>
      </c>
      <c r="S64" s="787">
        <v>4000000</v>
      </c>
      <c r="T64" s="787">
        <v>4000000</v>
      </c>
      <c r="U64" s="787">
        <v>4000000</v>
      </c>
      <c r="V64" s="787">
        <v>4000000</v>
      </c>
      <c r="W64" s="787">
        <v>4000000</v>
      </c>
      <c r="X64" s="787">
        <v>4000000</v>
      </c>
      <c r="Y64" s="86"/>
      <c r="Z64" s="715">
        <f>SUM(E64:X64)</f>
        <v>91000000</v>
      </c>
      <c r="AA64" s="466"/>
      <c r="AB64" s="19"/>
    </row>
    <row r="65" spans="1:28" s="120" customFormat="1" ht="15" customHeight="1" thickBot="1" x14ac:dyDescent="0.3">
      <c r="A65" s="87"/>
      <c r="B65" s="697" t="s">
        <v>1074</v>
      </c>
      <c r="C65" s="698"/>
      <c r="D65" s="226"/>
      <c r="E65" s="820">
        <f t="shared" ref="E65:X65" si="38">+E64/E41</f>
        <v>5.4208505139793556E-2</v>
      </c>
      <c r="F65" s="820">
        <f t="shared" si="38"/>
        <v>1.4241692207670723E-2</v>
      </c>
      <c r="G65" s="820">
        <f t="shared" si="38"/>
        <v>1.3894333861142173E-2</v>
      </c>
      <c r="H65" s="820">
        <f t="shared" si="38"/>
        <v>1.3738164650970932E-2</v>
      </c>
      <c r="I65" s="820">
        <f t="shared" si="38"/>
        <v>1.3369406623176202E-2</v>
      </c>
      <c r="J65" s="820">
        <f t="shared" si="38"/>
        <v>1.3104677937080126E-2</v>
      </c>
      <c r="K65" s="820">
        <f t="shared" si="38"/>
        <v>1.2776835759378371E-2</v>
      </c>
      <c r="L65" s="820">
        <f t="shared" si="38"/>
        <v>1.2603828999657082E-2</v>
      </c>
      <c r="M65" s="820">
        <f t="shared" si="38"/>
        <v>1.2216100041180004E-2</v>
      </c>
      <c r="N65" s="820">
        <f t="shared" si="38"/>
        <v>1.1876445484161405E-2</v>
      </c>
      <c r="O65" s="820">
        <f t="shared" si="38"/>
        <v>1.1501152481563207E-2</v>
      </c>
      <c r="P65" s="820">
        <f t="shared" si="38"/>
        <v>1.1220636567378742E-2</v>
      </c>
      <c r="Q65" s="820">
        <f t="shared" si="38"/>
        <v>1.1067635408675565E-2</v>
      </c>
      <c r="R65" s="820">
        <f t="shared" si="38"/>
        <v>1.0758454171467596E-2</v>
      </c>
      <c r="S65" s="820">
        <f t="shared" si="38"/>
        <v>1.0423961374368003E-2</v>
      </c>
      <c r="T65" s="820">
        <f t="shared" si="38"/>
        <v>1.0289683465456865E-2</v>
      </c>
      <c r="U65" s="820">
        <f t="shared" si="38"/>
        <v>1.0030962787100925E-2</v>
      </c>
      <c r="V65" s="820">
        <f t="shared" si="38"/>
        <v>9.7787531353090273E-3</v>
      </c>
      <c r="W65" s="820">
        <f t="shared" si="38"/>
        <v>9.550461937064221E-3</v>
      </c>
      <c r="X65" s="823">
        <f t="shared" si="38"/>
        <v>9.3050149440248534E-3</v>
      </c>
      <c r="Y65" s="86"/>
      <c r="Z65" s="718">
        <f>+Z64/Z41</f>
        <v>1.3184209308578766E-2</v>
      </c>
      <c r="AA65" s="466"/>
      <c r="AB65" s="19"/>
    </row>
    <row r="66" spans="1:28" s="120" customFormat="1" ht="8.1" customHeight="1" x14ac:dyDescent="0.25">
      <c r="A66" s="226"/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86"/>
      <c r="Z66" s="226"/>
      <c r="AA66" s="466"/>
      <c r="AB66" s="19"/>
    </row>
    <row r="67" spans="1:28" s="120" customFormat="1" ht="8.1" customHeight="1" x14ac:dyDescent="0.25">
      <c r="A67" s="226"/>
      <c r="B67" s="701"/>
      <c r="C67" s="701"/>
      <c r="D67" s="701"/>
      <c r="E67" s="701"/>
      <c r="F67" s="701"/>
      <c r="G67" s="701"/>
      <c r="H67" s="701"/>
      <c r="I67" s="701"/>
      <c r="J67" s="701"/>
      <c r="K67" s="701"/>
      <c r="L67" s="701"/>
      <c r="M67" s="701"/>
      <c r="N67" s="701"/>
      <c r="O67" s="701"/>
      <c r="P67" s="701"/>
      <c r="Q67" s="701"/>
      <c r="R67" s="701"/>
      <c r="S67" s="701"/>
      <c r="T67" s="701"/>
      <c r="U67" s="701"/>
      <c r="V67" s="701"/>
      <c r="W67" s="701"/>
      <c r="X67" s="701"/>
      <c r="Y67" s="86"/>
      <c r="Z67" s="701"/>
      <c r="AA67" s="466"/>
      <c r="AB67" s="19"/>
    </row>
    <row r="68" spans="1:28" s="120" customFormat="1" ht="8.1" customHeight="1" x14ac:dyDescent="0.25">
      <c r="A68" s="226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86"/>
      <c r="Z68" s="226"/>
      <c r="AA68" s="466"/>
      <c r="AB68" s="19"/>
    </row>
    <row r="69" spans="1:28" s="120" customFormat="1" ht="8.1" customHeight="1" thickBot="1" x14ac:dyDescent="0.3">
      <c r="A69" s="226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86"/>
      <c r="Z69" s="226"/>
      <c r="AA69" s="466"/>
      <c r="AB69" s="19"/>
    </row>
    <row r="70" spans="1:28" s="120" customFormat="1" ht="20.100000000000001" customHeight="1" thickBot="1" x14ac:dyDescent="0.3">
      <c r="A70" s="87"/>
      <c r="B70" s="720" t="s">
        <v>4065</v>
      </c>
      <c r="C70" s="257">
        <f>+E70/$E$9</f>
        <v>4.5074819064029797E-2</v>
      </c>
      <c r="D70" s="87"/>
      <c r="E70" s="262">
        <f>+E72+E75+E78+E81+E84+E87+E90</f>
        <v>269315703.52765006</v>
      </c>
      <c r="F70" s="262">
        <f t="shared" ref="F70:X70" si="39">+F72+F75+F78+F81+F84+F87+F90</f>
        <v>273473883.07959032</v>
      </c>
      <c r="G70" s="262">
        <f t="shared" si="39"/>
        <v>280310730.15657997</v>
      </c>
      <c r="H70" s="262">
        <f t="shared" si="39"/>
        <v>283521953.15015274</v>
      </c>
      <c r="I70" s="262">
        <f t="shared" si="39"/>
        <v>291439506.55825752</v>
      </c>
      <c r="J70" s="262">
        <f t="shared" si="39"/>
        <v>297965126.98667043</v>
      </c>
      <c r="K70" s="262">
        <f t="shared" si="39"/>
        <v>305674107.18077469</v>
      </c>
      <c r="L70" s="262">
        <f t="shared" si="39"/>
        <v>309906885.49820167</v>
      </c>
      <c r="M70" s="262">
        <f t="shared" si="39"/>
        <v>319771256.4919064</v>
      </c>
      <c r="N70" s="262">
        <f t="shared" si="39"/>
        <v>328984494.69785106</v>
      </c>
      <c r="O70" s="262">
        <f t="shared" si="39"/>
        <v>340528716.36209315</v>
      </c>
      <c r="P70" s="262">
        <f t="shared" si="39"/>
        <v>349041934.27114534</v>
      </c>
      <c r="Q70" s="262">
        <f t="shared" si="39"/>
        <v>353919733.0832783</v>
      </c>
      <c r="R70" s="262">
        <f t="shared" si="39"/>
        <v>364180527.20005846</v>
      </c>
      <c r="S70" s="262">
        <f t="shared" si="39"/>
        <v>375809869.62620467</v>
      </c>
      <c r="T70" s="262">
        <f t="shared" si="39"/>
        <v>380677849.11472762</v>
      </c>
      <c r="U70" s="262">
        <f t="shared" si="39"/>
        <v>390592567.75042772</v>
      </c>
      <c r="V70" s="262">
        <f t="shared" si="39"/>
        <v>400765098.66221625</v>
      </c>
      <c r="W70" s="262">
        <f t="shared" si="39"/>
        <v>410344859.84981167</v>
      </c>
      <c r="X70" s="262">
        <f t="shared" si="39"/>
        <v>421272287.67024398</v>
      </c>
      <c r="Y70" s="86"/>
      <c r="Z70" s="262">
        <f t="shared" ref="Z70" si="40">+Z72+Z75+Z78+Z81+Z84+Z87+Z90</f>
        <v>6747497090.917841</v>
      </c>
      <c r="AA70" s="16">
        <f>+Z70*AB70</f>
        <v>26989988363.671364</v>
      </c>
      <c r="AB70" s="19">
        <v>4</v>
      </c>
    </row>
    <row r="71" spans="1:28" s="120" customFormat="1" ht="8.1" customHeight="1" x14ac:dyDescent="0.25">
      <c r="A71" s="116"/>
      <c r="B71" s="258"/>
      <c r="C71" s="259"/>
      <c r="D71" s="226"/>
      <c r="E71" s="263"/>
      <c r="F71" s="263"/>
      <c r="G71" s="263"/>
      <c r="H71" s="263"/>
      <c r="I71" s="263"/>
      <c r="J71" s="263"/>
      <c r="K71" s="263"/>
      <c r="L71" s="263"/>
      <c r="M71" s="263"/>
      <c r="N71" s="263"/>
      <c r="O71" s="263"/>
      <c r="P71" s="263"/>
      <c r="Q71" s="263"/>
      <c r="R71" s="263"/>
      <c r="S71" s="263"/>
      <c r="T71" s="263"/>
      <c r="U71" s="263"/>
      <c r="V71" s="263"/>
      <c r="W71" s="263"/>
      <c r="X71" s="263"/>
      <c r="Y71" s="86"/>
      <c r="Z71" s="714"/>
      <c r="AA71" s="466"/>
      <c r="AB71" s="19"/>
    </row>
    <row r="72" spans="1:28" s="120" customFormat="1" ht="20.100000000000001" customHeight="1" x14ac:dyDescent="0.25">
      <c r="A72" s="87"/>
      <c r="B72" s="694" t="s">
        <v>4038</v>
      </c>
      <c r="C72" s="696">
        <v>0</v>
      </c>
      <c r="D72" s="87"/>
      <c r="E72" s="699">
        <f>+'Informações Gerais'!F46*$C$43</f>
        <v>0</v>
      </c>
      <c r="F72" s="699">
        <f>+'Informações Gerais'!G46*$C$43</f>
        <v>0</v>
      </c>
      <c r="G72" s="699">
        <f>+'Informações Gerais'!H46*$C$43</f>
        <v>0</v>
      </c>
      <c r="H72" s="699">
        <f>+'Informações Gerais'!I46*$C$43</f>
        <v>0</v>
      </c>
      <c r="I72" s="699">
        <f>+'Informações Gerais'!J46*$C$43</f>
        <v>0</v>
      </c>
      <c r="J72" s="699">
        <f>+'Informações Gerais'!K46*$C$43</f>
        <v>0</v>
      </c>
      <c r="K72" s="699">
        <f>+'Informações Gerais'!L46*$C$43</f>
        <v>0</v>
      </c>
      <c r="L72" s="699">
        <f>+'Informações Gerais'!M46*$C$43</f>
        <v>0</v>
      </c>
      <c r="M72" s="699">
        <f>+'Informações Gerais'!N46*$C$43</f>
        <v>0</v>
      </c>
      <c r="N72" s="699">
        <f>+'Informações Gerais'!O46*$C$43</f>
        <v>0</v>
      </c>
      <c r="O72" s="699">
        <f>+'Informações Gerais'!P46*$C$43</f>
        <v>0</v>
      </c>
      <c r="P72" s="699">
        <f>+'Informações Gerais'!Q46*$C$43</f>
        <v>0</v>
      </c>
      <c r="Q72" s="699">
        <f>+'Informações Gerais'!R46*$C$43</f>
        <v>0</v>
      </c>
      <c r="R72" s="699">
        <f>+'Informações Gerais'!S46*$C$43</f>
        <v>0</v>
      </c>
      <c r="S72" s="699">
        <f>+'Informações Gerais'!T46*$C$43</f>
        <v>0</v>
      </c>
      <c r="T72" s="699">
        <f>+'Informações Gerais'!U46*$C$43</f>
        <v>0</v>
      </c>
      <c r="U72" s="699">
        <f>+'Informações Gerais'!V46*$C$43</f>
        <v>0</v>
      </c>
      <c r="V72" s="699">
        <f>+'Informações Gerais'!W46*$C$43</f>
        <v>0</v>
      </c>
      <c r="W72" s="699">
        <f>+'Informações Gerais'!X46*$C$43</f>
        <v>0</v>
      </c>
      <c r="X72" s="699">
        <f>+'Informações Gerais'!Y46*$C$43</f>
        <v>0</v>
      </c>
      <c r="Y72" s="86"/>
      <c r="Z72" s="715">
        <f>SUM(E72:X72)</f>
        <v>0</v>
      </c>
      <c r="AA72" s="16"/>
      <c r="AB72" s="19"/>
    </row>
    <row r="73" spans="1:28" s="120" customFormat="1" ht="15" customHeight="1" x14ac:dyDescent="0.25">
      <c r="A73" s="87"/>
      <c r="B73" s="694" t="s">
        <v>1074</v>
      </c>
      <c r="C73" s="696"/>
      <c r="D73" s="116"/>
      <c r="E73" s="700">
        <f>+E72/$E$70</f>
        <v>0</v>
      </c>
      <c r="F73" s="700">
        <f t="shared" ref="F73:X73" si="41">+F72/$E$70</f>
        <v>0</v>
      </c>
      <c r="G73" s="700">
        <f t="shared" si="41"/>
        <v>0</v>
      </c>
      <c r="H73" s="700">
        <f t="shared" si="41"/>
        <v>0</v>
      </c>
      <c r="I73" s="700">
        <f t="shared" si="41"/>
        <v>0</v>
      </c>
      <c r="J73" s="700">
        <f t="shared" si="41"/>
        <v>0</v>
      </c>
      <c r="K73" s="700">
        <f t="shared" si="41"/>
        <v>0</v>
      </c>
      <c r="L73" s="700">
        <f t="shared" si="41"/>
        <v>0</v>
      </c>
      <c r="M73" s="700">
        <f t="shared" si="41"/>
        <v>0</v>
      </c>
      <c r="N73" s="700">
        <f t="shared" si="41"/>
        <v>0</v>
      </c>
      <c r="O73" s="700">
        <f t="shared" si="41"/>
        <v>0</v>
      </c>
      <c r="P73" s="700">
        <f t="shared" si="41"/>
        <v>0</v>
      </c>
      <c r="Q73" s="700">
        <f t="shared" si="41"/>
        <v>0</v>
      </c>
      <c r="R73" s="700">
        <f t="shared" si="41"/>
        <v>0</v>
      </c>
      <c r="S73" s="700">
        <f t="shared" si="41"/>
        <v>0</v>
      </c>
      <c r="T73" s="700">
        <f t="shared" si="41"/>
        <v>0</v>
      </c>
      <c r="U73" s="700">
        <f t="shared" si="41"/>
        <v>0</v>
      </c>
      <c r="V73" s="700">
        <f t="shared" si="41"/>
        <v>0</v>
      </c>
      <c r="W73" s="700">
        <f t="shared" si="41"/>
        <v>0</v>
      </c>
      <c r="X73" s="700">
        <f t="shared" si="41"/>
        <v>0</v>
      </c>
      <c r="Y73" s="86"/>
      <c r="Z73" s="716">
        <f>+Z72/$Z$41</f>
        <v>0</v>
      </c>
      <c r="AA73" s="16"/>
      <c r="AB73" s="19"/>
    </row>
    <row r="74" spans="1:28" s="120" customFormat="1" ht="8.1" customHeight="1" x14ac:dyDescent="0.25">
      <c r="A74" s="116"/>
      <c r="B74" s="258"/>
      <c r="C74" s="707"/>
      <c r="D74" s="226"/>
      <c r="E74" s="263"/>
      <c r="F74" s="263"/>
      <c r="G74" s="263"/>
      <c r="H74" s="263"/>
      <c r="I74" s="263"/>
      <c r="J74" s="263"/>
      <c r="K74" s="263"/>
      <c r="L74" s="263"/>
      <c r="M74" s="263"/>
      <c r="N74" s="263"/>
      <c r="O74" s="263"/>
      <c r="P74" s="263"/>
      <c r="Q74" s="263"/>
      <c r="R74" s="263"/>
      <c r="S74" s="263"/>
      <c r="T74" s="263"/>
      <c r="U74" s="263"/>
      <c r="V74" s="263"/>
      <c r="W74" s="263"/>
      <c r="X74" s="263"/>
      <c r="Y74" s="86"/>
      <c r="Z74" s="263"/>
      <c r="AA74" s="466"/>
      <c r="AB74" s="19"/>
    </row>
    <row r="75" spans="1:28" s="120" customFormat="1" ht="20.100000000000001" customHeight="1" x14ac:dyDescent="0.25">
      <c r="A75" s="87"/>
      <c r="B75" s="694" t="s">
        <v>4039</v>
      </c>
      <c r="C75" s="696">
        <f>+C72</f>
        <v>0</v>
      </c>
      <c r="D75" s="87"/>
      <c r="E75" s="699">
        <f>+'Informações Gerais'!F47*'Venda por região'!$C$46</f>
        <v>0</v>
      </c>
      <c r="F75" s="699">
        <f>+'Informações Gerais'!G47*'Venda por região'!$C$46</f>
        <v>0</v>
      </c>
      <c r="G75" s="699">
        <f>+'Informações Gerais'!H47*'Venda por região'!$C$46</f>
        <v>0</v>
      </c>
      <c r="H75" s="699">
        <f>+'Informações Gerais'!I47*'Venda por região'!$C$46</f>
        <v>0</v>
      </c>
      <c r="I75" s="699">
        <f>+'Informações Gerais'!J47*'Venda por região'!$C$46</f>
        <v>0</v>
      </c>
      <c r="J75" s="699">
        <f>+'Informações Gerais'!K47*'Venda por região'!$C$46</f>
        <v>0</v>
      </c>
      <c r="K75" s="699">
        <f>+'Informações Gerais'!L47*'Venda por região'!$C$46</f>
        <v>0</v>
      </c>
      <c r="L75" s="699">
        <f>+'Informações Gerais'!M47*'Venda por região'!$C$46</f>
        <v>0</v>
      </c>
      <c r="M75" s="699">
        <f>+'Informações Gerais'!N47*'Venda por região'!$C$46</f>
        <v>0</v>
      </c>
      <c r="N75" s="699">
        <f>+'Informações Gerais'!O47*'Venda por região'!$C$46</f>
        <v>0</v>
      </c>
      <c r="O75" s="699">
        <f>+'Informações Gerais'!P47*'Venda por região'!$C$46</f>
        <v>0</v>
      </c>
      <c r="P75" s="699">
        <f>+'Informações Gerais'!Q47*'Venda por região'!$C$46</f>
        <v>0</v>
      </c>
      <c r="Q75" s="699">
        <f>+'Informações Gerais'!R47*'Venda por região'!$C$46</f>
        <v>0</v>
      </c>
      <c r="R75" s="699">
        <f>+'Informações Gerais'!S47*'Venda por região'!$C$46</f>
        <v>0</v>
      </c>
      <c r="S75" s="699">
        <f>+'Informações Gerais'!T47*'Venda por região'!$C$46</f>
        <v>0</v>
      </c>
      <c r="T75" s="699">
        <f>+'Informações Gerais'!U47*'Venda por região'!$C$46</f>
        <v>0</v>
      </c>
      <c r="U75" s="699">
        <f>+'Informações Gerais'!V47*'Venda por região'!$C$46</f>
        <v>0</v>
      </c>
      <c r="V75" s="699">
        <f>+'Informações Gerais'!W47*'Venda por região'!$C$46</f>
        <v>0</v>
      </c>
      <c r="W75" s="699">
        <f>+'Informações Gerais'!X47*'Venda por região'!$C$46</f>
        <v>0</v>
      </c>
      <c r="X75" s="699">
        <f>+'Informações Gerais'!Y47*'Venda por região'!$C$46</f>
        <v>0</v>
      </c>
      <c r="Y75" s="86"/>
      <c r="Z75" s="715">
        <f>SUM(E75:X75)</f>
        <v>0</v>
      </c>
      <c r="AA75" s="16"/>
      <c r="AB75" s="19"/>
    </row>
    <row r="76" spans="1:28" s="120" customFormat="1" ht="15" customHeight="1" x14ac:dyDescent="0.25">
      <c r="A76" s="87"/>
      <c r="B76" s="694" t="s">
        <v>1074</v>
      </c>
      <c r="C76" s="696"/>
      <c r="D76" s="116"/>
      <c r="E76" s="700">
        <f>+E75/$E$70</f>
        <v>0</v>
      </c>
      <c r="F76" s="700">
        <f t="shared" ref="F76:X76" si="42">+F75/$E$70</f>
        <v>0</v>
      </c>
      <c r="G76" s="700">
        <f t="shared" si="42"/>
        <v>0</v>
      </c>
      <c r="H76" s="700">
        <f t="shared" si="42"/>
        <v>0</v>
      </c>
      <c r="I76" s="700">
        <f t="shared" si="42"/>
        <v>0</v>
      </c>
      <c r="J76" s="700">
        <f t="shared" si="42"/>
        <v>0</v>
      </c>
      <c r="K76" s="700">
        <f t="shared" si="42"/>
        <v>0</v>
      </c>
      <c r="L76" s="700">
        <f t="shared" si="42"/>
        <v>0</v>
      </c>
      <c r="M76" s="700">
        <f t="shared" si="42"/>
        <v>0</v>
      </c>
      <c r="N76" s="700">
        <f t="shared" si="42"/>
        <v>0</v>
      </c>
      <c r="O76" s="700">
        <f t="shared" si="42"/>
        <v>0</v>
      </c>
      <c r="P76" s="700">
        <f t="shared" si="42"/>
        <v>0</v>
      </c>
      <c r="Q76" s="700">
        <f t="shared" si="42"/>
        <v>0</v>
      </c>
      <c r="R76" s="700">
        <f t="shared" si="42"/>
        <v>0</v>
      </c>
      <c r="S76" s="700">
        <f t="shared" si="42"/>
        <v>0</v>
      </c>
      <c r="T76" s="700">
        <f t="shared" si="42"/>
        <v>0</v>
      </c>
      <c r="U76" s="700">
        <f t="shared" si="42"/>
        <v>0</v>
      </c>
      <c r="V76" s="700">
        <f t="shared" si="42"/>
        <v>0</v>
      </c>
      <c r="W76" s="700">
        <f t="shared" si="42"/>
        <v>0</v>
      </c>
      <c r="X76" s="700">
        <f t="shared" si="42"/>
        <v>0</v>
      </c>
      <c r="Y76" s="86"/>
      <c r="Z76" s="716">
        <f>+Z75/$Z$41</f>
        <v>0</v>
      </c>
      <c r="AA76" s="16"/>
      <c r="AB76" s="19"/>
    </row>
    <row r="77" spans="1:28" s="120" customFormat="1" ht="8.1" customHeight="1" x14ac:dyDescent="0.25">
      <c r="A77" s="116"/>
      <c r="B77" s="258"/>
      <c r="C77" s="707"/>
      <c r="D77" s="226"/>
      <c r="E77" s="263"/>
      <c r="F77" s="263"/>
      <c r="G77" s="263"/>
      <c r="H77" s="263"/>
      <c r="I77" s="263"/>
      <c r="J77" s="263"/>
      <c r="K77" s="263"/>
      <c r="L77" s="263"/>
      <c r="M77" s="263"/>
      <c r="N77" s="263"/>
      <c r="O77" s="263"/>
      <c r="P77" s="263"/>
      <c r="Q77" s="263"/>
      <c r="R77" s="263"/>
      <c r="S77" s="263"/>
      <c r="T77" s="263"/>
      <c r="U77" s="263"/>
      <c r="V77" s="263"/>
      <c r="W77" s="263"/>
      <c r="X77" s="263"/>
      <c r="Y77" s="86"/>
      <c r="Z77" s="263"/>
      <c r="AA77" s="466"/>
      <c r="AB77" s="19"/>
    </row>
    <row r="78" spans="1:28" s="120" customFormat="1" ht="20.100000000000001" customHeight="1" x14ac:dyDescent="0.25">
      <c r="A78" s="87"/>
      <c r="B78" s="694" t="s">
        <v>4041</v>
      </c>
      <c r="C78" s="696">
        <v>0.2</v>
      </c>
      <c r="D78" s="87"/>
      <c r="E78" s="699">
        <f>+'Informações Gerais'!F48*'Definição Regiões'!$AF$149*'Venda por região'!$C$78</f>
        <v>40190952.633852758</v>
      </c>
      <c r="F78" s="699">
        <f>+'Informações Gerais'!G48*'Definição Regiões'!$AF$149*'Venda por região'!$C$78</f>
        <v>41195726.449699074</v>
      </c>
      <c r="G78" s="699">
        <f>+'Informações Gerais'!H48*'Definição Regiões'!$AF$149*'Venda por região'!$C$78</f>
        <v>39209503.924445711</v>
      </c>
      <c r="H78" s="699">
        <f>+'Informações Gerais'!I48*'Definição Regiões'!$AF$149*'Venda por região'!$C$78</f>
        <v>40090050.634238899</v>
      </c>
      <c r="I78" s="699">
        <f>+'Informações Gerais'!J48*'Definição Regiões'!$AF$149*'Venda por região'!$C$78</f>
        <v>37987973.333046451</v>
      </c>
      <c r="J78" s="699">
        <f>+'Informações Gerais'!K48*'Definição Regiões'!$AF$149*'Venda por região'!$C$78</f>
        <v>35692866.610841557</v>
      </c>
      <c r="K78" s="699">
        <f>+'Informações Gerais'!L48*'Definição Regiões'!$AF$149*'Venda por região'!$C$78</f>
        <v>33259262.06919327</v>
      </c>
      <c r="L78" s="699">
        <f>+'Informações Gerais'!M48*'Definição Regiões'!$AF$149*'Venda por região'!$C$78</f>
        <v>37499817.983015403</v>
      </c>
      <c r="M78" s="699">
        <f>+'Informações Gerais'!N48*'Definição Regiões'!$AF$149*'Venda por região'!$C$78</f>
        <v>38239924.899574123</v>
      </c>
      <c r="N78" s="699">
        <f>+'Informações Gerais'!O48*'Definição Regiões'!$AF$149*'Venda por região'!$C$78</f>
        <v>39308304.862532288</v>
      </c>
      <c r="O78" s="699">
        <f>+'Informações Gerais'!P48*'Definição Regiões'!$AF$149*'Venda por região'!$C$78</f>
        <v>36628193.167359643</v>
      </c>
      <c r="P78" s="699">
        <f>+'Informações Gerais'!Q48*'Definição Regiões'!$AF$149*'Venda por região'!$C$78</f>
        <v>37543897.996543616</v>
      </c>
      <c r="Q78" s="699">
        <f>+'Informações Gerais'!R48*'Definição Regiões'!$AF$149*'Venda por região'!$C$78</f>
        <v>38482495.446457222</v>
      </c>
      <c r="R78" s="699">
        <f>+'Informações Gerais'!S48*'Definição Regiões'!$AF$149*'Venda por região'!$C$78</f>
        <v>35602063.921983235</v>
      </c>
      <c r="S78" s="699">
        <f>+'Informações Gerais'!T48*'Definição Regiões'!$AF$149*'Venda por região'!$C$78</f>
        <v>40382405.95458401</v>
      </c>
      <c r="T78" s="699">
        <f>+'Informações Gerais'!U48*'Definição Regiões'!$AF$149*'Venda por região'!$C$78</f>
        <v>41391966.1034486</v>
      </c>
      <c r="U78" s="699">
        <f>+'Informações Gerais'!V48*'Definição Regiões'!$AF$149*'Venda por região'!$C$78</f>
        <v>38184088.730431333</v>
      </c>
      <c r="V78" s="699">
        <f>+'Informações Gerais'!W48*'Definição Regiões'!$AF$149*'Venda por região'!$C$78</f>
        <v>39138690.948692121</v>
      </c>
      <c r="W78" s="699">
        <f>+'Informações Gerais'!X48*'Definição Regiões'!$AF$149*'Venda por região'!$C$78</f>
        <v>40074249.742946289</v>
      </c>
      <c r="X78" s="699">
        <f>+'Informações Gerais'!Y48*'Definição Regiões'!$AF$149*'Venda por região'!$C$78</f>
        <v>36532985.819471054</v>
      </c>
      <c r="Y78" s="86"/>
      <c r="Z78" s="715">
        <f>SUM(E78:X78)</f>
        <v>766635421.23235655</v>
      </c>
      <c r="AA78" s="16"/>
      <c r="AB78" s="19"/>
    </row>
    <row r="79" spans="1:28" s="120" customFormat="1" ht="15" customHeight="1" x14ac:dyDescent="0.25">
      <c r="A79" s="87"/>
      <c r="B79" s="694" t="s">
        <v>1074</v>
      </c>
      <c r="C79" s="696"/>
      <c r="D79" s="116"/>
      <c r="E79" s="700">
        <f>+E78/$E$70</f>
        <v>0.14923360245024272</v>
      </c>
      <c r="F79" s="700">
        <f t="shared" ref="F79:X79" si="43">+F78/$E$70</f>
        <v>0.15296444251149877</v>
      </c>
      <c r="G79" s="700">
        <f t="shared" si="43"/>
        <v>0.14558937117612289</v>
      </c>
      <c r="H79" s="700">
        <f t="shared" si="43"/>
        <v>0.14885894178882494</v>
      </c>
      <c r="I79" s="700">
        <f t="shared" si="43"/>
        <v>0.14105368842387725</v>
      </c>
      <c r="J79" s="700">
        <f t="shared" si="43"/>
        <v>0.13253169474826798</v>
      </c>
      <c r="K79" s="700">
        <f t="shared" si="43"/>
        <v>0.12349544283361336</v>
      </c>
      <c r="L79" s="700">
        <f t="shared" si="43"/>
        <v>0.13924111179489904</v>
      </c>
      <c r="M79" s="700">
        <f t="shared" si="43"/>
        <v>0.14198921339782963</v>
      </c>
      <c r="N79" s="700">
        <f t="shared" si="43"/>
        <v>0.14595623035586036</v>
      </c>
      <c r="O79" s="700">
        <f t="shared" si="43"/>
        <v>0.13600466919523357</v>
      </c>
      <c r="P79" s="700">
        <f t="shared" si="43"/>
        <v>0.13940478592511432</v>
      </c>
      <c r="Q79" s="700">
        <f t="shared" si="43"/>
        <v>0.14288990557324224</v>
      </c>
      <c r="R79" s="700">
        <f t="shared" si="43"/>
        <v>0.13219453398241238</v>
      </c>
      <c r="S79" s="700">
        <f t="shared" si="43"/>
        <v>0.14994449052035333</v>
      </c>
      <c r="T79" s="700">
        <f t="shared" si="43"/>
        <v>0.15369310278336212</v>
      </c>
      <c r="U79" s="700">
        <f t="shared" si="43"/>
        <v>0.14178188731765154</v>
      </c>
      <c r="V79" s="700">
        <f t="shared" si="43"/>
        <v>0.14532643450059285</v>
      </c>
      <c r="W79" s="700">
        <f t="shared" si="43"/>
        <v>0.14880027127282591</v>
      </c>
      <c r="X79" s="700">
        <f t="shared" si="43"/>
        <v>0.13565115342678222</v>
      </c>
      <c r="Y79" s="86"/>
      <c r="Z79" s="716">
        <f>+Z78/$Z$41</f>
        <v>0.11107122919667954</v>
      </c>
      <c r="AA79" s="16"/>
      <c r="AB79" s="19"/>
    </row>
    <row r="80" spans="1:28" s="120" customFormat="1" ht="8.1" customHeight="1" x14ac:dyDescent="0.25">
      <c r="A80" s="116"/>
      <c r="B80" s="258"/>
      <c r="C80" s="707"/>
      <c r="D80" s="226"/>
      <c r="E80" s="263"/>
      <c r="F80" s="263"/>
      <c r="G80" s="263"/>
      <c r="H80" s="263"/>
      <c r="I80" s="263"/>
      <c r="J80" s="263"/>
      <c r="K80" s="263"/>
      <c r="L80" s="263"/>
      <c r="M80" s="263"/>
      <c r="N80" s="263"/>
      <c r="O80" s="263"/>
      <c r="P80" s="263"/>
      <c r="Q80" s="263"/>
      <c r="R80" s="263"/>
      <c r="S80" s="263"/>
      <c r="T80" s="263"/>
      <c r="U80" s="263"/>
      <c r="V80" s="263"/>
      <c r="W80" s="263"/>
      <c r="X80" s="263"/>
      <c r="Y80" s="86"/>
      <c r="Z80" s="263"/>
      <c r="AA80" s="466"/>
      <c r="AB80" s="19"/>
    </row>
    <row r="81" spans="1:28" s="120" customFormat="1" ht="20.100000000000001" customHeight="1" x14ac:dyDescent="0.25">
      <c r="A81" s="87"/>
      <c r="B81" s="694" t="s">
        <v>4030</v>
      </c>
      <c r="C81" s="696">
        <f>+C75</f>
        <v>0</v>
      </c>
      <c r="D81" s="87"/>
      <c r="E81" s="699">
        <f>+'Informações Gerais'!F49*'Venda por região'!$C$81</f>
        <v>0</v>
      </c>
      <c r="F81" s="699">
        <f>+'Informações Gerais'!G49*'Venda por região'!$C$81</f>
        <v>0</v>
      </c>
      <c r="G81" s="699">
        <f>+'Informações Gerais'!H49*'Venda por região'!$C$81</f>
        <v>0</v>
      </c>
      <c r="H81" s="699">
        <f>+'Informações Gerais'!I49*'Venda por região'!$C$81</f>
        <v>0</v>
      </c>
      <c r="I81" s="699">
        <f>+'Informações Gerais'!J49*'Venda por região'!$C$81</f>
        <v>0</v>
      </c>
      <c r="J81" s="699">
        <f>+'Informações Gerais'!K49*'Venda por região'!$C$81</f>
        <v>0</v>
      </c>
      <c r="K81" s="699">
        <f>+'Informações Gerais'!L49*'Venda por região'!$C$81</f>
        <v>0</v>
      </c>
      <c r="L81" s="699">
        <f>+'Informações Gerais'!M49*'Venda por região'!$C$81</f>
        <v>0</v>
      </c>
      <c r="M81" s="699">
        <f>+'Informações Gerais'!N49*'Venda por região'!$C$81</f>
        <v>0</v>
      </c>
      <c r="N81" s="699">
        <f>+'Informações Gerais'!O49*'Venda por região'!$C$81</f>
        <v>0</v>
      </c>
      <c r="O81" s="699">
        <f>+'Informações Gerais'!P49*'Venda por região'!$C$81</f>
        <v>0</v>
      </c>
      <c r="P81" s="699">
        <f>+'Informações Gerais'!Q49*'Venda por região'!$C$81</f>
        <v>0</v>
      </c>
      <c r="Q81" s="699">
        <f>+'Informações Gerais'!R49*'Venda por região'!$C$81</f>
        <v>0</v>
      </c>
      <c r="R81" s="699">
        <f>+'Informações Gerais'!S49*'Venda por região'!$C$81</f>
        <v>0</v>
      </c>
      <c r="S81" s="699">
        <f>+'Informações Gerais'!T49*'Venda por região'!$C$81</f>
        <v>0</v>
      </c>
      <c r="T81" s="699">
        <f>+'Informações Gerais'!U49*'Venda por região'!$C$81</f>
        <v>0</v>
      </c>
      <c r="U81" s="699">
        <f>+'Informações Gerais'!V49*'Venda por região'!$C$81</f>
        <v>0</v>
      </c>
      <c r="V81" s="699">
        <f>+'Informações Gerais'!W49*'Venda por região'!$C$81</f>
        <v>0</v>
      </c>
      <c r="W81" s="699">
        <f>+'Informações Gerais'!X49*'Venda por região'!$C$81</f>
        <v>0</v>
      </c>
      <c r="X81" s="699">
        <f>+'Informações Gerais'!Y49*'Venda por região'!$C$81</f>
        <v>0</v>
      </c>
      <c r="Y81" s="86"/>
      <c r="Z81" s="715">
        <f>SUM(E81:X81)</f>
        <v>0</v>
      </c>
      <c r="AA81" s="16"/>
      <c r="AB81" s="19"/>
    </row>
    <row r="82" spans="1:28" s="120" customFormat="1" ht="15" customHeight="1" x14ac:dyDescent="0.25">
      <c r="A82" s="87"/>
      <c r="B82" s="694" t="s">
        <v>1074</v>
      </c>
      <c r="C82" s="696"/>
      <c r="D82" s="116"/>
      <c r="E82" s="700">
        <f>+E81/$E$70</f>
        <v>0</v>
      </c>
      <c r="F82" s="700">
        <f t="shared" ref="F82:X82" si="44">+F81/$E$70</f>
        <v>0</v>
      </c>
      <c r="G82" s="700">
        <f t="shared" si="44"/>
        <v>0</v>
      </c>
      <c r="H82" s="700">
        <f t="shared" si="44"/>
        <v>0</v>
      </c>
      <c r="I82" s="700">
        <f t="shared" si="44"/>
        <v>0</v>
      </c>
      <c r="J82" s="700">
        <f t="shared" si="44"/>
        <v>0</v>
      </c>
      <c r="K82" s="700">
        <f t="shared" si="44"/>
        <v>0</v>
      </c>
      <c r="L82" s="700">
        <f t="shared" si="44"/>
        <v>0</v>
      </c>
      <c r="M82" s="700">
        <f t="shared" si="44"/>
        <v>0</v>
      </c>
      <c r="N82" s="700">
        <f t="shared" si="44"/>
        <v>0</v>
      </c>
      <c r="O82" s="700">
        <f t="shared" si="44"/>
        <v>0</v>
      </c>
      <c r="P82" s="700">
        <f t="shared" si="44"/>
        <v>0</v>
      </c>
      <c r="Q82" s="700">
        <f t="shared" si="44"/>
        <v>0</v>
      </c>
      <c r="R82" s="700">
        <f t="shared" si="44"/>
        <v>0</v>
      </c>
      <c r="S82" s="700">
        <f t="shared" si="44"/>
        <v>0</v>
      </c>
      <c r="T82" s="700">
        <f t="shared" si="44"/>
        <v>0</v>
      </c>
      <c r="U82" s="700">
        <f t="shared" si="44"/>
        <v>0</v>
      </c>
      <c r="V82" s="700">
        <f t="shared" si="44"/>
        <v>0</v>
      </c>
      <c r="W82" s="700">
        <f t="shared" si="44"/>
        <v>0</v>
      </c>
      <c r="X82" s="700">
        <f t="shared" si="44"/>
        <v>0</v>
      </c>
      <c r="Y82" s="86"/>
      <c r="Z82" s="716">
        <f>+Z81/$Z$41</f>
        <v>0</v>
      </c>
      <c r="AA82" s="16"/>
      <c r="AB82" s="19"/>
    </row>
    <row r="83" spans="1:28" s="120" customFormat="1" ht="8.1" customHeight="1" x14ac:dyDescent="0.25">
      <c r="A83" s="116"/>
      <c r="B83" s="258"/>
      <c r="C83" s="707"/>
      <c r="D83" s="226"/>
      <c r="E83" s="263"/>
      <c r="F83" s="263"/>
      <c r="G83" s="263"/>
      <c r="H83" s="263"/>
      <c r="I83" s="263"/>
      <c r="J83" s="263"/>
      <c r="K83" s="263"/>
      <c r="L83" s="263"/>
      <c r="M83" s="263"/>
      <c r="N83" s="263"/>
      <c r="O83" s="263"/>
      <c r="P83" s="263"/>
      <c r="Q83" s="263"/>
      <c r="R83" s="263"/>
      <c r="S83" s="263"/>
      <c r="T83" s="263"/>
      <c r="U83" s="263"/>
      <c r="V83" s="263"/>
      <c r="W83" s="263"/>
      <c r="X83" s="263"/>
      <c r="Y83" s="86"/>
      <c r="Z83" s="263"/>
      <c r="AA83" s="466"/>
      <c r="AB83" s="19"/>
    </row>
    <row r="84" spans="1:28" s="120" customFormat="1" ht="20.100000000000001" customHeight="1" x14ac:dyDescent="0.25">
      <c r="A84" s="87"/>
      <c r="B84" s="694" t="s">
        <v>4066</v>
      </c>
      <c r="C84" s="696">
        <f>+C78</f>
        <v>0.2</v>
      </c>
      <c r="D84" s="87"/>
      <c r="E84" s="699">
        <f>+'Informações Gerais'!F50*$C$84*'Definição Regiões'!$AF$149</f>
        <v>91865034.591663435</v>
      </c>
      <c r="F84" s="699">
        <f>+'Informações Gerais'!G50*$C$84*'Definição Regiões'!$AF$149</f>
        <v>85334004.788662359</v>
      </c>
      <c r="G84" s="699">
        <f>+'Informações Gerais'!H50*$C$84*'Definição Regiões'!$AF$149</f>
        <v>90483470.594874725</v>
      </c>
      <c r="H84" s="699">
        <f>+'Informações Gerais'!I50*$C$84*'Definição Regiões'!$AF$149</f>
        <v>89431651.414840609</v>
      </c>
      <c r="I84" s="699">
        <f>+'Informações Gerais'!J50*$C$84*'Definição Regiões'!$AF$149</f>
        <v>88638604.443775073</v>
      </c>
      <c r="J84" s="699">
        <f>+'Informações Gerais'!K50*$C$84*'Definição Regiões'!$AF$149</f>
        <v>90854569.554869428</v>
      </c>
      <c r="K84" s="699">
        <f>+'Informações Gerais'!L50*$C$84*'Definição Regiões'!$AF$149</f>
        <v>93125933.793741167</v>
      </c>
      <c r="L84" s="699">
        <f>+'Informações Gerais'!M50*$C$84*'Definição Regiões'!$AF$149</f>
        <v>88635933.414400041</v>
      </c>
      <c r="M84" s="699">
        <f>+'Informações Gerais'!N50*$C$84*'Definição Regiões'!$AF$149</f>
        <v>90385277.035357043</v>
      </c>
      <c r="N84" s="699">
        <f>+'Informações Gerais'!O50*$C$84*'Definição Regiões'!$AF$149</f>
        <v>89337056.505755201</v>
      </c>
      <c r="O84" s="699">
        <f>+'Informações Gerais'!P50*$C$84*'Definição Regiões'!$AF$149</f>
        <v>91570482.918399096</v>
      </c>
      <c r="P84" s="699">
        <f>+'Informações Gerais'!Q50*$C$84*'Definição Regiões'!$AF$149</f>
        <v>93859744.99135904</v>
      </c>
      <c r="Q84" s="699">
        <f>+'Informações Gerais'!R50*$C$84*'Definição Regiões'!$AF$149</f>
        <v>92357989.071497321</v>
      </c>
      <c r="R84" s="699">
        <f>+'Informações Gerais'!S50*$C$84*'Definição Regiões'!$AF$149</f>
        <v>94938837.125288621</v>
      </c>
      <c r="S84" s="699">
        <f>+'Informações Gerais'!T50*$C$84*'Definição Regiões'!$AF$149</f>
        <v>96917774.291001618</v>
      </c>
      <c r="T84" s="699">
        <f>+'Informações Gerais'!U50*$C$84*'Definição Regiões'!$AF$149</f>
        <v>99340718.648276642</v>
      </c>
      <c r="U84" s="699">
        <f>+'Informações Gerais'!V50*$C$84*'Definição Regiões'!$AF$149</f>
        <v>101824236.61448355</v>
      </c>
      <c r="V84" s="699">
        <f>+'Informações Gerais'!W50*$C$84*'Definição Regiões'!$AF$149</f>
        <v>100021099.09110208</v>
      </c>
      <c r="W84" s="699">
        <f>+'Informações Gerais'!X50*$C$84*'Definição Regiões'!$AF$149</f>
        <v>102411971.56530717</v>
      </c>
      <c r="X84" s="699">
        <f>+'Informações Gerais'!Y50*$C$84*'Definição Regiões'!$AF$149</f>
        <v>105032334.23097928</v>
      </c>
      <c r="Y84" s="86"/>
      <c r="Z84" s="715">
        <f>SUM(E84:X84)</f>
        <v>1876366724.6856334</v>
      </c>
      <c r="AA84" s="16"/>
      <c r="AB84" s="19"/>
    </row>
    <row r="85" spans="1:28" s="120" customFormat="1" ht="15" customHeight="1" x14ac:dyDescent="0.25">
      <c r="A85" s="87"/>
      <c r="B85" s="694" t="s">
        <v>1074</v>
      </c>
      <c r="C85" s="696"/>
      <c r="D85" s="116"/>
      <c r="E85" s="700">
        <f>+E84/$E$70</f>
        <v>0.34110537702912613</v>
      </c>
      <c r="F85" s="700">
        <f t="shared" ref="F85:X85" si="45">+F84/$E$70</f>
        <v>0.31685491663096171</v>
      </c>
      <c r="G85" s="700">
        <f t="shared" si="45"/>
        <v>0.33597547194489896</v>
      </c>
      <c r="H85" s="700">
        <f t="shared" si="45"/>
        <v>0.33206994706737869</v>
      </c>
      <c r="I85" s="700">
        <f t="shared" si="45"/>
        <v>0.32912527298904698</v>
      </c>
      <c r="J85" s="700">
        <f t="shared" si="45"/>
        <v>0.33735340481377307</v>
      </c>
      <c r="K85" s="700">
        <f t="shared" si="45"/>
        <v>0.34578723993411742</v>
      </c>
      <c r="L85" s="700">
        <f t="shared" si="45"/>
        <v>0.32911535515157953</v>
      </c>
      <c r="M85" s="700">
        <f t="shared" si="45"/>
        <v>0.33561086803123374</v>
      </c>
      <c r="N85" s="700">
        <f t="shared" si="45"/>
        <v>0.33171870535422809</v>
      </c>
      <c r="O85" s="700">
        <f t="shared" si="45"/>
        <v>0.34001167298808388</v>
      </c>
      <c r="P85" s="700">
        <f t="shared" si="45"/>
        <v>0.34851196481278585</v>
      </c>
      <c r="Q85" s="700">
        <f t="shared" si="45"/>
        <v>0.34293577337578135</v>
      </c>
      <c r="R85" s="700">
        <f t="shared" si="45"/>
        <v>0.352518757286433</v>
      </c>
      <c r="S85" s="700">
        <f t="shared" si="45"/>
        <v>0.35986677724884797</v>
      </c>
      <c r="T85" s="700">
        <f t="shared" si="45"/>
        <v>0.3688634466800691</v>
      </c>
      <c r="U85" s="700">
        <f t="shared" si="45"/>
        <v>0.37808503284707079</v>
      </c>
      <c r="V85" s="700">
        <f t="shared" si="45"/>
        <v>0.3713897770570706</v>
      </c>
      <c r="W85" s="700">
        <f t="shared" si="45"/>
        <v>0.38026735991944399</v>
      </c>
      <c r="X85" s="700">
        <f t="shared" si="45"/>
        <v>0.38999706610199891</v>
      </c>
      <c r="Y85" s="86"/>
      <c r="Z85" s="716">
        <f>+Z84/$Z$41</f>
        <v>0.27185067733964591</v>
      </c>
      <c r="AA85" s="16"/>
      <c r="AB85" s="19"/>
    </row>
    <row r="86" spans="1:28" s="120" customFormat="1" ht="8.1" customHeight="1" x14ac:dyDescent="0.25">
      <c r="A86" s="116"/>
      <c r="B86" s="258"/>
      <c r="C86" s="707"/>
      <c r="D86" s="226"/>
      <c r="E86" s="263"/>
      <c r="F86" s="263"/>
      <c r="G86" s="263"/>
      <c r="H86" s="263"/>
      <c r="I86" s="263"/>
      <c r="J86" s="263"/>
      <c r="K86" s="263"/>
      <c r="L86" s="263"/>
      <c r="M86" s="263"/>
      <c r="N86" s="263"/>
      <c r="O86" s="263"/>
      <c r="P86" s="263"/>
      <c r="Q86" s="263"/>
      <c r="R86" s="263"/>
      <c r="S86" s="263"/>
      <c r="T86" s="263"/>
      <c r="U86" s="263"/>
      <c r="V86" s="263"/>
      <c r="W86" s="263"/>
      <c r="X86" s="263"/>
      <c r="Y86" s="86"/>
      <c r="Z86" s="263"/>
      <c r="AA86" s="466"/>
      <c r="AB86" s="19"/>
    </row>
    <row r="87" spans="1:28" s="120" customFormat="1" ht="20.100000000000001" customHeight="1" x14ac:dyDescent="0.25">
      <c r="A87" s="87"/>
      <c r="B87" s="694" t="s">
        <v>4067</v>
      </c>
      <c r="C87" s="696">
        <f>+C84</f>
        <v>0.2</v>
      </c>
      <c r="D87" s="226"/>
      <c r="E87" s="699">
        <f>+'Informações Gerais'!F51*'Venda por região'!$C$87*'Definição Regiões'!$AF$149</f>
        <v>77511122.936716035</v>
      </c>
      <c r="F87" s="699">
        <f>+'Informações Gerais'!G51*'Venda por região'!$C$87*'Definição Regiões'!$AF$149</f>
        <v>82979963.277250975</v>
      </c>
      <c r="G87" s="699">
        <f>+'Informações Gerais'!H51*'Venda por região'!$C$87*'Definição Regiões'!$AF$149</f>
        <v>85054462.359182239</v>
      </c>
      <c r="H87" s="699">
        <f>+'Informações Gerais'!I51*'Venda por região'!$C$87*'Definição Regiões'!$AF$149</f>
        <v>86964571.375810534</v>
      </c>
      <c r="I87" s="699">
        <f>+'Informações Gerais'!J51*'Venda por região'!$C$87*'Definição Regiões'!$AF$149</f>
        <v>93070534.665963799</v>
      </c>
      <c r="J87" s="699">
        <f>+'Informações Gerais'!K51*'Venda por região'!$C$87*'Definição Regiões'!$AF$149</f>
        <v>79497748.360510737</v>
      </c>
      <c r="K87" s="699">
        <f>+'Informações Gerais'!L51*'Venda por região'!$C$87*'Definição Regiões'!$AF$149</f>
        <v>83148155.17298317</v>
      </c>
      <c r="L87" s="699">
        <f>+'Informações Gerais'!M51*'Venda por região'!$C$87*'Definição Regiões'!$AF$149</f>
        <v>85226859.05230774</v>
      </c>
      <c r="M87" s="699">
        <f>+'Informações Gerais'!N51*'Venda por região'!$C$87*'Definição Regiões'!$AF$149</f>
        <v>88647098.630830929</v>
      </c>
      <c r="N87" s="699">
        <f>+'Informações Gerais'!O51*'Venda por região'!$C$87*'Definição Regiões'!$AF$149</f>
        <v>92910538.765985414</v>
      </c>
      <c r="O87" s="699">
        <f>+'Informações Gerais'!P51*'Venda por região'!$C$87*'Definição Regiões'!$AF$149</f>
        <v>77651769.514802456</v>
      </c>
      <c r="P87" s="699">
        <f>+'Informações Gerais'!Q51*'Venda por região'!$C$87*'Definição Regiões'!$AF$149</f>
        <v>79593063.752672479</v>
      </c>
      <c r="Q87" s="699">
        <f>+'Informações Gerais'!R51*'Venda por região'!$C$87*'Definição Regiões'!$AF$149</f>
        <v>81582890.346489295</v>
      </c>
      <c r="R87" s="699">
        <f>+'Informações Gerais'!S51*'Venda por região'!$C$87*'Definição Regiões'!$AF$149</f>
        <v>85444953.412759766</v>
      </c>
      <c r="S87" s="699">
        <f>+'Informações Gerais'!T51*'Venda por região'!$C$87*'Definição Regiões'!$AF$149</f>
        <v>87225996.861901462</v>
      </c>
      <c r="T87" s="699">
        <f>+'Informações Gerais'!U51*'Venda por região'!$C$87*'Definição Regiões'!$AF$149</f>
        <v>87750968.139311031</v>
      </c>
      <c r="U87" s="699">
        <f>+'Informações Gerais'!V51*'Venda por região'!$C$87*'Definição Regiões'!$AF$149</f>
        <v>91641812.953035221</v>
      </c>
      <c r="V87" s="699">
        <f>+'Informações Gerais'!W51*'Venda por região'!$C$87*'Definição Regiões'!$AF$149</f>
        <v>95672355.652358532</v>
      </c>
      <c r="W87" s="699">
        <f>+'Informações Gerais'!X51*'Venda por região'!$C$87*'Definição Regiões'!$AF$149</f>
        <v>97959277.149424255</v>
      </c>
      <c r="X87" s="699">
        <f>+'Informações Gerais'!Y51*'Venda por região'!$C$87*'Definição Regiões'!$AF$149</f>
        <v>102292360.29451898</v>
      </c>
      <c r="Y87" s="86"/>
      <c r="Z87" s="715">
        <f>SUM(E87:X87)</f>
        <v>1741826502.6748149</v>
      </c>
      <c r="AA87" s="16"/>
      <c r="AB87" s="19"/>
    </row>
    <row r="88" spans="1:28" s="120" customFormat="1" ht="15" customHeight="1" x14ac:dyDescent="0.25">
      <c r="A88" s="87"/>
      <c r="B88" s="694" t="s">
        <v>1074</v>
      </c>
      <c r="C88" s="696"/>
      <c r="D88" s="116"/>
      <c r="E88" s="700">
        <f>+E87/$E$70</f>
        <v>0.28780766186832524</v>
      </c>
      <c r="F88" s="700">
        <f t="shared" ref="F88:X88" si="46">+F87/$E$70</f>
        <v>0.30811409134459034</v>
      </c>
      <c r="G88" s="700">
        <f t="shared" si="46"/>
        <v>0.31581694362820506</v>
      </c>
      <c r="H88" s="700">
        <f t="shared" si="46"/>
        <v>0.32290939680345104</v>
      </c>
      <c r="I88" s="700">
        <f t="shared" si="46"/>
        <v>0.34558153663849922</v>
      </c>
      <c r="J88" s="700">
        <f t="shared" si="46"/>
        <v>0.2951842292120514</v>
      </c>
      <c r="K88" s="700">
        <f t="shared" si="46"/>
        <v>0.30873860708403339</v>
      </c>
      <c r="L88" s="700">
        <f t="shared" si="46"/>
        <v>0.31645707226113418</v>
      </c>
      <c r="M88" s="700">
        <f t="shared" si="46"/>
        <v>0.32915681287678689</v>
      </c>
      <c r="N88" s="700">
        <f t="shared" si="46"/>
        <v>0.34498745356839727</v>
      </c>
      <c r="O88" s="700">
        <f t="shared" si="46"/>
        <v>0.28832989869389519</v>
      </c>
      <c r="P88" s="700">
        <f t="shared" si="46"/>
        <v>0.29553814616124247</v>
      </c>
      <c r="Q88" s="700">
        <f t="shared" si="46"/>
        <v>0.30292659981527353</v>
      </c>
      <c r="R88" s="700">
        <f t="shared" si="46"/>
        <v>0.31726688155778976</v>
      </c>
      <c r="S88" s="700">
        <f t="shared" si="46"/>
        <v>0.32388009952396318</v>
      </c>
      <c r="T88" s="700">
        <f t="shared" si="46"/>
        <v>0.32582937790072769</v>
      </c>
      <c r="U88" s="700">
        <f t="shared" si="46"/>
        <v>0.34027652956236382</v>
      </c>
      <c r="V88" s="700">
        <f t="shared" si="46"/>
        <v>0.3552423954458937</v>
      </c>
      <c r="W88" s="700">
        <f t="shared" si="46"/>
        <v>0.36373399644468557</v>
      </c>
      <c r="X88" s="700">
        <f t="shared" si="46"/>
        <v>0.37982322959499032</v>
      </c>
      <c r="Y88" s="86"/>
      <c r="Z88" s="716">
        <f>+Z87/$Z$41</f>
        <v>0.25235829879664279</v>
      </c>
      <c r="AA88" s="16"/>
      <c r="AB88" s="19"/>
    </row>
    <row r="89" spans="1:28" s="120" customFormat="1" ht="8.1" customHeight="1" x14ac:dyDescent="0.25">
      <c r="A89" s="116"/>
      <c r="B89" s="258"/>
      <c r="C89" s="707"/>
      <c r="D89" s="226"/>
      <c r="E89" s="263"/>
      <c r="F89" s="263"/>
      <c r="G89" s="263"/>
      <c r="H89" s="263"/>
      <c r="I89" s="263"/>
      <c r="J89" s="263"/>
      <c r="K89" s="263"/>
      <c r="L89" s="263"/>
      <c r="M89" s="263"/>
      <c r="N89" s="263"/>
      <c r="O89" s="263"/>
      <c r="P89" s="263"/>
      <c r="Q89" s="263"/>
      <c r="R89" s="263"/>
      <c r="S89" s="263"/>
      <c r="T89" s="263"/>
      <c r="U89" s="263"/>
      <c r="V89" s="263"/>
      <c r="W89" s="263"/>
      <c r="X89" s="263"/>
      <c r="Y89" s="86"/>
      <c r="Z89" s="263"/>
      <c r="AA89" s="466"/>
      <c r="AB89" s="19"/>
    </row>
    <row r="90" spans="1:28" s="120" customFormat="1" ht="20.100000000000001" customHeight="1" x14ac:dyDescent="0.25">
      <c r="A90" s="87"/>
      <c r="B90" s="694" t="s">
        <v>4047</v>
      </c>
      <c r="C90" s="696">
        <f>+C61</f>
        <v>5.5555555555555552E-2</v>
      </c>
      <c r="D90" s="87"/>
      <c r="E90" s="699">
        <f>+'Informações Gerais'!F52*'Venda por região'!$C$90</f>
        <v>59748593.365417838</v>
      </c>
      <c r="F90" s="699">
        <f>+'Informações Gerais'!G52*'Venda por região'!$C$90</f>
        <v>63964188.563977875</v>
      </c>
      <c r="G90" s="699">
        <f>+'Informações Gerais'!H52*'Venda por região'!$C$90</f>
        <v>65563293.278077304</v>
      </c>
      <c r="H90" s="699">
        <f>+'Informações Gerais'!I52*'Venda por região'!$C$90</f>
        <v>67035679.725262702</v>
      </c>
      <c r="I90" s="699">
        <f>+'Informações Gerais'!J52*'Venda por região'!$C$90</f>
        <v>71742394.115472183</v>
      </c>
      <c r="J90" s="699">
        <f>+'Informações Gerais'!K52*'Venda por região'!$C$90</f>
        <v>91919942.460448712</v>
      </c>
      <c r="K90" s="699">
        <f>+'Informações Gerais'!L52*'Venda por região'!$C$90</f>
        <v>96140756.144857064</v>
      </c>
      <c r="L90" s="699">
        <f>+'Informações Gerais'!M52*'Venda por região'!$C$90</f>
        <v>98544275.048478484</v>
      </c>
      <c r="M90" s="699">
        <f>+'Informações Gerais'!N52*'Venda por região'!$C$90</f>
        <v>102498955.92614432</v>
      </c>
      <c r="N90" s="699">
        <f>+'Informações Gerais'!O52*'Venda por região'!$C$90</f>
        <v>107428594.56357816</v>
      </c>
      <c r="O90" s="699">
        <f>+'Informações Gerais'!P52*'Venda por região'!$C$90</f>
        <v>134678270.76153195</v>
      </c>
      <c r="P90" s="699">
        <f>+'Informações Gerais'!Q52*'Venda por região'!$C$90</f>
        <v>138045227.53057021</v>
      </c>
      <c r="Q90" s="699">
        <f>+'Informações Gerais'!R52*'Venda por região'!$C$90</f>
        <v>141496358.21883446</v>
      </c>
      <c r="R90" s="699">
        <f>+'Informações Gerais'!S52*'Venda por região'!$C$90</f>
        <v>148194672.74002686</v>
      </c>
      <c r="S90" s="699">
        <f>+'Informações Gerais'!T52*'Venda por região'!$C$90</f>
        <v>151283692.51871759</v>
      </c>
      <c r="T90" s="699">
        <f>+'Informações Gerais'!U52*'Venda por região'!$C$90</f>
        <v>152194196.22369131</v>
      </c>
      <c r="U90" s="699">
        <f>+'Informações Gerais'!V52*'Venda por região'!$C$90</f>
        <v>158942429.45247766</v>
      </c>
      <c r="V90" s="699">
        <f>+'Informações Gerais'!W52*'Venda por região'!$C$90</f>
        <v>165932952.97006351</v>
      </c>
      <c r="W90" s="699">
        <f>+'Informações Gerais'!X52*'Venda por região'!$C$90</f>
        <v>169899361.39213395</v>
      </c>
      <c r="X90" s="699">
        <f>+'Informações Gerais'!Y52*'Venda por região'!$C$90</f>
        <v>177414607.32527465</v>
      </c>
      <c r="Y90" s="86"/>
      <c r="Z90" s="715">
        <f>SUM(E90:X90)</f>
        <v>2362668442.3250365</v>
      </c>
      <c r="AA90" s="16"/>
      <c r="AB90" s="19"/>
    </row>
    <row r="91" spans="1:28" s="120" customFormat="1" ht="15" customHeight="1" x14ac:dyDescent="0.25">
      <c r="A91" s="87"/>
      <c r="B91" s="694" t="s">
        <v>1074</v>
      </c>
      <c r="C91" s="696"/>
      <c r="D91" s="116"/>
      <c r="E91" s="700">
        <f>+E90/$E$70</f>
        <v>0.2218533586523059</v>
      </c>
      <c r="F91" s="700">
        <f t="shared" ref="F91:X91" si="47">+F90/$E$70</f>
        <v>0.23750634562388528</v>
      </c>
      <c r="G91" s="700">
        <f t="shared" si="47"/>
        <v>0.24344400426448234</v>
      </c>
      <c r="H91" s="700">
        <f t="shared" si="47"/>
        <v>0.24891114349141655</v>
      </c>
      <c r="I91" s="700">
        <f t="shared" si="47"/>
        <v>0.26638771217478058</v>
      </c>
      <c r="J91" s="700">
        <f t="shared" si="47"/>
        <v>0.34130925622393754</v>
      </c>
      <c r="K91" s="700">
        <f t="shared" si="47"/>
        <v>0.35698162003013872</v>
      </c>
      <c r="L91" s="700">
        <f t="shared" si="47"/>
        <v>0.36590616053089214</v>
      </c>
      <c r="M91" s="700">
        <f t="shared" si="47"/>
        <v>0.38059034279678006</v>
      </c>
      <c r="N91" s="700">
        <f t="shared" si="47"/>
        <v>0.39889465469862101</v>
      </c>
      <c r="O91" s="700">
        <f t="shared" si="47"/>
        <v>0.50007581807313672</v>
      </c>
      <c r="P91" s="700">
        <f t="shared" si="47"/>
        <v>0.51257771352496495</v>
      </c>
      <c r="Q91" s="700">
        <f t="shared" si="47"/>
        <v>0.52539215636308911</v>
      </c>
      <c r="R91" s="700">
        <f t="shared" si="47"/>
        <v>0.55026376404676325</v>
      </c>
      <c r="S91" s="700">
        <f t="shared" si="47"/>
        <v>0.56173364767489553</v>
      </c>
      <c r="T91" s="700">
        <f t="shared" si="47"/>
        <v>0.56511445203590172</v>
      </c>
      <c r="U91" s="700">
        <f t="shared" si="47"/>
        <v>0.59017141358843705</v>
      </c>
      <c r="V91" s="700">
        <f t="shared" si="47"/>
        <v>0.61612802668607669</v>
      </c>
      <c r="W91" s="700">
        <f t="shared" si="47"/>
        <v>0.63085575466523347</v>
      </c>
      <c r="X91" s="700">
        <f t="shared" si="47"/>
        <v>0.65876072208711689</v>
      </c>
      <c r="Y91" s="86"/>
      <c r="Z91" s="716">
        <f>+Z90/$Z$41</f>
        <v>0.34230676121304437</v>
      </c>
      <c r="AA91" s="16"/>
      <c r="AB91" s="19"/>
    </row>
    <row r="92" spans="1:28" s="120" customFormat="1" ht="8.1" customHeight="1" x14ac:dyDescent="0.25">
      <c r="A92" s="116"/>
      <c r="B92" s="258"/>
      <c r="C92" s="259"/>
      <c r="D92" s="226"/>
      <c r="E92" s="263"/>
      <c r="F92" s="263"/>
      <c r="G92" s="263"/>
      <c r="H92" s="263"/>
      <c r="I92" s="263"/>
      <c r="J92" s="263"/>
      <c r="K92" s="263"/>
      <c r="L92" s="263"/>
      <c r="M92" s="263"/>
      <c r="N92" s="263"/>
      <c r="O92" s="263"/>
      <c r="P92" s="263"/>
      <c r="Q92" s="263"/>
      <c r="R92" s="263"/>
      <c r="S92" s="263"/>
      <c r="T92" s="263"/>
      <c r="U92" s="263"/>
      <c r="V92" s="263"/>
      <c r="W92" s="263"/>
      <c r="X92" s="263"/>
      <c r="Y92" s="86"/>
      <c r="Z92" s="264"/>
      <c r="AA92" s="466"/>
      <c r="AB92" s="19"/>
    </row>
    <row r="93" spans="1:28" s="120" customFormat="1" ht="20.100000000000001" customHeight="1" x14ac:dyDescent="0.25">
      <c r="A93" s="87"/>
      <c r="B93" s="694" t="s">
        <v>1162</v>
      </c>
      <c r="C93" s="695"/>
      <c r="D93" s="226"/>
      <c r="E93" s="787">
        <v>20000000</v>
      </c>
      <c r="F93" s="787">
        <v>5000000</v>
      </c>
      <c r="G93" s="787">
        <v>5000000</v>
      </c>
      <c r="H93" s="787">
        <v>5000000</v>
      </c>
      <c r="I93" s="787">
        <v>5000000</v>
      </c>
      <c r="J93" s="787">
        <v>5000000</v>
      </c>
      <c r="K93" s="787">
        <v>5000000</v>
      </c>
      <c r="L93" s="787">
        <v>5000000</v>
      </c>
      <c r="M93" s="787">
        <v>5000000</v>
      </c>
      <c r="N93" s="787">
        <v>5000000</v>
      </c>
      <c r="O93" s="787">
        <v>5000000</v>
      </c>
      <c r="P93" s="787">
        <v>5000000</v>
      </c>
      <c r="Q93" s="787">
        <v>5000000</v>
      </c>
      <c r="R93" s="787">
        <v>5000000</v>
      </c>
      <c r="S93" s="787">
        <v>5000000</v>
      </c>
      <c r="T93" s="787">
        <v>5000000</v>
      </c>
      <c r="U93" s="787">
        <v>5000000</v>
      </c>
      <c r="V93" s="787">
        <v>5000000</v>
      </c>
      <c r="W93" s="787">
        <v>5000000</v>
      </c>
      <c r="X93" s="787">
        <v>5000000</v>
      </c>
      <c r="Y93" s="86"/>
      <c r="Z93" s="715">
        <f>SUM(E93:X93)</f>
        <v>115000000</v>
      </c>
      <c r="AA93" s="466"/>
      <c r="AB93" s="19"/>
    </row>
    <row r="94" spans="1:28" s="120" customFormat="1" ht="15" customHeight="1" thickBot="1" x14ac:dyDescent="0.3">
      <c r="A94" s="87"/>
      <c r="B94" s="697" t="s">
        <v>1074</v>
      </c>
      <c r="C94" s="698"/>
      <c r="D94" s="226"/>
      <c r="E94" s="717">
        <f t="shared" ref="E94:X94" si="48">+E93/E70</f>
        <v>7.4262286743879538E-2</v>
      </c>
      <c r="F94" s="820">
        <f t="shared" si="48"/>
        <v>1.8283281546650754E-2</v>
      </c>
      <c r="G94" s="820">
        <f t="shared" si="48"/>
        <v>1.7837347850390987E-2</v>
      </c>
      <c r="H94" s="820">
        <f t="shared" si="48"/>
        <v>1.7635318692066179E-2</v>
      </c>
      <c r="I94" s="820">
        <f t="shared" si="48"/>
        <v>1.7156219000804961E-2</v>
      </c>
      <c r="J94" s="820">
        <f t="shared" si="48"/>
        <v>1.6780487201858613E-2</v>
      </c>
      <c r="K94" s="820">
        <f t="shared" si="48"/>
        <v>1.6357289945539994E-2</v>
      </c>
      <c r="L94" s="820">
        <f t="shared" si="48"/>
        <v>1.6133878380798397E-2</v>
      </c>
      <c r="M94" s="820">
        <f t="shared" si="48"/>
        <v>1.5636177106263936E-2</v>
      </c>
      <c r="N94" s="820">
        <f t="shared" si="48"/>
        <v>1.5198284662601334E-2</v>
      </c>
      <c r="O94" s="820">
        <f t="shared" si="48"/>
        <v>1.4683049504357712E-2</v>
      </c>
      <c r="P94" s="820">
        <f t="shared" si="48"/>
        <v>1.4324926345714847E-2</v>
      </c>
      <c r="Q94" s="820">
        <f t="shared" si="48"/>
        <v>1.4127497092182442E-2</v>
      </c>
      <c r="R94" s="820">
        <f t="shared" si="48"/>
        <v>1.3729454560466673E-2</v>
      </c>
      <c r="S94" s="820">
        <f t="shared" si="48"/>
        <v>1.330460002280727E-2</v>
      </c>
      <c r="T94" s="820">
        <f t="shared" si="48"/>
        <v>1.3134465300851047E-2</v>
      </c>
      <c r="U94" s="820">
        <f t="shared" si="48"/>
        <v>1.2801062828196952E-2</v>
      </c>
      <c r="V94" s="820">
        <f t="shared" si="48"/>
        <v>1.2476136311995163E-2</v>
      </c>
      <c r="W94" s="820">
        <f t="shared" si="48"/>
        <v>1.2184872991536986E-2</v>
      </c>
      <c r="X94" s="820">
        <f t="shared" si="48"/>
        <v>1.1868808241936415E-2</v>
      </c>
      <c r="Y94" s="86"/>
      <c r="Z94" s="718">
        <f>+Z93/Z70</f>
        <v>1.7043356736646909E-2</v>
      </c>
      <c r="AA94" s="466"/>
      <c r="AB94" s="19"/>
    </row>
    <row r="95" spans="1:28" s="120" customFormat="1" ht="8.1" customHeight="1" x14ac:dyDescent="0.25">
      <c r="A95" s="226"/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86"/>
      <c r="Z95" s="226"/>
      <c r="AA95" s="466"/>
      <c r="AB95" s="19"/>
    </row>
    <row r="96" spans="1:28" s="120" customFormat="1" ht="8.1" customHeight="1" x14ac:dyDescent="0.25">
      <c r="A96" s="226"/>
      <c r="B96" s="701"/>
      <c r="C96" s="701"/>
      <c r="D96" s="701"/>
      <c r="E96" s="701"/>
      <c r="F96" s="701"/>
      <c r="G96" s="701"/>
      <c r="H96" s="701"/>
      <c r="I96" s="701"/>
      <c r="J96" s="701"/>
      <c r="K96" s="701"/>
      <c r="L96" s="701"/>
      <c r="M96" s="701"/>
      <c r="N96" s="701"/>
      <c r="O96" s="701"/>
      <c r="P96" s="701"/>
      <c r="Q96" s="701"/>
      <c r="R96" s="701"/>
      <c r="S96" s="701"/>
      <c r="T96" s="701"/>
      <c r="U96" s="701"/>
      <c r="V96" s="701"/>
      <c r="W96" s="701"/>
      <c r="X96" s="701"/>
      <c r="Y96" s="86"/>
      <c r="Z96" s="701"/>
      <c r="AA96" s="466"/>
      <c r="AB96" s="19"/>
    </row>
    <row r="97" spans="1:52" s="120" customFormat="1" ht="8.1" customHeight="1" thickBot="1" x14ac:dyDescent="0.3">
      <c r="A97" s="226"/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86"/>
      <c r="Z97" s="226"/>
      <c r="AA97" s="466"/>
      <c r="AB97" s="19"/>
    </row>
    <row r="98" spans="1:52" ht="16.5" thickBot="1" x14ac:dyDescent="0.3">
      <c r="Y98" s="86"/>
      <c r="AC98" s="723"/>
      <c r="AD98" s="723"/>
      <c r="AE98" s="703" t="s">
        <v>4033</v>
      </c>
      <c r="AF98" s="704"/>
      <c r="AG98" s="704"/>
      <c r="AH98" s="704"/>
      <c r="AI98" s="704"/>
      <c r="AJ98" s="705"/>
      <c r="AK98" s="706" t="s">
        <v>54</v>
      </c>
      <c r="AL98" s="483"/>
      <c r="AM98" s="703" t="s">
        <v>4034</v>
      </c>
      <c r="AN98" s="704"/>
      <c r="AO98" s="704"/>
      <c r="AP98" s="704"/>
      <c r="AQ98" s="704"/>
      <c r="AR98" s="706" t="s">
        <v>54</v>
      </c>
      <c r="AS98" s="483"/>
      <c r="AT98" s="703" t="s">
        <v>4035</v>
      </c>
      <c r="AU98" s="704"/>
      <c r="AV98" s="704"/>
      <c r="AW98" s="704"/>
      <c r="AX98" s="705"/>
      <c r="AY98" s="706" t="s">
        <v>54</v>
      </c>
      <c r="AZ98" s="483"/>
    </row>
    <row r="99" spans="1:52" x14ac:dyDescent="0.25">
      <c r="E99" s="795"/>
      <c r="F99" s="795"/>
      <c r="G99" s="795"/>
      <c r="H99" s="795"/>
      <c r="I99" s="795"/>
      <c r="J99" s="795"/>
      <c r="K99" s="795"/>
      <c r="L99" s="795"/>
      <c r="M99" s="795"/>
      <c r="N99" s="795"/>
      <c r="O99" s="795"/>
      <c r="P99" s="795"/>
      <c r="Q99" s="795"/>
      <c r="R99" s="795"/>
      <c r="S99" s="795"/>
      <c r="T99" s="795"/>
      <c r="U99" s="795"/>
      <c r="V99" s="795"/>
      <c r="W99" s="795"/>
      <c r="X99" s="795"/>
      <c r="Y99" s="86"/>
      <c r="AC99" s="724" t="s">
        <v>4014</v>
      </c>
      <c r="AD99" s="726" t="s">
        <v>4015</v>
      </c>
      <c r="AE99" s="728">
        <v>1</v>
      </c>
      <c r="AF99" s="729"/>
      <c r="AG99" s="729"/>
      <c r="AH99" s="729"/>
      <c r="AI99" s="729"/>
      <c r="AJ99" s="730"/>
      <c r="AK99" s="731">
        <f>SUM(AE99:AJ99)</f>
        <v>1</v>
      </c>
      <c r="AL99" s="483"/>
      <c r="AM99" s="750">
        <v>1</v>
      </c>
      <c r="AN99" s="741"/>
      <c r="AO99" s="741"/>
      <c r="AP99" s="741"/>
      <c r="AQ99" s="742"/>
      <c r="AR99" s="731">
        <f>SUM(AM99:AQ99)</f>
        <v>1</v>
      </c>
      <c r="AS99" s="483"/>
      <c r="AT99" s="754">
        <v>1</v>
      </c>
      <c r="AU99" s="741"/>
      <c r="AV99" s="741"/>
      <c r="AW99" s="741"/>
      <c r="AX99" s="742"/>
      <c r="AY99" s="731"/>
      <c r="AZ99" s="483"/>
    </row>
    <row r="100" spans="1:52" ht="16.5" thickBot="1" x14ac:dyDescent="0.3">
      <c r="E100" s="795"/>
      <c r="F100" s="795"/>
      <c r="G100" s="795"/>
      <c r="H100" s="795"/>
      <c r="I100" s="795"/>
      <c r="J100" s="795"/>
      <c r="K100" s="795"/>
      <c r="L100" s="795"/>
      <c r="M100" s="795"/>
      <c r="N100" s="795"/>
      <c r="O100" s="795"/>
      <c r="P100" s="795"/>
      <c r="Q100" s="795"/>
      <c r="R100" s="795"/>
      <c r="S100" s="795"/>
      <c r="T100" s="795"/>
      <c r="U100" s="795"/>
      <c r="V100" s="795"/>
      <c r="W100" s="795"/>
      <c r="X100" s="795"/>
      <c r="AC100" s="724" t="s">
        <v>4014</v>
      </c>
      <c r="AD100" s="726" t="s">
        <v>4016</v>
      </c>
      <c r="AE100" s="732">
        <v>1</v>
      </c>
      <c r="AF100" s="733"/>
      <c r="AG100" s="733"/>
      <c r="AH100" s="733"/>
      <c r="AI100" s="733"/>
      <c r="AJ100" s="734"/>
      <c r="AK100" s="735">
        <f>SUM(AE100:AJ100)</f>
        <v>1</v>
      </c>
      <c r="AL100" s="483"/>
      <c r="AM100" s="751">
        <v>1</v>
      </c>
      <c r="AN100" s="733"/>
      <c r="AO100" s="733"/>
      <c r="AP100" s="733"/>
      <c r="AQ100" s="734"/>
      <c r="AR100" s="735">
        <f>SUM(AM100:AP100)</f>
        <v>1</v>
      </c>
      <c r="AS100" s="483"/>
      <c r="AT100" s="755">
        <v>1</v>
      </c>
      <c r="AU100" s="733"/>
      <c r="AV100" s="733"/>
      <c r="AW100" s="733"/>
      <c r="AX100" s="734"/>
      <c r="AY100" s="735"/>
      <c r="AZ100" s="483"/>
    </row>
    <row r="101" spans="1:52" ht="16.5" thickBot="1" x14ac:dyDescent="0.3">
      <c r="E101" s="795"/>
      <c r="F101" s="810"/>
      <c r="G101" s="795"/>
      <c r="H101" s="810"/>
      <c r="I101" s="810"/>
      <c r="J101" s="810"/>
      <c r="K101" s="810"/>
      <c r="L101" s="810"/>
      <c r="M101" s="810"/>
      <c r="N101" s="810"/>
      <c r="O101" s="810"/>
      <c r="P101" s="810"/>
      <c r="Q101" s="810"/>
      <c r="R101" s="810"/>
      <c r="S101" s="810"/>
      <c r="T101" s="810"/>
      <c r="U101" s="810"/>
      <c r="V101" s="810"/>
      <c r="W101" s="810"/>
      <c r="X101" s="810"/>
      <c r="AC101" s="725" t="s">
        <v>4014</v>
      </c>
      <c r="AD101" s="614" t="s">
        <v>4017</v>
      </c>
      <c r="AE101" s="736">
        <v>1</v>
      </c>
      <c r="AF101" s="737">
        <v>9</v>
      </c>
      <c r="AG101" s="737"/>
      <c r="AH101" s="737"/>
      <c r="AI101" s="737"/>
      <c r="AJ101" s="738"/>
      <c r="AK101" s="739">
        <f>SUM(AE101:AJ101)</f>
        <v>10</v>
      </c>
      <c r="AL101" s="483"/>
      <c r="AM101" s="752">
        <v>1</v>
      </c>
      <c r="AN101" s="737">
        <v>3</v>
      </c>
      <c r="AO101" s="737"/>
      <c r="AP101" s="737"/>
      <c r="AQ101" s="738"/>
      <c r="AR101" s="739">
        <f>SUM(AM101:AP101)</f>
        <v>4</v>
      </c>
      <c r="AS101" s="483"/>
      <c r="AT101" s="752">
        <v>1</v>
      </c>
      <c r="AU101" s="737">
        <v>4</v>
      </c>
      <c r="AV101" s="737"/>
      <c r="AW101" s="737"/>
      <c r="AX101" s="738"/>
      <c r="AY101" s="739">
        <f>SUM(AT101:AX101)</f>
        <v>5</v>
      </c>
      <c r="AZ101" s="702">
        <f>+AY101+AR101+AK101</f>
        <v>19</v>
      </c>
    </row>
    <row r="102" spans="1:52" ht="16.5" thickBot="1" x14ac:dyDescent="0.3">
      <c r="E102" s="795"/>
      <c r="F102" s="810"/>
      <c r="G102" s="795"/>
      <c r="H102" s="810"/>
      <c r="I102" s="810"/>
      <c r="J102" s="810"/>
      <c r="K102" s="810"/>
      <c r="L102" s="810"/>
      <c r="M102" s="810"/>
      <c r="N102" s="810"/>
      <c r="O102" s="810"/>
      <c r="P102" s="810"/>
      <c r="Q102" s="810"/>
      <c r="R102" s="810"/>
      <c r="S102" s="810"/>
      <c r="T102" s="810"/>
      <c r="U102" s="810"/>
      <c r="V102" s="810"/>
      <c r="W102" s="810"/>
      <c r="X102" s="810"/>
      <c r="AC102" s="483"/>
      <c r="AD102" s="483"/>
      <c r="AE102" s="630"/>
      <c r="AF102" s="630"/>
      <c r="AG102" s="630"/>
      <c r="AH102" s="630"/>
      <c r="AI102" s="630"/>
      <c r="AJ102" s="630"/>
      <c r="AK102" s="630"/>
      <c r="AL102" s="483"/>
      <c r="AM102" s="630"/>
      <c r="AN102" s="630"/>
      <c r="AO102" s="630"/>
      <c r="AP102" s="630"/>
      <c r="AQ102" s="630"/>
      <c r="AR102" s="630"/>
      <c r="AS102" s="483"/>
      <c r="AT102" s="630"/>
      <c r="AU102" s="630"/>
      <c r="AV102" s="630"/>
      <c r="AW102" s="630"/>
      <c r="AX102" s="630"/>
      <c r="AY102" s="630"/>
      <c r="AZ102" s="483"/>
    </row>
    <row r="103" spans="1:52" x14ac:dyDescent="0.25">
      <c r="E103" s="795"/>
      <c r="F103" s="810"/>
      <c r="G103" s="795"/>
      <c r="H103" s="810"/>
      <c r="I103" s="810"/>
      <c r="J103" s="810"/>
      <c r="K103" s="810"/>
      <c r="L103" s="810"/>
      <c r="M103" s="810"/>
      <c r="N103" s="810"/>
      <c r="O103" s="810"/>
      <c r="P103" s="810"/>
      <c r="Q103" s="810"/>
      <c r="R103" s="810"/>
      <c r="S103" s="810"/>
      <c r="T103" s="810"/>
      <c r="U103" s="810"/>
      <c r="V103" s="810"/>
      <c r="W103" s="810"/>
      <c r="X103" s="810"/>
      <c r="AC103" s="610" t="s">
        <v>4018</v>
      </c>
      <c r="AD103" s="610" t="s">
        <v>4015</v>
      </c>
      <c r="AE103" s="740">
        <v>1</v>
      </c>
      <c r="AF103" s="741"/>
      <c r="AG103" s="741"/>
      <c r="AH103" s="741"/>
      <c r="AI103" s="741"/>
      <c r="AJ103" s="742"/>
      <c r="AK103" s="743">
        <f>SUM(AE103:AJ103)</f>
        <v>1</v>
      </c>
      <c r="AL103" s="483"/>
      <c r="AM103" s="750">
        <v>1</v>
      </c>
      <c r="AN103" s="741"/>
      <c r="AO103" s="741"/>
      <c r="AP103" s="741"/>
      <c r="AQ103" s="742"/>
      <c r="AR103" s="743">
        <f>SUM(AM103:AP103)</f>
        <v>1</v>
      </c>
      <c r="AS103" s="483"/>
      <c r="AT103" s="750">
        <v>1</v>
      </c>
      <c r="AU103" s="741"/>
      <c r="AV103" s="741"/>
      <c r="AW103" s="741"/>
      <c r="AX103" s="742"/>
      <c r="AY103" s="743"/>
      <c r="AZ103" s="483"/>
    </row>
    <row r="104" spans="1:52" ht="16.5" thickBot="1" x14ac:dyDescent="0.3">
      <c r="AC104" s="614" t="s">
        <v>4018</v>
      </c>
      <c r="AD104" s="614" t="s">
        <v>4019</v>
      </c>
      <c r="AE104" s="736">
        <v>1</v>
      </c>
      <c r="AF104" s="744"/>
      <c r="AG104" s="744"/>
      <c r="AH104" s="744"/>
      <c r="AI104" s="744"/>
      <c r="AJ104" s="738"/>
      <c r="AK104" s="739">
        <f>SUM(AE104:AJ104)</f>
        <v>1</v>
      </c>
      <c r="AL104" s="483"/>
      <c r="AM104" s="752">
        <v>1</v>
      </c>
      <c r="AN104" s="744"/>
      <c r="AO104" s="744"/>
      <c r="AP104" s="744"/>
      <c r="AQ104" s="738"/>
      <c r="AR104" s="739">
        <f>SUM(AM104:AP104)</f>
        <v>1</v>
      </c>
      <c r="AS104" s="483"/>
      <c r="AT104" s="752">
        <v>1</v>
      </c>
      <c r="AU104" s="744"/>
      <c r="AV104" s="744"/>
      <c r="AW104" s="744"/>
      <c r="AX104" s="738"/>
      <c r="AY104" s="739"/>
      <c r="AZ104" s="483"/>
    </row>
    <row r="105" spans="1:52" ht="16.5" thickBot="1" x14ac:dyDescent="0.3">
      <c r="E105" s="795"/>
      <c r="F105" s="795"/>
      <c r="G105" s="795"/>
      <c r="H105" s="795"/>
      <c r="I105" s="795"/>
      <c r="J105" s="795"/>
      <c r="K105" s="795"/>
      <c r="L105" s="795"/>
      <c r="M105" s="795"/>
      <c r="N105" s="795"/>
      <c r="O105" s="795"/>
      <c r="P105" s="795"/>
      <c r="Q105" s="795"/>
      <c r="R105" s="795"/>
      <c r="S105" s="795"/>
      <c r="T105" s="795"/>
      <c r="U105" s="795"/>
      <c r="V105" s="795"/>
      <c r="W105" s="795"/>
      <c r="X105" s="795"/>
      <c r="Y105" s="770"/>
      <c r="Z105" s="770"/>
      <c r="AC105" s="483"/>
      <c r="AD105" s="483"/>
      <c r="AE105" s="630"/>
      <c r="AF105" s="630"/>
      <c r="AG105" s="630"/>
      <c r="AH105" s="630"/>
      <c r="AI105" s="630"/>
      <c r="AJ105" s="630"/>
      <c r="AK105" s="630"/>
      <c r="AL105" s="483"/>
      <c r="AM105" s="630"/>
      <c r="AN105" s="630"/>
      <c r="AO105" s="630"/>
      <c r="AP105" s="630"/>
      <c r="AQ105" s="630"/>
      <c r="AR105" s="630"/>
      <c r="AS105" s="483"/>
      <c r="AT105" s="630"/>
      <c r="AU105" s="630"/>
      <c r="AV105" s="630"/>
      <c r="AW105" s="630"/>
      <c r="AX105" s="630"/>
      <c r="AY105" s="630"/>
      <c r="AZ105" s="483"/>
    </row>
    <row r="106" spans="1:52" ht="16.5" thickBot="1" x14ac:dyDescent="0.3">
      <c r="E106" s="795"/>
      <c r="F106" s="795"/>
      <c r="G106" s="795"/>
      <c r="H106" s="795"/>
      <c r="I106" s="795"/>
      <c r="J106" s="795"/>
      <c r="K106" s="795"/>
      <c r="L106" s="795"/>
      <c r="M106" s="795"/>
      <c r="N106" s="795"/>
      <c r="O106" s="795"/>
      <c r="P106" s="795"/>
      <c r="Q106" s="795"/>
      <c r="R106" s="795"/>
      <c r="S106" s="795"/>
      <c r="T106" s="795"/>
      <c r="U106" s="795"/>
      <c r="V106" s="795"/>
      <c r="W106" s="795"/>
      <c r="X106" s="795"/>
      <c r="Y106" s="770"/>
      <c r="Z106" s="770"/>
      <c r="AC106" s="610" t="s">
        <v>4020</v>
      </c>
      <c r="AD106" s="610" t="s">
        <v>4015</v>
      </c>
      <c r="AE106" s="740">
        <v>1</v>
      </c>
      <c r="AF106" s="745">
        <f>+AF101</f>
        <v>9</v>
      </c>
      <c r="AG106" s="745"/>
      <c r="AH106" s="745"/>
      <c r="AI106" s="741"/>
      <c r="AJ106" s="742"/>
      <c r="AK106" s="743">
        <f>SUM(AE106:AJ106)</f>
        <v>10</v>
      </c>
      <c r="AL106" s="483"/>
      <c r="AM106" s="750">
        <v>1</v>
      </c>
      <c r="AN106" s="747">
        <f>+AN101</f>
        <v>3</v>
      </c>
      <c r="AO106" s="745"/>
      <c r="AP106" s="741"/>
      <c r="AQ106" s="742"/>
      <c r="AR106" s="743">
        <f>SUM(AM106:AP106)</f>
        <v>4</v>
      </c>
      <c r="AS106" s="483"/>
      <c r="AT106" s="750">
        <v>1</v>
      </c>
      <c r="AU106" s="745">
        <f>+AU101</f>
        <v>4</v>
      </c>
      <c r="AV106" s="745"/>
      <c r="AW106" s="741"/>
      <c r="AX106" s="742"/>
      <c r="AY106" s="743">
        <f>SUM(AT106:AX106)</f>
        <v>5</v>
      </c>
      <c r="AZ106" s="483"/>
    </row>
    <row r="107" spans="1:52" ht="16.5" thickBot="1" x14ac:dyDescent="0.3">
      <c r="E107" s="795"/>
      <c r="F107" s="795"/>
      <c r="G107" s="795"/>
      <c r="H107" s="795"/>
      <c r="I107" s="795"/>
      <c r="J107" s="795"/>
      <c r="K107" s="795"/>
      <c r="L107" s="795"/>
      <c r="M107" s="795"/>
      <c r="N107" s="795"/>
      <c r="O107" s="795"/>
      <c r="P107" s="795"/>
      <c r="Q107" s="795"/>
      <c r="R107" s="795"/>
      <c r="S107" s="795"/>
      <c r="T107" s="795"/>
      <c r="U107" s="795"/>
      <c r="V107" s="795"/>
      <c r="W107" s="795"/>
      <c r="X107" s="795"/>
      <c r="Y107" s="770"/>
      <c r="Z107" s="770"/>
      <c r="AC107" s="614" t="s">
        <v>4020</v>
      </c>
      <c r="AD107" s="614" t="s">
        <v>4022</v>
      </c>
      <c r="AE107" s="736">
        <v>1</v>
      </c>
      <c r="AF107" s="746">
        <f>+AF106</f>
        <v>9</v>
      </c>
      <c r="AG107" s="746"/>
      <c r="AH107" s="746"/>
      <c r="AI107" s="744"/>
      <c r="AJ107" s="738"/>
      <c r="AK107" s="739">
        <f>SUM(AE107:AJ107)</f>
        <v>10</v>
      </c>
      <c r="AL107" s="483"/>
      <c r="AM107" s="752">
        <v>1</v>
      </c>
      <c r="AN107" s="737">
        <f>+AN106</f>
        <v>3</v>
      </c>
      <c r="AO107" s="746"/>
      <c r="AP107" s="744"/>
      <c r="AQ107" s="738"/>
      <c r="AR107" s="739">
        <f>SUM(AM107:AP107)</f>
        <v>4</v>
      </c>
      <c r="AS107" s="483"/>
      <c r="AT107" s="752">
        <v>1</v>
      </c>
      <c r="AU107" s="746">
        <f>+AU106</f>
        <v>4</v>
      </c>
      <c r="AV107" s="746"/>
      <c r="AW107" s="744"/>
      <c r="AX107" s="738"/>
      <c r="AY107" s="739">
        <f>SUM(AT107:AX107)</f>
        <v>5</v>
      </c>
      <c r="AZ107" s="702">
        <v>6</v>
      </c>
    </row>
    <row r="108" spans="1:52" ht="16.5" thickBot="1" x14ac:dyDescent="0.3">
      <c r="E108" s="795"/>
      <c r="F108" s="795"/>
      <c r="G108" s="795"/>
      <c r="H108" s="795"/>
      <c r="I108" s="795"/>
      <c r="J108" s="795"/>
      <c r="K108" s="795"/>
      <c r="L108" s="795"/>
      <c r="M108" s="795"/>
      <c r="N108" s="795"/>
      <c r="O108" s="795"/>
      <c r="P108" s="795"/>
      <c r="Q108" s="795"/>
      <c r="R108" s="795"/>
      <c r="S108" s="795"/>
      <c r="T108" s="795"/>
      <c r="U108" s="795"/>
      <c r="V108" s="795"/>
      <c r="W108" s="795"/>
      <c r="X108" s="795"/>
      <c r="Y108" s="770"/>
      <c r="Z108" s="770"/>
      <c r="AC108" s="483"/>
      <c r="AD108" s="483"/>
      <c r="AE108" s="630"/>
      <c r="AF108" s="630"/>
      <c r="AG108" s="630"/>
      <c r="AH108" s="630"/>
      <c r="AI108" s="630"/>
      <c r="AJ108" s="630"/>
      <c r="AK108" s="630"/>
      <c r="AL108" s="483"/>
      <c r="AM108" s="630"/>
      <c r="AN108" s="630"/>
      <c r="AO108" s="630"/>
      <c r="AP108" s="630"/>
      <c r="AQ108" s="630"/>
      <c r="AR108" s="630"/>
      <c r="AS108" s="483"/>
      <c r="AT108" s="630"/>
      <c r="AU108" s="630"/>
      <c r="AV108" s="630"/>
      <c r="AW108" s="630"/>
      <c r="AX108" s="630"/>
      <c r="AY108" s="630"/>
      <c r="AZ108" s="483"/>
    </row>
    <row r="109" spans="1:52" ht="16.5" thickBot="1" x14ac:dyDescent="0.3">
      <c r="E109" s="795"/>
      <c r="F109" s="795"/>
      <c r="G109" s="795"/>
      <c r="H109" s="795"/>
      <c r="I109" s="795"/>
      <c r="J109" s="795"/>
      <c r="K109" s="795"/>
      <c r="L109" s="795"/>
      <c r="M109" s="795"/>
      <c r="N109" s="795"/>
      <c r="O109" s="795"/>
      <c r="P109" s="795"/>
      <c r="Q109" s="795"/>
      <c r="R109" s="795"/>
      <c r="S109" s="795"/>
      <c r="T109" s="795"/>
      <c r="U109" s="795"/>
      <c r="V109" s="795"/>
      <c r="W109" s="795"/>
      <c r="X109" s="795"/>
      <c r="Y109" s="770"/>
      <c r="Z109" s="810"/>
      <c r="AC109" s="610" t="s">
        <v>4021</v>
      </c>
      <c r="AD109" s="723" t="s">
        <v>4015</v>
      </c>
      <c r="AE109" s="740">
        <v>1</v>
      </c>
      <c r="AF109" s="747">
        <f>+AF107</f>
        <v>9</v>
      </c>
      <c r="AG109" s="747"/>
      <c r="AH109" s="747"/>
      <c r="AI109" s="747"/>
      <c r="AJ109" s="748"/>
      <c r="AK109" s="743">
        <f>SUM(AE109:AJ109)</f>
        <v>10</v>
      </c>
      <c r="AL109" s="483"/>
      <c r="AM109" s="750">
        <v>1</v>
      </c>
      <c r="AN109" s="747">
        <f>+AN107</f>
        <v>3</v>
      </c>
      <c r="AO109" s="747"/>
      <c r="AP109" s="747"/>
      <c r="AQ109" s="748"/>
      <c r="AR109" s="743">
        <f>SUM(AM109:AQ109)</f>
        <v>4</v>
      </c>
      <c r="AS109" s="483"/>
      <c r="AT109" s="750">
        <v>1</v>
      </c>
      <c r="AU109" s="747">
        <f>+AU107</f>
        <v>4</v>
      </c>
      <c r="AV109" s="747"/>
      <c r="AW109" s="747"/>
      <c r="AX109" s="748"/>
      <c r="AY109" s="743">
        <f>SUM(AT109:AX109)</f>
        <v>5</v>
      </c>
      <c r="AZ109" s="483"/>
    </row>
    <row r="110" spans="1:52" ht="16.5" thickBot="1" x14ac:dyDescent="0.3"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  <c r="X110" s="481"/>
      <c r="Z110" s="770">
        <f>SUM(E110:X110)</f>
        <v>0</v>
      </c>
      <c r="AC110" s="614" t="s">
        <v>4021</v>
      </c>
      <c r="AD110" s="727" t="s">
        <v>4022</v>
      </c>
      <c r="AE110" s="736">
        <v>1</v>
      </c>
      <c r="AF110" s="737">
        <f>+AF109</f>
        <v>9</v>
      </c>
      <c r="AG110" s="737"/>
      <c r="AH110" s="737"/>
      <c r="AI110" s="737"/>
      <c r="AJ110" s="749"/>
      <c r="AK110" s="739">
        <f>SUM(AE110:AJ110)</f>
        <v>10</v>
      </c>
      <c r="AL110" s="483"/>
      <c r="AM110" s="752">
        <f>+AM109</f>
        <v>1</v>
      </c>
      <c r="AN110" s="737">
        <f>+AN109</f>
        <v>3</v>
      </c>
      <c r="AO110" s="737"/>
      <c r="AP110" s="737"/>
      <c r="AQ110" s="749"/>
      <c r="AR110" s="739">
        <f>SUM(AM110:AQ110)</f>
        <v>4</v>
      </c>
      <c r="AS110" s="483"/>
      <c r="AT110" s="752"/>
      <c r="AU110" s="737">
        <f>+AU109</f>
        <v>4</v>
      </c>
      <c r="AV110" s="737"/>
      <c r="AW110" s="737"/>
      <c r="AX110" s="749"/>
      <c r="AY110" s="739">
        <f>SUM(AT110:AX110)</f>
        <v>4</v>
      </c>
      <c r="AZ110" s="702">
        <f>+AY110+AR110+AK110</f>
        <v>18</v>
      </c>
    </row>
    <row r="112" spans="1:52" x14ac:dyDescent="0.25">
      <c r="E112" s="795"/>
      <c r="F112" s="810"/>
      <c r="G112" s="795"/>
      <c r="H112" s="810"/>
      <c r="I112" s="810"/>
      <c r="J112" s="810"/>
      <c r="K112" s="810"/>
      <c r="L112" s="810"/>
      <c r="M112" s="810"/>
      <c r="N112" s="810"/>
      <c r="O112" s="810"/>
      <c r="P112" s="810"/>
      <c r="Q112" s="810"/>
      <c r="R112" s="810"/>
      <c r="S112" s="810"/>
      <c r="T112" s="810"/>
      <c r="U112" s="810"/>
      <c r="V112" s="810"/>
      <c r="W112" s="810"/>
      <c r="X112" s="810"/>
    </row>
    <row r="113" spans="5:24" x14ac:dyDescent="0.25">
      <c r="E113" s="753"/>
      <c r="F113" s="753"/>
      <c r="G113" s="753"/>
      <c r="H113" s="753"/>
      <c r="I113" s="753"/>
      <c r="J113" s="753"/>
      <c r="K113" s="753"/>
      <c r="L113" s="753"/>
      <c r="M113" s="753"/>
      <c r="N113" s="753"/>
      <c r="O113" s="753"/>
      <c r="P113" s="753"/>
      <c r="Q113" s="753"/>
      <c r="R113" s="753"/>
      <c r="S113" s="753"/>
      <c r="T113" s="753"/>
      <c r="U113" s="753"/>
      <c r="V113" s="753"/>
      <c r="W113" s="753"/>
      <c r="X113" s="753"/>
    </row>
    <row r="114" spans="5:24" x14ac:dyDescent="0.25">
      <c r="E114" s="481"/>
      <c r="F114" s="481"/>
      <c r="G114" s="481"/>
      <c r="H114" s="481"/>
      <c r="I114" s="481"/>
      <c r="J114" s="481"/>
      <c r="K114" s="481"/>
      <c r="L114" s="481"/>
      <c r="M114" s="481"/>
      <c r="N114" s="481"/>
      <c r="O114" s="481"/>
      <c r="P114" s="481"/>
      <c r="Q114" s="481"/>
      <c r="R114" s="481"/>
      <c r="S114" s="481"/>
      <c r="T114" s="481"/>
      <c r="U114" s="481"/>
      <c r="V114" s="481"/>
      <c r="W114" s="481"/>
      <c r="X114" s="481"/>
    </row>
    <row r="116" spans="5:24" x14ac:dyDescent="0.25">
      <c r="E116" s="808"/>
      <c r="F116" s="808"/>
      <c r="G116" s="808"/>
      <c r="H116" s="808"/>
      <c r="I116" s="808"/>
      <c r="J116" s="808"/>
      <c r="K116" s="808"/>
      <c r="L116" s="808"/>
      <c r="M116" s="808"/>
      <c r="N116" s="808"/>
      <c r="O116" s="808"/>
      <c r="P116" s="808"/>
      <c r="Q116" s="808"/>
      <c r="R116" s="808"/>
      <c r="S116" s="808"/>
      <c r="T116" s="808"/>
      <c r="U116" s="808"/>
      <c r="V116" s="808"/>
      <c r="W116" s="808"/>
      <c r="X116" s="808"/>
    </row>
    <row r="117" spans="5:24" x14ac:dyDescent="0.25">
      <c r="E117" s="808"/>
      <c r="F117" s="808"/>
      <c r="G117" s="808"/>
      <c r="H117" s="808"/>
      <c r="I117" s="808"/>
      <c r="J117" s="808"/>
      <c r="K117" s="808"/>
      <c r="L117" s="808"/>
      <c r="M117" s="808"/>
      <c r="N117" s="808"/>
      <c r="O117" s="808"/>
      <c r="P117" s="808"/>
      <c r="Q117" s="808"/>
      <c r="R117" s="808"/>
      <c r="S117" s="808"/>
      <c r="T117" s="808"/>
      <c r="U117" s="808"/>
      <c r="V117" s="808"/>
      <c r="W117" s="808"/>
      <c r="X117" s="808"/>
    </row>
    <row r="118" spans="5:24" x14ac:dyDescent="0.25">
      <c r="E118" s="808"/>
      <c r="F118" s="808"/>
      <c r="G118" s="808"/>
      <c r="H118" s="808"/>
      <c r="I118" s="808"/>
      <c r="J118" s="808"/>
      <c r="K118" s="808"/>
      <c r="L118" s="808"/>
      <c r="M118" s="808"/>
      <c r="N118" s="808"/>
      <c r="O118" s="808"/>
      <c r="P118" s="808"/>
      <c r="Q118" s="808"/>
      <c r="R118" s="808"/>
      <c r="S118" s="808"/>
      <c r="T118" s="808"/>
      <c r="U118" s="808"/>
      <c r="V118" s="808"/>
      <c r="W118" s="808"/>
      <c r="X118" s="808"/>
    </row>
    <row r="119" spans="5:24" x14ac:dyDescent="0.25">
      <c r="E119" s="808"/>
      <c r="F119" s="808"/>
      <c r="G119" s="808"/>
      <c r="H119" s="808"/>
      <c r="I119" s="808"/>
      <c r="J119" s="808"/>
      <c r="K119" s="808"/>
      <c r="L119" s="808"/>
      <c r="M119" s="808"/>
      <c r="N119" s="808"/>
      <c r="O119" s="808"/>
      <c r="P119" s="808"/>
      <c r="Q119" s="808"/>
      <c r="R119" s="808"/>
      <c r="S119" s="808"/>
      <c r="T119" s="808"/>
      <c r="U119" s="808"/>
      <c r="V119" s="808"/>
      <c r="W119" s="808"/>
      <c r="X119" s="808"/>
    </row>
    <row r="120" spans="5:24" x14ac:dyDescent="0.25">
      <c r="E120" s="808"/>
      <c r="F120" s="808"/>
      <c r="G120" s="808"/>
      <c r="H120" s="808"/>
      <c r="I120" s="808"/>
      <c r="J120" s="808"/>
      <c r="K120" s="808"/>
      <c r="L120" s="808"/>
      <c r="M120" s="808"/>
      <c r="N120" s="808"/>
      <c r="O120" s="808"/>
      <c r="P120" s="808"/>
      <c r="Q120" s="808"/>
      <c r="R120" s="808"/>
      <c r="S120" s="808"/>
      <c r="T120" s="808"/>
      <c r="U120" s="808"/>
      <c r="V120" s="808"/>
      <c r="W120" s="808"/>
      <c r="X120" s="808"/>
    </row>
    <row r="121" spans="5:24" x14ac:dyDescent="0.25">
      <c r="E121" s="808"/>
      <c r="F121" s="808"/>
      <c r="G121" s="808"/>
      <c r="H121" s="808"/>
      <c r="I121" s="808"/>
      <c r="J121" s="808"/>
      <c r="K121" s="808"/>
      <c r="L121" s="808"/>
      <c r="M121" s="808"/>
      <c r="N121" s="808"/>
      <c r="O121" s="808"/>
      <c r="P121" s="808"/>
      <c r="Q121" s="808"/>
      <c r="R121" s="808"/>
      <c r="S121" s="808"/>
      <c r="T121" s="808"/>
      <c r="U121" s="808"/>
      <c r="V121" s="808"/>
      <c r="W121" s="808"/>
      <c r="X121" s="808"/>
    </row>
    <row r="122" spans="5:24" x14ac:dyDescent="0.25">
      <c r="E122" s="808"/>
      <c r="F122" s="808"/>
      <c r="G122" s="808"/>
      <c r="H122" s="808"/>
      <c r="I122" s="808"/>
      <c r="J122" s="808"/>
      <c r="K122" s="808"/>
      <c r="L122" s="808"/>
      <c r="M122" s="808"/>
      <c r="N122" s="808"/>
      <c r="O122" s="808"/>
      <c r="P122" s="808"/>
      <c r="Q122" s="808"/>
      <c r="R122" s="808"/>
      <c r="S122" s="808"/>
      <c r="T122" s="808"/>
      <c r="U122" s="808"/>
      <c r="V122" s="808"/>
      <c r="W122" s="808"/>
      <c r="X122" s="808"/>
    </row>
    <row r="123" spans="5:24" x14ac:dyDescent="0.25">
      <c r="E123" s="808"/>
      <c r="F123" s="808"/>
      <c r="G123" s="808"/>
      <c r="H123" s="808"/>
      <c r="I123" s="808"/>
      <c r="J123" s="808"/>
      <c r="K123" s="808"/>
      <c r="L123" s="808"/>
      <c r="M123" s="808"/>
      <c r="N123" s="808"/>
      <c r="O123" s="808"/>
      <c r="P123" s="808"/>
      <c r="Q123" s="808"/>
      <c r="R123" s="808"/>
      <c r="S123" s="808"/>
      <c r="T123" s="808"/>
      <c r="U123" s="808"/>
      <c r="V123" s="808"/>
      <c r="W123" s="808"/>
      <c r="X123" s="808"/>
    </row>
    <row r="124" spans="5:24" x14ac:dyDescent="0.25">
      <c r="E124" s="808"/>
      <c r="F124" s="808"/>
      <c r="G124" s="808"/>
      <c r="H124" s="808"/>
      <c r="I124" s="808"/>
      <c r="J124" s="808"/>
      <c r="K124" s="808"/>
      <c r="L124" s="808"/>
      <c r="M124" s="808"/>
      <c r="N124" s="808"/>
      <c r="O124" s="808"/>
      <c r="P124" s="808"/>
      <c r="Q124" s="808"/>
      <c r="R124" s="808"/>
      <c r="S124" s="808"/>
      <c r="T124" s="808"/>
      <c r="U124" s="808"/>
      <c r="V124" s="808"/>
      <c r="W124" s="808"/>
      <c r="X124" s="808"/>
    </row>
    <row r="125" spans="5:24" x14ac:dyDescent="0.25">
      <c r="E125" s="808"/>
      <c r="F125" s="808"/>
      <c r="G125" s="808"/>
      <c r="H125" s="808"/>
      <c r="I125" s="808"/>
      <c r="J125" s="808"/>
      <c r="K125" s="808"/>
      <c r="L125" s="808"/>
      <c r="M125" s="808"/>
      <c r="N125" s="808"/>
      <c r="O125" s="808"/>
      <c r="P125" s="808"/>
      <c r="Q125" s="808"/>
      <c r="R125" s="808"/>
      <c r="S125" s="808"/>
      <c r="T125" s="808"/>
      <c r="U125" s="808"/>
      <c r="V125" s="808"/>
      <c r="W125" s="808"/>
      <c r="X125" s="808"/>
    </row>
    <row r="126" spans="5:24" x14ac:dyDescent="0.25">
      <c r="E126" s="808"/>
      <c r="F126" s="808"/>
      <c r="G126" s="808"/>
      <c r="H126" s="808"/>
      <c r="I126" s="808"/>
      <c r="J126" s="808"/>
      <c r="K126" s="808"/>
      <c r="L126" s="808"/>
      <c r="M126" s="808"/>
      <c r="N126" s="808"/>
      <c r="O126" s="808"/>
      <c r="P126" s="808"/>
      <c r="Q126" s="808"/>
      <c r="R126" s="808"/>
      <c r="S126" s="808"/>
      <c r="T126" s="808"/>
      <c r="U126" s="808"/>
      <c r="V126" s="808"/>
      <c r="W126" s="808"/>
      <c r="X126" s="808"/>
    </row>
    <row r="127" spans="5:24" x14ac:dyDescent="0.25">
      <c r="E127" s="808"/>
      <c r="F127" s="808"/>
      <c r="G127" s="808"/>
      <c r="H127" s="808"/>
      <c r="I127" s="808"/>
      <c r="J127" s="808"/>
      <c r="K127" s="808"/>
      <c r="L127" s="808"/>
      <c r="M127" s="808"/>
      <c r="N127" s="808"/>
      <c r="O127" s="808"/>
      <c r="P127" s="808"/>
      <c r="Q127" s="808"/>
      <c r="R127" s="808"/>
      <c r="S127" s="808"/>
      <c r="T127" s="808"/>
      <c r="U127" s="808"/>
      <c r="V127" s="808"/>
      <c r="W127" s="808"/>
      <c r="X127" s="808"/>
    </row>
    <row r="128" spans="5:24" x14ac:dyDescent="0.25">
      <c r="E128" s="808"/>
      <c r="F128" s="808"/>
      <c r="G128" s="808"/>
      <c r="H128" s="808"/>
      <c r="I128" s="808"/>
      <c r="J128" s="808"/>
      <c r="K128" s="808"/>
      <c r="L128" s="808"/>
      <c r="M128" s="808"/>
      <c r="N128" s="808"/>
      <c r="O128" s="808"/>
      <c r="P128" s="808"/>
      <c r="Q128" s="808"/>
      <c r="R128" s="808"/>
      <c r="S128" s="808"/>
      <c r="T128" s="808"/>
      <c r="U128" s="808"/>
      <c r="V128" s="808"/>
      <c r="W128" s="808"/>
      <c r="X128" s="808"/>
    </row>
    <row r="129" spans="5:24" x14ac:dyDescent="0.25">
      <c r="E129" s="808"/>
      <c r="F129" s="808"/>
      <c r="G129" s="808"/>
      <c r="H129" s="808"/>
      <c r="I129" s="808"/>
      <c r="J129" s="808"/>
      <c r="K129" s="808"/>
      <c r="L129" s="808"/>
      <c r="M129" s="808"/>
      <c r="N129" s="808"/>
      <c r="O129" s="808"/>
      <c r="P129" s="808"/>
      <c r="Q129" s="808"/>
      <c r="R129" s="808"/>
      <c r="S129" s="808"/>
      <c r="T129" s="808"/>
      <c r="U129" s="808"/>
      <c r="V129" s="808"/>
      <c r="W129" s="808"/>
      <c r="X129" s="808"/>
    </row>
    <row r="130" spans="5:24" x14ac:dyDescent="0.25">
      <c r="E130" s="808"/>
      <c r="F130" s="808"/>
      <c r="G130" s="808"/>
      <c r="H130" s="808"/>
      <c r="I130" s="808"/>
      <c r="J130" s="808"/>
      <c r="K130" s="808"/>
      <c r="L130" s="808"/>
      <c r="M130" s="808"/>
      <c r="N130" s="808"/>
      <c r="O130" s="808"/>
      <c r="P130" s="808"/>
      <c r="Q130" s="808"/>
      <c r="R130" s="808"/>
      <c r="S130" s="808"/>
      <c r="T130" s="808"/>
      <c r="U130" s="808"/>
      <c r="V130" s="808"/>
      <c r="W130" s="808"/>
      <c r="X130" s="808"/>
    </row>
    <row r="131" spans="5:24" x14ac:dyDescent="0.25">
      <c r="E131" s="808"/>
      <c r="F131" s="808"/>
      <c r="G131" s="808"/>
      <c r="H131" s="808"/>
      <c r="I131" s="808"/>
      <c r="J131" s="808"/>
      <c r="K131" s="808"/>
      <c r="L131" s="808"/>
      <c r="M131" s="808"/>
      <c r="N131" s="808"/>
      <c r="O131" s="808"/>
      <c r="P131" s="808"/>
      <c r="Q131" s="808"/>
      <c r="R131" s="808"/>
      <c r="S131" s="808"/>
      <c r="T131" s="808"/>
      <c r="U131" s="808"/>
      <c r="V131" s="808"/>
      <c r="W131" s="808"/>
      <c r="X131" s="808"/>
    </row>
    <row r="132" spans="5:24" x14ac:dyDescent="0.25">
      <c r="E132" s="808"/>
      <c r="F132" s="808"/>
      <c r="G132" s="808"/>
      <c r="H132" s="808"/>
      <c r="I132" s="808"/>
      <c r="J132" s="808"/>
      <c r="K132" s="808"/>
      <c r="L132" s="808"/>
      <c r="M132" s="808"/>
      <c r="N132" s="808"/>
      <c r="O132" s="808"/>
      <c r="P132" s="808"/>
      <c r="Q132" s="808"/>
      <c r="R132" s="808"/>
      <c r="S132" s="808"/>
      <c r="T132" s="808"/>
      <c r="U132" s="808"/>
      <c r="V132" s="808"/>
      <c r="W132" s="808"/>
      <c r="X132" s="808"/>
    </row>
    <row r="133" spans="5:24" x14ac:dyDescent="0.25">
      <c r="E133" s="808"/>
      <c r="F133" s="808"/>
      <c r="G133" s="808"/>
      <c r="H133" s="808"/>
      <c r="I133" s="808"/>
      <c r="J133" s="808"/>
      <c r="K133" s="808"/>
      <c r="L133" s="808"/>
      <c r="M133" s="808"/>
      <c r="N133" s="808"/>
      <c r="O133" s="808"/>
      <c r="P133" s="808"/>
      <c r="Q133" s="808"/>
      <c r="R133" s="808"/>
      <c r="S133" s="808"/>
      <c r="T133" s="808"/>
      <c r="U133" s="808"/>
      <c r="V133" s="808"/>
      <c r="W133" s="808"/>
      <c r="X133" s="808"/>
    </row>
    <row r="134" spans="5:24" x14ac:dyDescent="0.25">
      <c r="E134" s="808"/>
      <c r="F134" s="808"/>
      <c r="G134" s="808"/>
      <c r="H134" s="808"/>
      <c r="I134" s="808"/>
      <c r="J134" s="808"/>
      <c r="K134" s="808"/>
      <c r="L134" s="808"/>
      <c r="M134" s="808"/>
      <c r="N134" s="808"/>
      <c r="O134" s="808"/>
      <c r="P134" s="808"/>
      <c r="Q134" s="808"/>
      <c r="R134" s="808"/>
      <c r="S134" s="808"/>
      <c r="T134" s="808"/>
      <c r="U134" s="808"/>
      <c r="V134" s="808"/>
      <c r="W134" s="808"/>
      <c r="X134" s="808"/>
    </row>
    <row r="135" spans="5:24" x14ac:dyDescent="0.25">
      <c r="E135" s="808"/>
      <c r="F135" s="808"/>
      <c r="G135" s="808"/>
      <c r="H135" s="808"/>
      <c r="I135" s="808"/>
      <c r="J135" s="808"/>
      <c r="K135" s="808"/>
      <c r="L135" s="808"/>
      <c r="M135" s="808"/>
      <c r="N135" s="808"/>
      <c r="O135" s="808"/>
      <c r="P135" s="808"/>
      <c r="Q135" s="808"/>
      <c r="R135" s="808"/>
      <c r="S135" s="808"/>
      <c r="T135" s="808"/>
      <c r="U135" s="808"/>
      <c r="V135" s="808"/>
      <c r="W135" s="808"/>
      <c r="X135" s="808"/>
    </row>
    <row r="136" spans="5:24" x14ac:dyDescent="0.25">
      <c r="E136" s="808"/>
      <c r="F136" s="808"/>
      <c r="G136" s="808"/>
      <c r="H136" s="808"/>
      <c r="I136" s="808"/>
      <c r="J136" s="808"/>
      <c r="K136" s="808"/>
      <c r="L136" s="808"/>
      <c r="M136" s="808"/>
      <c r="N136" s="808"/>
      <c r="O136" s="808"/>
      <c r="P136" s="808"/>
      <c r="Q136" s="808"/>
      <c r="R136" s="808"/>
      <c r="S136" s="808"/>
      <c r="T136" s="808"/>
      <c r="U136" s="808"/>
      <c r="V136" s="808"/>
      <c r="W136" s="808"/>
      <c r="X136" s="808"/>
    </row>
    <row r="137" spans="5:24" x14ac:dyDescent="0.25">
      <c r="E137" s="808"/>
      <c r="F137" s="808"/>
      <c r="G137" s="808"/>
      <c r="H137" s="808"/>
      <c r="I137" s="808"/>
      <c r="J137" s="808"/>
      <c r="K137" s="808"/>
      <c r="L137" s="808"/>
      <c r="M137" s="808"/>
      <c r="N137" s="808"/>
      <c r="O137" s="808"/>
      <c r="P137" s="808"/>
      <c r="Q137" s="808"/>
      <c r="R137" s="808"/>
      <c r="S137" s="808"/>
      <c r="T137" s="808"/>
      <c r="U137" s="808"/>
      <c r="V137" s="808"/>
      <c r="W137" s="808"/>
      <c r="X137" s="808"/>
    </row>
    <row r="138" spans="5:24" x14ac:dyDescent="0.25">
      <c r="E138" s="808"/>
      <c r="F138" s="808"/>
      <c r="G138" s="808"/>
      <c r="H138" s="808"/>
      <c r="I138" s="808"/>
      <c r="J138" s="808"/>
      <c r="K138" s="808"/>
      <c r="L138" s="808"/>
      <c r="M138" s="808"/>
      <c r="N138" s="808"/>
      <c r="O138" s="808"/>
      <c r="P138" s="808"/>
      <c r="Q138" s="808"/>
      <c r="R138" s="808"/>
      <c r="S138" s="808"/>
      <c r="T138" s="808"/>
      <c r="U138" s="808"/>
      <c r="V138" s="808"/>
      <c r="W138" s="808"/>
      <c r="X138" s="808"/>
    </row>
    <row r="139" spans="5:24" x14ac:dyDescent="0.25">
      <c r="E139" s="808"/>
      <c r="F139" s="808"/>
      <c r="G139" s="808"/>
      <c r="H139" s="808"/>
      <c r="I139" s="808"/>
      <c r="J139" s="808"/>
      <c r="K139" s="808"/>
      <c r="L139" s="808"/>
      <c r="M139" s="808"/>
      <c r="N139" s="808"/>
      <c r="O139" s="808"/>
      <c r="P139" s="808"/>
      <c r="Q139" s="808"/>
      <c r="R139" s="808"/>
      <c r="S139" s="808"/>
      <c r="T139" s="808"/>
      <c r="U139" s="808"/>
      <c r="V139" s="808"/>
      <c r="W139" s="808"/>
      <c r="X139" s="808"/>
    </row>
    <row r="140" spans="5:24" x14ac:dyDescent="0.25">
      <c r="E140" s="808"/>
      <c r="F140" s="808"/>
      <c r="G140" s="808"/>
      <c r="H140" s="808"/>
      <c r="I140" s="808"/>
      <c r="J140" s="808"/>
      <c r="K140" s="808"/>
      <c r="L140" s="808"/>
      <c r="M140" s="808"/>
      <c r="N140" s="808"/>
      <c r="O140" s="808"/>
      <c r="P140" s="808"/>
      <c r="Q140" s="808"/>
      <c r="R140" s="808"/>
      <c r="S140" s="808"/>
      <c r="T140" s="808"/>
      <c r="U140" s="808"/>
      <c r="V140" s="808"/>
      <c r="W140" s="808"/>
      <c r="X140" s="808"/>
    </row>
    <row r="141" spans="5:24" x14ac:dyDescent="0.25">
      <c r="E141" s="808"/>
      <c r="F141" s="808"/>
      <c r="G141" s="808"/>
      <c r="H141" s="808"/>
      <c r="I141" s="808"/>
      <c r="J141" s="808"/>
      <c r="K141" s="808"/>
      <c r="L141" s="808"/>
      <c r="M141" s="808"/>
      <c r="N141" s="808"/>
      <c r="O141" s="808"/>
      <c r="P141" s="808"/>
      <c r="Q141" s="808"/>
      <c r="R141" s="808"/>
      <c r="S141" s="808"/>
      <c r="T141" s="808"/>
      <c r="U141" s="808"/>
      <c r="V141" s="808"/>
      <c r="W141" s="808"/>
      <c r="X141" s="808"/>
    </row>
    <row r="142" spans="5:24" x14ac:dyDescent="0.25">
      <c r="E142" s="808"/>
      <c r="F142" s="808"/>
      <c r="G142" s="808"/>
      <c r="H142" s="808"/>
      <c r="I142" s="808"/>
      <c r="J142" s="808"/>
      <c r="K142" s="808"/>
      <c r="L142" s="808"/>
      <c r="M142" s="808"/>
      <c r="N142" s="808"/>
      <c r="O142" s="808"/>
      <c r="P142" s="808"/>
      <c r="Q142" s="808"/>
      <c r="R142" s="808"/>
      <c r="S142" s="808"/>
      <c r="T142" s="808"/>
      <c r="U142" s="808"/>
      <c r="V142" s="808"/>
      <c r="W142" s="808"/>
      <c r="X142" s="808"/>
    </row>
    <row r="143" spans="5:24" x14ac:dyDescent="0.25"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5:24" x14ac:dyDescent="0.25"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5:24" x14ac:dyDescent="0.25"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5:24" x14ac:dyDescent="0.25"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5:24" x14ac:dyDescent="0.25"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5:24" x14ac:dyDescent="0.25">
      <c r="E148" s="1"/>
      <c r="G148" s="1"/>
    </row>
    <row r="149" spans="5:24" x14ac:dyDescent="0.25"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5:24" x14ac:dyDescent="0.25"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5:24" x14ac:dyDescent="0.25"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5:24" x14ac:dyDescent="0.25"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5:24" x14ac:dyDescent="0.25"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5:24" x14ac:dyDescent="0.25"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5:24" x14ac:dyDescent="0.25"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5:24" x14ac:dyDescent="0.25"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5:24" x14ac:dyDescent="0.25">
      <c r="E157" s="1"/>
      <c r="G157" s="1"/>
    </row>
    <row r="158" spans="5:24" x14ac:dyDescent="0.25">
      <c r="E158" s="1"/>
      <c r="G158" s="1"/>
    </row>
    <row r="159" spans="5:24" x14ac:dyDescent="0.25"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5:24" x14ac:dyDescent="0.25"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5:24" x14ac:dyDescent="0.25"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5:24" x14ac:dyDescent="0.25"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5:24" x14ac:dyDescent="0.25"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5:24" x14ac:dyDescent="0.25"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5:24" x14ac:dyDescent="0.25"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5:24" x14ac:dyDescent="0.25"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5:24" x14ac:dyDescent="0.25">
      <c r="E167" s="1"/>
      <c r="G167" s="1"/>
    </row>
    <row r="168" spans="5:24" x14ac:dyDescent="0.25">
      <c r="E168" s="1"/>
      <c r="G168" s="1"/>
    </row>
    <row r="169" spans="5:24" x14ac:dyDescent="0.25">
      <c r="E169" s="808"/>
      <c r="F169" s="808"/>
      <c r="G169" s="808"/>
      <c r="H169" s="808"/>
      <c r="I169" s="808"/>
      <c r="J169" s="808"/>
      <c r="K169" s="808"/>
      <c r="L169" s="808"/>
      <c r="M169" s="808"/>
      <c r="N169" s="808"/>
      <c r="O169" s="808"/>
      <c r="P169" s="808"/>
      <c r="Q169" s="808"/>
      <c r="R169" s="808"/>
      <c r="S169" s="808"/>
      <c r="T169" s="808"/>
      <c r="U169" s="808"/>
      <c r="V169" s="808"/>
      <c r="W169" s="808"/>
      <c r="X169" s="808"/>
    </row>
    <row r="170" spans="5:24" x14ac:dyDescent="0.25">
      <c r="E170" s="808"/>
      <c r="F170" s="808"/>
      <c r="G170" s="808"/>
      <c r="H170" s="808"/>
      <c r="I170" s="808"/>
      <c r="J170" s="808"/>
      <c r="K170" s="808"/>
      <c r="L170" s="808"/>
      <c r="M170" s="808"/>
      <c r="N170" s="808"/>
      <c r="O170" s="808"/>
      <c r="P170" s="808"/>
      <c r="Q170" s="808"/>
      <c r="R170" s="808"/>
      <c r="S170" s="808"/>
      <c r="T170" s="808"/>
      <c r="U170" s="808"/>
      <c r="V170" s="808"/>
      <c r="W170" s="808"/>
      <c r="X170" s="808"/>
    </row>
    <row r="171" spans="5:24" x14ac:dyDescent="0.25">
      <c r="E171" s="808"/>
      <c r="F171" s="808"/>
      <c r="G171" s="808"/>
      <c r="H171" s="808"/>
      <c r="I171" s="808"/>
      <c r="J171" s="808"/>
      <c r="K171" s="808"/>
      <c r="L171" s="808"/>
      <c r="M171" s="808"/>
      <c r="N171" s="808"/>
      <c r="O171" s="808"/>
      <c r="P171" s="808"/>
      <c r="Q171" s="808"/>
      <c r="R171" s="808"/>
      <c r="S171" s="808"/>
      <c r="T171" s="808"/>
      <c r="U171" s="808"/>
      <c r="V171" s="808"/>
      <c r="W171" s="808"/>
      <c r="X171" s="808"/>
    </row>
    <row r="172" spans="5:24" x14ac:dyDescent="0.25">
      <c r="E172" s="808"/>
      <c r="F172" s="808"/>
      <c r="G172" s="808"/>
      <c r="H172" s="808"/>
      <c r="I172" s="808"/>
      <c r="J172" s="808"/>
      <c r="K172" s="808"/>
      <c r="L172" s="808"/>
      <c r="M172" s="808"/>
      <c r="N172" s="808"/>
      <c r="O172" s="808"/>
      <c r="P172" s="808"/>
      <c r="Q172" s="808"/>
      <c r="R172" s="808"/>
      <c r="S172" s="808"/>
      <c r="T172" s="808"/>
      <c r="U172" s="808"/>
      <c r="V172" s="808"/>
      <c r="W172" s="808"/>
      <c r="X172" s="808"/>
    </row>
    <row r="173" spans="5:24" x14ac:dyDescent="0.25">
      <c r="E173" s="808"/>
      <c r="F173" s="808"/>
      <c r="G173" s="808"/>
      <c r="H173" s="808"/>
      <c r="I173" s="808"/>
      <c r="J173" s="808"/>
      <c r="K173" s="808"/>
      <c r="L173" s="808"/>
      <c r="M173" s="808"/>
      <c r="N173" s="808"/>
      <c r="O173" s="808"/>
      <c r="P173" s="808"/>
      <c r="Q173" s="808"/>
      <c r="R173" s="808"/>
      <c r="S173" s="808"/>
      <c r="T173" s="808"/>
      <c r="U173" s="808"/>
      <c r="V173" s="808"/>
      <c r="W173" s="808"/>
      <c r="X173" s="808"/>
    </row>
    <row r="174" spans="5:24" x14ac:dyDescent="0.25">
      <c r="E174" s="808"/>
      <c r="F174" s="808"/>
      <c r="G174" s="808"/>
      <c r="H174" s="808"/>
      <c r="I174" s="808"/>
      <c r="J174" s="808"/>
      <c r="K174" s="808"/>
      <c r="L174" s="808"/>
      <c r="M174" s="808"/>
      <c r="N174" s="808"/>
      <c r="O174" s="808"/>
      <c r="P174" s="808"/>
      <c r="Q174" s="808"/>
      <c r="R174" s="808"/>
      <c r="S174" s="808"/>
      <c r="T174" s="808"/>
      <c r="U174" s="808"/>
      <c r="V174" s="808"/>
      <c r="W174" s="808"/>
      <c r="X174" s="808"/>
    </row>
    <row r="175" spans="5:24" x14ac:dyDescent="0.25">
      <c r="E175" s="808"/>
      <c r="F175" s="808"/>
      <c r="G175" s="808"/>
      <c r="H175" s="808"/>
      <c r="I175" s="808"/>
      <c r="J175" s="808"/>
      <c r="K175" s="808"/>
      <c r="L175" s="808"/>
      <c r="M175" s="808"/>
      <c r="N175" s="808"/>
      <c r="O175" s="808"/>
      <c r="P175" s="808"/>
      <c r="Q175" s="808"/>
      <c r="R175" s="808"/>
      <c r="S175" s="808"/>
      <c r="T175" s="808"/>
      <c r="U175" s="808"/>
      <c r="V175" s="808"/>
      <c r="W175" s="808"/>
      <c r="X175" s="808"/>
    </row>
    <row r="176" spans="5:24" x14ac:dyDescent="0.25">
      <c r="E176" s="808"/>
      <c r="F176" s="808"/>
      <c r="G176" s="808"/>
      <c r="H176" s="808"/>
      <c r="I176" s="808"/>
      <c r="J176" s="808"/>
      <c r="K176" s="808"/>
      <c r="L176" s="808"/>
      <c r="M176" s="808"/>
      <c r="N176" s="808"/>
      <c r="O176" s="808"/>
      <c r="P176" s="808"/>
      <c r="Q176" s="808"/>
      <c r="R176" s="808"/>
      <c r="S176" s="808"/>
      <c r="T176" s="808"/>
      <c r="U176" s="808"/>
      <c r="V176" s="808"/>
      <c r="W176" s="808"/>
      <c r="X176" s="808"/>
    </row>
    <row r="177" spans="5:24" x14ac:dyDescent="0.25">
      <c r="E177" s="808"/>
      <c r="F177" s="808"/>
      <c r="G177" s="808"/>
      <c r="H177" s="808"/>
      <c r="I177" s="808"/>
      <c r="J177" s="808"/>
      <c r="K177" s="808"/>
      <c r="L177" s="808"/>
      <c r="M177" s="808"/>
      <c r="N177" s="808"/>
      <c r="O177" s="808"/>
      <c r="P177" s="808"/>
      <c r="Q177" s="808"/>
      <c r="R177" s="808"/>
      <c r="S177" s="808"/>
      <c r="T177" s="808"/>
      <c r="U177" s="808"/>
      <c r="V177" s="808"/>
      <c r="W177" s="808"/>
      <c r="X177" s="808"/>
    </row>
    <row r="178" spans="5:24" x14ac:dyDescent="0.25">
      <c r="E178" s="808"/>
      <c r="F178" s="808"/>
      <c r="G178" s="808"/>
      <c r="H178" s="808"/>
      <c r="I178" s="808"/>
      <c r="J178" s="808"/>
      <c r="K178" s="808"/>
      <c r="L178" s="808"/>
      <c r="M178" s="808"/>
      <c r="N178" s="808"/>
      <c r="O178" s="808"/>
      <c r="P178" s="808"/>
      <c r="Q178" s="808"/>
      <c r="R178" s="808"/>
      <c r="S178" s="808"/>
      <c r="T178" s="808"/>
      <c r="U178" s="808"/>
      <c r="V178" s="808"/>
      <c r="W178" s="808"/>
      <c r="X178" s="808"/>
    </row>
    <row r="179" spans="5:24" x14ac:dyDescent="0.25">
      <c r="E179" s="808"/>
      <c r="F179" s="808"/>
      <c r="G179" s="808"/>
      <c r="H179" s="808"/>
      <c r="I179" s="808"/>
      <c r="J179" s="808"/>
      <c r="K179" s="808"/>
      <c r="L179" s="808"/>
      <c r="M179" s="808"/>
      <c r="N179" s="808"/>
      <c r="O179" s="808"/>
      <c r="P179" s="808"/>
      <c r="Q179" s="808"/>
      <c r="R179" s="808"/>
      <c r="S179" s="808"/>
      <c r="T179" s="808"/>
      <c r="U179" s="808"/>
      <c r="V179" s="808"/>
      <c r="W179" s="808"/>
      <c r="X179" s="808"/>
    </row>
    <row r="180" spans="5:24" x14ac:dyDescent="0.25">
      <c r="E180" s="808"/>
      <c r="F180" s="808"/>
      <c r="G180" s="808"/>
      <c r="H180" s="808"/>
      <c r="I180" s="808"/>
      <c r="J180" s="808"/>
      <c r="K180" s="808"/>
      <c r="L180" s="808"/>
      <c r="M180" s="808"/>
      <c r="N180" s="808"/>
      <c r="O180" s="808"/>
      <c r="P180" s="808"/>
      <c r="Q180" s="808"/>
      <c r="R180" s="808"/>
      <c r="S180" s="808"/>
      <c r="T180" s="808"/>
      <c r="U180" s="808"/>
      <c r="V180" s="808"/>
      <c r="W180" s="808"/>
      <c r="X180" s="808"/>
    </row>
    <row r="181" spans="5:24" x14ac:dyDescent="0.25">
      <c r="E181" s="808"/>
      <c r="F181" s="808"/>
      <c r="G181" s="808"/>
      <c r="H181" s="808"/>
      <c r="I181" s="808"/>
      <c r="J181" s="808"/>
      <c r="K181" s="808"/>
      <c r="L181" s="808"/>
      <c r="M181" s="808"/>
      <c r="N181" s="808"/>
      <c r="O181" s="808"/>
      <c r="P181" s="808"/>
      <c r="Q181" s="808"/>
      <c r="R181" s="808"/>
      <c r="S181" s="808"/>
      <c r="T181" s="808"/>
      <c r="U181" s="808"/>
      <c r="V181" s="808"/>
      <c r="W181" s="808"/>
      <c r="X181" s="808"/>
    </row>
    <row r="182" spans="5:24" x14ac:dyDescent="0.25">
      <c r="E182" s="808"/>
      <c r="F182" s="808"/>
      <c r="G182" s="808"/>
      <c r="H182" s="808"/>
      <c r="I182" s="808"/>
      <c r="J182" s="808"/>
      <c r="K182" s="808"/>
      <c r="L182" s="808"/>
      <c r="M182" s="808"/>
      <c r="N182" s="808"/>
      <c r="O182" s="808"/>
      <c r="P182" s="808"/>
      <c r="Q182" s="808"/>
      <c r="R182" s="808"/>
      <c r="S182" s="808"/>
      <c r="T182" s="808"/>
      <c r="U182" s="808"/>
      <c r="V182" s="808"/>
      <c r="W182" s="808"/>
      <c r="X182" s="808"/>
    </row>
    <row r="183" spans="5:24" x14ac:dyDescent="0.25">
      <c r="E183" s="808"/>
      <c r="F183" s="808"/>
      <c r="G183" s="808"/>
      <c r="H183" s="808"/>
      <c r="I183" s="808"/>
      <c r="J183" s="808"/>
      <c r="K183" s="808"/>
      <c r="L183" s="808"/>
      <c r="M183" s="808"/>
      <c r="N183" s="808"/>
      <c r="O183" s="808"/>
      <c r="P183" s="808"/>
      <c r="Q183" s="808"/>
      <c r="R183" s="808"/>
      <c r="S183" s="808"/>
      <c r="T183" s="808"/>
      <c r="U183" s="808"/>
      <c r="V183" s="808"/>
      <c r="W183" s="808"/>
      <c r="X183" s="808"/>
    </row>
    <row r="184" spans="5:24" x14ac:dyDescent="0.25">
      <c r="E184" s="808"/>
      <c r="F184" s="808"/>
      <c r="G184" s="808"/>
      <c r="H184" s="808"/>
      <c r="I184" s="808"/>
      <c r="J184" s="808"/>
      <c r="K184" s="808"/>
      <c r="L184" s="808"/>
      <c r="M184" s="808"/>
      <c r="N184" s="808"/>
      <c r="O184" s="808"/>
      <c r="P184" s="808"/>
      <c r="Q184" s="808"/>
      <c r="R184" s="808"/>
      <c r="S184" s="808"/>
      <c r="T184" s="808"/>
      <c r="U184" s="808"/>
      <c r="V184" s="808"/>
      <c r="W184" s="808"/>
      <c r="X184" s="808"/>
    </row>
    <row r="185" spans="5:24" x14ac:dyDescent="0.25">
      <c r="E185" s="808"/>
      <c r="F185" s="808"/>
      <c r="G185" s="808"/>
      <c r="H185" s="808"/>
      <c r="I185" s="808"/>
      <c r="J185" s="808"/>
      <c r="K185" s="808"/>
      <c r="L185" s="808"/>
      <c r="M185" s="808"/>
      <c r="N185" s="808"/>
      <c r="O185" s="808"/>
      <c r="P185" s="808"/>
      <c r="Q185" s="808"/>
      <c r="R185" s="808"/>
      <c r="S185" s="808"/>
      <c r="T185" s="808"/>
      <c r="U185" s="808"/>
      <c r="V185" s="808"/>
      <c r="W185" s="808"/>
      <c r="X185" s="808"/>
    </row>
    <row r="186" spans="5:24" x14ac:dyDescent="0.25">
      <c r="E186" s="808"/>
      <c r="F186" s="808"/>
      <c r="G186" s="808"/>
      <c r="H186" s="808"/>
      <c r="I186" s="808"/>
      <c r="J186" s="808"/>
      <c r="K186" s="808"/>
      <c r="L186" s="808"/>
      <c r="M186" s="808"/>
      <c r="N186" s="808"/>
      <c r="O186" s="808"/>
      <c r="P186" s="808"/>
      <c r="Q186" s="808"/>
      <c r="R186" s="808"/>
      <c r="S186" s="808"/>
      <c r="T186" s="808"/>
      <c r="U186" s="808"/>
      <c r="V186" s="808"/>
      <c r="W186" s="808"/>
      <c r="X186" s="808"/>
    </row>
    <row r="187" spans="5:24" x14ac:dyDescent="0.25">
      <c r="E187" s="808"/>
      <c r="F187" s="808"/>
      <c r="G187" s="808"/>
      <c r="H187" s="808"/>
      <c r="I187" s="808"/>
      <c r="J187" s="808"/>
      <c r="K187" s="808"/>
      <c r="L187" s="808"/>
      <c r="M187" s="808"/>
      <c r="N187" s="808"/>
      <c r="O187" s="808"/>
      <c r="P187" s="808"/>
      <c r="Q187" s="808"/>
      <c r="R187" s="808"/>
      <c r="S187" s="808"/>
      <c r="T187" s="808"/>
      <c r="U187" s="808"/>
      <c r="V187" s="808"/>
      <c r="W187" s="808"/>
      <c r="X187" s="808"/>
    </row>
    <row r="188" spans="5:24" x14ac:dyDescent="0.25">
      <c r="E188" s="808"/>
      <c r="F188" s="808"/>
      <c r="G188" s="808"/>
      <c r="H188" s="808"/>
      <c r="I188" s="808"/>
      <c r="J188" s="808"/>
      <c r="K188" s="808"/>
      <c r="L188" s="808"/>
      <c r="M188" s="808"/>
      <c r="N188" s="808"/>
      <c r="O188" s="808"/>
      <c r="P188" s="808"/>
      <c r="Q188" s="808"/>
      <c r="R188" s="808"/>
      <c r="S188" s="808"/>
      <c r="T188" s="808"/>
      <c r="U188" s="808"/>
      <c r="V188" s="808"/>
      <c r="W188" s="808"/>
      <c r="X188" s="808"/>
    </row>
    <row r="189" spans="5:24" x14ac:dyDescent="0.25">
      <c r="E189" s="808"/>
      <c r="F189" s="808"/>
      <c r="G189" s="808"/>
      <c r="H189" s="808"/>
      <c r="I189" s="808"/>
      <c r="J189" s="808"/>
      <c r="K189" s="808"/>
      <c r="L189" s="808"/>
      <c r="M189" s="808"/>
      <c r="N189" s="808"/>
      <c r="O189" s="808"/>
      <c r="P189" s="808"/>
      <c r="Q189" s="808"/>
      <c r="R189" s="808"/>
      <c r="S189" s="808"/>
      <c r="T189" s="808"/>
      <c r="U189" s="808"/>
      <c r="V189" s="808"/>
      <c r="W189" s="808"/>
      <c r="X189" s="808"/>
    </row>
    <row r="190" spans="5:24" x14ac:dyDescent="0.25">
      <c r="E190" s="808"/>
      <c r="F190" s="808"/>
      <c r="G190" s="808"/>
      <c r="H190" s="808"/>
      <c r="I190" s="808"/>
      <c r="J190" s="808"/>
      <c r="K190" s="808"/>
      <c r="L190" s="808"/>
      <c r="M190" s="808"/>
      <c r="N190" s="808"/>
      <c r="O190" s="808"/>
      <c r="P190" s="808"/>
      <c r="Q190" s="808"/>
      <c r="R190" s="808"/>
      <c r="S190" s="808"/>
      <c r="T190" s="808"/>
      <c r="U190" s="808"/>
      <c r="V190" s="808"/>
      <c r="W190" s="808"/>
      <c r="X190" s="808"/>
    </row>
  </sheetData>
  <mergeCells count="1">
    <mergeCell ref="Z6:Z7"/>
  </mergeCells>
  <phoneticPr fontId="6" type="noConversion"/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workbookViewId="0">
      <selection activeCell="A27" sqref="A27"/>
    </sheetView>
  </sheetViews>
  <sheetFormatPr defaultRowHeight="15" x14ac:dyDescent="0.25"/>
  <cols>
    <col min="1" max="1" width="14.42578125" style="482" customWidth="1"/>
    <col min="2" max="2" width="15.42578125" style="482" customWidth="1"/>
    <col min="3" max="3" width="27.7109375" style="215" customWidth="1"/>
    <col min="4" max="4" width="16.85546875" style="497" bestFit="1" customWidth="1"/>
    <col min="5" max="5" width="26" style="497" bestFit="1" customWidth="1"/>
    <col min="6" max="6" width="9.140625" style="497"/>
    <col min="7" max="7" width="20.5703125" style="215" bestFit="1" customWidth="1"/>
    <col min="8" max="8" width="20.5703125" style="215" customWidth="1"/>
    <col min="9" max="9" width="12.28515625" style="215" bestFit="1" customWidth="1"/>
    <col min="10" max="10" width="18" style="215" bestFit="1" customWidth="1"/>
    <col min="11" max="16384" width="9.140625" style="215"/>
  </cols>
  <sheetData>
    <row r="1" spans="1:11" x14ac:dyDescent="0.25">
      <c r="A1" s="482" t="s">
        <v>3771</v>
      </c>
      <c r="B1" s="482" t="s">
        <v>3772</v>
      </c>
      <c r="C1" s="482" t="s">
        <v>3773</v>
      </c>
      <c r="D1" s="496" t="s">
        <v>1094</v>
      </c>
      <c r="E1" s="482" t="s">
        <v>3774</v>
      </c>
      <c r="F1" s="497" t="s">
        <v>22</v>
      </c>
      <c r="G1" s="215" t="s">
        <v>3775</v>
      </c>
      <c r="H1" s="215" t="s">
        <v>87</v>
      </c>
      <c r="I1" s="215" t="s">
        <v>88</v>
      </c>
      <c r="J1" s="215" t="s">
        <v>89</v>
      </c>
      <c r="K1" s="215" t="s">
        <v>90</v>
      </c>
    </row>
    <row r="2" spans="1:11" x14ac:dyDescent="0.25">
      <c r="A2" s="482" t="s">
        <v>3776</v>
      </c>
      <c r="B2" s="482">
        <v>34</v>
      </c>
      <c r="C2" s="16">
        <v>23286439</v>
      </c>
      <c r="D2" s="497">
        <f>+Tabela17[[#This Row],[faturamento 2016]]/$C$29</f>
        <v>1.8635901223311513E-3</v>
      </c>
      <c r="E2" s="16">
        <f>+Tabela17[[#This Row],[%]]*$E$29</f>
        <v>31867391.091862686</v>
      </c>
      <c r="F2" s="497">
        <v>2.1888479972062241E-3</v>
      </c>
      <c r="G2" s="16">
        <f>+Tabela17[[#This Row],[PIB]]*$E$29</f>
        <v>37429300.752226435</v>
      </c>
      <c r="H2" s="498">
        <f>+Tabela17[[#This Row],[faturamento 2020]]-Tabela17[[#This Row],[Diferença PIB]]</f>
        <v>-5561909.6603637487</v>
      </c>
      <c r="I2" s="499">
        <f>+Tabela17[[#This Row],[%]]/Tabela17[[#This Row],[PIB]]-1</f>
        <v>-0.14859774424273475</v>
      </c>
    </row>
    <row r="3" spans="1:11" x14ac:dyDescent="0.25">
      <c r="A3" s="482" t="s">
        <v>3777</v>
      </c>
      <c r="B3" s="482">
        <v>183</v>
      </c>
      <c r="C3" s="16">
        <v>91541158.5</v>
      </c>
      <c r="D3" s="497">
        <f>+Tabela17[[#This Row],[faturamento 2016]]/$C$29</f>
        <v>7.3259461769723706E-3</v>
      </c>
      <c r="E3" s="16">
        <f>+Tabela17[[#This Row],[%]]*$E$29</f>
        <v>125273679.62622754</v>
      </c>
      <c r="F3" s="497">
        <v>7.7686899792565565E-3</v>
      </c>
      <c r="G3" s="16">
        <f>+Tabela17[[#This Row],[PIB]]*$E$29</f>
        <v>132844598.64528711</v>
      </c>
      <c r="H3" s="498">
        <f>+Tabela17[[#This Row],[faturamento 2020]]-Tabela17[[#This Row],[Diferença PIB]]</f>
        <v>-7570919.0190595686</v>
      </c>
      <c r="I3" s="499">
        <f>+Tabela17[[#This Row],[%]]/Tabela17[[#This Row],[PIB]]-1</f>
        <v>-5.699079297363796E-2</v>
      </c>
    </row>
    <row r="4" spans="1:11" x14ac:dyDescent="0.25">
      <c r="A4" s="482" t="s">
        <v>3778</v>
      </c>
      <c r="B4" s="482">
        <v>153</v>
      </c>
      <c r="C4" s="16">
        <v>122898210.5</v>
      </c>
      <c r="D4" s="497">
        <f>+Tabela17[[#This Row],[faturamento 2016]]/$C$29</f>
        <v>9.8354192815816362E-3</v>
      </c>
      <c r="E4" s="16">
        <f>+Tabela17[[#This Row],[%]]*$E$29</f>
        <v>168185669.71504599</v>
      </c>
      <c r="F4" s="497">
        <v>1.4292830484137884E-2</v>
      </c>
      <c r="G4" s="16">
        <f>+Tabela17[[#This Row],[PIB]]*$E$29</f>
        <v>244407401.27875781</v>
      </c>
      <c r="H4" s="498">
        <f>+Tabela17[[#This Row],[faturamento 2020]]-Tabela17[[#This Row],[Diferença PIB]]</f>
        <v>-76221731.563711822</v>
      </c>
      <c r="I4" s="499">
        <f>+Tabela17[[#This Row],[%]]/Tabela17[[#This Row],[PIB]]-1</f>
        <v>-0.31186343443330289</v>
      </c>
    </row>
    <row r="5" spans="1:11" x14ac:dyDescent="0.25">
      <c r="A5" s="500" t="s">
        <v>3779</v>
      </c>
      <c r="B5" s="500">
        <v>21</v>
      </c>
      <c r="C5" s="501">
        <v>20004859.5</v>
      </c>
      <c r="D5" s="502">
        <f>+Tabela17[[#This Row],[faturamento 2016]]/$C$29</f>
        <v>1.6009686394223906E-3</v>
      </c>
      <c r="E5" s="16">
        <f>+Tabela17[[#This Row],[%]]*$E$29</f>
        <v>27376563.73412288</v>
      </c>
      <c r="F5" s="502">
        <v>2.3978672045579892E-3</v>
      </c>
      <c r="G5" s="501">
        <f>+Tabela17[[#This Row],[PIB]]*$E$29</f>
        <v>41003529.197941616</v>
      </c>
      <c r="H5" s="503">
        <f>+Tabela17[[#This Row],[faturamento 2020]]-Tabela17[[#This Row],[Diferença PIB]]</f>
        <v>-13626965.463818736</v>
      </c>
      <c r="I5" s="504">
        <f>+Tabela17[[#This Row],[%]]/Tabela17[[#This Row],[PIB]]-1</f>
        <v>-0.33233640446010226</v>
      </c>
    </row>
    <row r="6" spans="1:11" x14ac:dyDescent="0.25">
      <c r="A6" s="482" t="s">
        <v>3780</v>
      </c>
      <c r="B6" s="482">
        <v>802</v>
      </c>
      <c r="C6" s="16">
        <v>685044649.5</v>
      </c>
      <c r="D6" s="497">
        <f>+Tabela17[[#This Row],[faturamento 2016]]/$C$29</f>
        <v>5.4823429299946019E-2</v>
      </c>
      <c r="E6" s="16">
        <f>+Tabela17[[#This Row],[%]]*$E$29</f>
        <v>937480641.02907693</v>
      </c>
      <c r="F6" s="497">
        <v>4.0867252672383378E-2</v>
      </c>
      <c r="G6" s="16">
        <f>+Tabela17[[#This Row],[PIB]]*$E$29</f>
        <v>698830020.69775581</v>
      </c>
      <c r="H6" s="498">
        <f>+Tabela17[[#This Row],[faturamento 2020]]-Tabela17[[#This Row],[Diferença PIB]]</f>
        <v>238650620.33132112</v>
      </c>
      <c r="I6" s="505">
        <f>+Tabela17[[#This Row],[%]]/Tabela17[[#This Row],[PIB]]-1</f>
        <v>0.3415002407782044</v>
      </c>
    </row>
    <row r="7" spans="1:11" x14ac:dyDescent="0.25">
      <c r="A7" s="482" t="s">
        <v>3781</v>
      </c>
      <c r="B7" s="482">
        <v>375</v>
      </c>
      <c r="C7" s="16">
        <v>233266831.5</v>
      </c>
      <c r="D7" s="497">
        <f>+Tabela17[[#This Row],[faturamento 2016]]/$C$29</f>
        <v>1.8668108208854308E-2</v>
      </c>
      <c r="E7" s="16">
        <f>+Tabela17[[#This Row],[%]]*$E$29</f>
        <v>319224650.37140864</v>
      </c>
      <c r="F7" s="497">
        <v>2.2258832310771585E-2</v>
      </c>
      <c r="G7" s="16">
        <f>+Tabela17[[#This Row],[PIB]]*$E$29</f>
        <v>380626032.51419407</v>
      </c>
      <c r="H7" s="498">
        <f>+Tabela17[[#This Row],[faturamento 2020]]-Tabela17[[#This Row],[Diferença PIB]]</f>
        <v>-61401382.14278543</v>
      </c>
      <c r="I7" s="499">
        <f>+Tabela17[[#This Row],[%]]/Tabela17[[#This Row],[PIB]]-1</f>
        <v>-0.16131682254417445</v>
      </c>
    </row>
    <row r="8" spans="1:11" x14ac:dyDescent="0.25">
      <c r="A8" s="482" t="s">
        <v>3782</v>
      </c>
      <c r="B8" s="482">
        <v>220</v>
      </c>
      <c r="C8" s="16">
        <v>501750019</v>
      </c>
      <c r="D8" s="497">
        <f>+Tabela17[[#This Row],[faturamento 2016]]/$C$29</f>
        <v>4.0154545711685134E-2</v>
      </c>
      <c r="E8" s="16">
        <f>+Tabela17[[#This Row],[%]]*$E$29</f>
        <v>686642731.66981578</v>
      </c>
      <c r="F8" s="497">
        <v>3.6380906666499145E-2</v>
      </c>
      <c r="G8" s="16">
        <f>+Tabela17[[#This Row],[PIB]]*$E$29</f>
        <v>622113503.9971354</v>
      </c>
      <c r="H8" s="498">
        <f>+Tabela17[[#This Row],[faturamento 2020]]-Tabela17[[#This Row],[Diferença PIB]]</f>
        <v>64529227.672680378</v>
      </c>
      <c r="I8" s="505">
        <f>+Tabela17[[#This Row],[%]]/Tabela17[[#This Row],[PIB]]-1</f>
        <v>0.10372581089797017</v>
      </c>
    </row>
    <row r="9" spans="1:11" x14ac:dyDescent="0.25">
      <c r="A9" s="482" t="s">
        <v>3783</v>
      </c>
      <c r="B9" s="482">
        <v>252</v>
      </c>
      <c r="C9" s="16">
        <v>299260250</v>
      </c>
      <c r="D9" s="497">
        <f>+Tabela17[[#This Row],[faturamento 2016]]/$C$29</f>
        <v>2.3949494635326207E-2</v>
      </c>
      <c r="E9" s="16">
        <f>+Tabela17[[#This Row],[%]]*$E$29</f>
        <v>409536358.26407814</v>
      </c>
      <c r="F9" s="497">
        <v>1.9562712972226001E-2</v>
      </c>
      <c r="G9" s="16">
        <f>+Tabela17[[#This Row],[PIB]]*$E$29</f>
        <v>334522391.8250646</v>
      </c>
      <c r="H9" s="498">
        <f>+Tabela17[[#This Row],[faturamento 2020]]-Tabela17[[#This Row],[Diferença PIB]]</f>
        <v>75013966.439013541</v>
      </c>
      <c r="I9" s="505">
        <f>+Tabela17[[#This Row],[%]]/Tabela17[[#This Row],[PIB]]-1</f>
        <v>0.22424198879410562</v>
      </c>
    </row>
    <row r="10" spans="1:11" x14ac:dyDescent="0.25">
      <c r="A10" s="482" t="s">
        <v>3784</v>
      </c>
      <c r="B10" s="482">
        <v>513</v>
      </c>
      <c r="C10" s="16">
        <v>512902822</v>
      </c>
      <c r="D10" s="497">
        <f>+Tabela17[[#This Row],[faturamento 2016]]/$C$29</f>
        <v>4.1047093237182926E-2</v>
      </c>
      <c r="E10" s="16">
        <f>+Tabela17[[#This Row],[%]]*$E$29</f>
        <v>701905294.35582805</v>
      </c>
      <c r="F10" s="497">
        <v>2.7938044079923577E-2</v>
      </c>
      <c r="G10" s="16">
        <f>+Tabela17[[#This Row],[PIB]]*$E$29</f>
        <v>477740553.76669317</v>
      </c>
      <c r="H10" s="498">
        <f>+Tabela17[[#This Row],[faturamento 2020]]-Tabela17[[#This Row],[Diferença PIB]]</f>
        <v>224164740.58913487</v>
      </c>
      <c r="I10" s="505">
        <f>+Tabela17[[#This Row],[%]]/Tabela17[[#This Row],[PIB]]-1</f>
        <v>0.4692185723437805</v>
      </c>
    </row>
    <row r="11" spans="1:11" x14ac:dyDescent="0.25">
      <c r="A11" s="482" t="s">
        <v>3785</v>
      </c>
      <c r="B11" s="482">
        <v>302</v>
      </c>
      <c r="C11" s="16">
        <v>173578576.5</v>
      </c>
      <c r="D11" s="497">
        <f>+Tabela17[[#This Row],[faturamento 2016]]/$C$29</f>
        <v>1.3891317629702941E-2</v>
      </c>
      <c r="E11" s="16">
        <f>+Tabela17[[#This Row],[%]]*$E$29</f>
        <v>237541531.4679203</v>
      </c>
      <c r="F11" s="497">
        <v>1.4017279206686445E-2</v>
      </c>
      <c r="G11" s="16">
        <f>+Tabela17[[#This Row],[PIB]]*$E$29</f>
        <v>239695474.43433821</v>
      </c>
      <c r="H11" s="498">
        <f>+Tabela17[[#This Row],[faturamento 2020]]-Tabela17[[#This Row],[Diferença PIB]]</f>
        <v>-2153942.9664179087</v>
      </c>
      <c r="I11" s="499">
        <f>+Tabela17[[#This Row],[%]]/Tabela17[[#This Row],[PIB]]-1</f>
        <v>-8.9861645135397294E-3</v>
      </c>
    </row>
    <row r="12" spans="1:11" x14ac:dyDescent="0.25">
      <c r="A12" s="482" t="s">
        <v>3786</v>
      </c>
      <c r="B12" s="482">
        <v>1652</v>
      </c>
      <c r="C12" s="16">
        <v>1381932146.5</v>
      </c>
      <c r="D12" s="497">
        <f>+Tabela17[[#This Row],[faturamento 2016]]/$C$29</f>
        <v>0.11059462968766008</v>
      </c>
      <c r="E12" s="16">
        <f>+Tabela17[[#This Row],[%]]*$E$29</f>
        <v>1891168167.6589873</v>
      </c>
      <c r="F12" s="497">
        <v>8.7787495997010911E-2</v>
      </c>
      <c r="G12" s="16">
        <f>+Tabela17[[#This Row],[PIB]]*$E$29</f>
        <v>1501166181.5488865</v>
      </c>
      <c r="H12" s="498">
        <f>+Tabela17[[#This Row],[faturamento 2020]]-Tabela17[[#This Row],[Diferença PIB]]</f>
        <v>390001986.11010075</v>
      </c>
      <c r="I12" s="505">
        <f>+Tabela17[[#This Row],[%]]/Tabela17[[#This Row],[PIB]]-1</f>
        <v>0.2597993419407445</v>
      </c>
    </row>
    <row r="13" spans="1:11" x14ac:dyDescent="0.25">
      <c r="A13" s="482" t="s">
        <v>3787</v>
      </c>
      <c r="B13" s="482">
        <v>167</v>
      </c>
      <c r="C13" s="16">
        <v>206045408</v>
      </c>
      <c r="D13" s="497">
        <f>+Tabela17[[#This Row],[faturamento 2016]]/$C$29</f>
        <v>1.648960526341069E-2</v>
      </c>
      <c r="E13" s="16">
        <f>+Tabela17[[#This Row],[%]]*$E$29</f>
        <v>281972250.00432283</v>
      </c>
      <c r="F13" s="497">
        <v>1.527225108689274E-2</v>
      </c>
      <c r="G13" s="16">
        <f>+Tabela17[[#This Row],[PIB]]*$E$29</f>
        <v>261155493.58586586</v>
      </c>
      <c r="H13" s="498">
        <f>+Tabela17[[#This Row],[faturamento 2020]]-Tabela17[[#This Row],[Diferença PIB]]</f>
        <v>20816756.418456972</v>
      </c>
      <c r="I13" s="505">
        <f>+Tabela17[[#This Row],[%]]/Tabela17[[#This Row],[PIB]]-1</f>
        <v>7.9710199209776844E-2</v>
      </c>
    </row>
    <row r="14" spans="1:11" x14ac:dyDescent="0.25">
      <c r="A14" s="482" t="s">
        <v>3788</v>
      </c>
      <c r="B14" s="482">
        <v>233</v>
      </c>
      <c r="C14" s="16">
        <v>239331657</v>
      </c>
      <c r="D14" s="497">
        <f>+Tabela17[[#This Row],[faturamento 2016]]/$C$29</f>
        <v>1.9153470049514534E-2</v>
      </c>
      <c r="E14" s="16">
        <f>+Tabela17[[#This Row],[%]]*$E$29</f>
        <v>327524337.84669852</v>
      </c>
      <c r="F14" s="497">
        <v>1.962310581697313E-2</v>
      </c>
      <c r="G14" s="16">
        <f>+Tabela17[[#This Row],[PIB]]*$E$29</f>
        <v>335555109.47024053</v>
      </c>
      <c r="H14" s="498">
        <f>+Tabela17[[#This Row],[faturamento 2020]]-Tabela17[[#This Row],[Diferença PIB]]</f>
        <v>-8030771.6235420108</v>
      </c>
      <c r="I14" s="499">
        <f>+Tabela17[[#This Row],[%]]/Tabela17[[#This Row],[PIB]]-1</f>
        <v>-2.3932794932613688E-2</v>
      </c>
    </row>
    <row r="15" spans="1:11" x14ac:dyDescent="0.25">
      <c r="A15" s="482" t="s">
        <v>3789</v>
      </c>
      <c r="B15" s="482">
        <v>305</v>
      </c>
      <c r="C15" s="16">
        <v>240562417</v>
      </c>
      <c r="D15" s="497">
        <f>+Tabela17[[#This Row],[faturamento 2016]]/$C$29</f>
        <v>1.9251966525466065E-2</v>
      </c>
      <c r="E15" s="16">
        <f>+Tabela17[[#This Row],[%]]*$E$29</f>
        <v>329208627.58546972</v>
      </c>
      <c r="F15" s="497">
        <v>2.3036372340305544E-2</v>
      </c>
      <c r="G15" s="16">
        <f>+Tabela17[[#This Row],[PIB]]*$E$29</f>
        <v>393921967.01922482</v>
      </c>
      <c r="H15" s="498">
        <f>+Tabela17[[#This Row],[faturamento 2020]]-Tabela17[[#This Row],[Diferença PIB]]</f>
        <v>-64713339.4337551</v>
      </c>
      <c r="I15" s="499">
        <f>+Tabela17[[#This Row],[%]]/Tabela17[[#This Row],[PIB]]-1</f>
        <v>-0.164279590507317</v>
      </c>
    </row>
    <row r="16" spans="1:11" x14ac:dyDescent="0.25">
      <c r="A16" s="482" t="s">
        <v>3790</v>
      </c>
      <c r="B16" s="482">
        <v>318</v>
      </c>
      <c r="C16" s="16">
        <v>96959170.5</v>
      </c>
      <c r="D16" s="497">
        <f>+Tabela17[[#This Row],[faturamento 2016]]/$C$29</f>
        <v>7.7595441884962301E-3</v>
      </c>
      <c r="E16" s="16">
        <f>+Tabela17[[#This Row],[%]]*$E$29</f>
        <v>132688205.62328553</v>
      </c>
      <c r="F16" s="497">
        <v>9.1908486708077407E-3</v>
      </c>
      <c r="G16" s="16">
        <f>+Tabela17[[#This Row],[PIB]]*$E$29</f>
        <v>157163512.27081236</v>
      </c>
      <c r="H16" s="498">
        <f>+Tabela17[[#This Row],[faturamento 2020]]-Tabela17[[#This Row],[Diferença PIB]]</f>
        <v>-24475306.64752683</v>
      </c>
      <c r="I16" s="499">
        <f>+Tabela17[[#This Row],[%]]/Tabela17[[#This Row],[PIB]]-1</f>
        <v>-0.15573148177900742</v>
      </c>
    </row>
    <row r="17" spans="1:11" x14ac:dyDescent="0.25">
      <c r="A17" s="506" t="s">
        <v>3792</v>
      </c>
      <c r="B17" s="506">
        <v>434</v>
      </c>
      <c r="C17" s="507">
        <v>240158434</v>
      </c>
      <c r="D17" s="508">
        <f>+Tabela17[[#This Row],[faturamento 2016]]/$C$29</f>
        <v>1.9219636175239922E-2</v>
      </c>
      <c r="E17" s="16">
        <f>+Tabela17[[#This Row],[%]]*$E$29</f>
        <v>328655778.59660268</v>
      </c>
      <c r="F17" s="508">
        <v>2.6605974951103926E-2</v>
      </c>
      <c r="G17" s="507">
        <f>+Tabela17[[#This Row],[PIB]]*$E$29</f>
        <v>454962171.66387713</v>
      </c>
      <c r="H17" s="509">
        <f>+Tabela17[[#This Row],[faturamento 2020]]-Tabela17[[#This Row],[Diferença PIB]]</f>
        <v>-126306393.06727445</v>
      </c>
      <c r="I17" s="510">
        <f>+Tabela17[[#This Row],[%]]/Tabela17[[#This Row],[PIB]]-1</f>
        <v>-0.27761954934703614</v>
      </c>
    </row>
    <row r="18" spans="1:11" x14ac:dyDescent="0.25">
      <c r="A18" s="482" t="s">
        <v>3793</v>
      </c>
      <c r="B18" s="482">
        <v>285</v>
      </c>
      <c r="C18" s="16">
        <v>112135932.5</v>
      </c>
      <c r="D18" s="497">
        <f>+Tabela17[[#This Row],[faturamento 2016]]/$C$29</f>
        <v>8.9741250762039107E-3</v>
      </c>
      <c r="E18" s="16">
        <f>+Tabela17[[#This Row],[%]]*$E$29</f>
        <v>153457538.80308688</v>
      </c>
      <c r="F18" s="497">
        <v>7.1926022048956467E-3</v>
      </c>
      <c r="G18" s="16">
        <f>+Tabela17[[#This Row],[PIB]]*$E$29</f>
        <v>122993497.70371556</v>
      </c>
      <c r="H18" s="498">
        <f>+Tabela17[[#This Row],[faturamento 2020]]-Tabela17[[#This Row],[Diferença PIB]]</f>
        <v>30464041.099371314</v>
      </c>
      <c r="I18" s="505">
        <f>+Tabela17[[#This Row],[%]]/Tabela17[[#This Row],[PIB]]-1</f>
        <v>0.24768822472841201</v>
      </c>
    </row>
    <row r="19" spans="1:11" x14ac:dyDescent="0.25">
      <c r="A19" s="482" t="s">
        <v>3794</v>
      </c>
      <c r="B19" s="482">
        <v>839</v>
      </c>
      <c r="C19" s="16">
        <v>857894036</v>
      </c>
      <c r="D19" s="497">
        <f>+Tabela17[[#This Row],[faturamento 2016]]/$C$29</f>
        <v>6.8656390592670924E-2</v>
      </c>
      <c r="E19" s="16">
        <f>+Tabela17[[#This Row],[%]]*$E$29</f>
        <v>1174024279.1346729</v>
      </c>
      <c r="F19" s="497">
        <v>6.2824120759419316E-2</v>
      </c>
      <c r="G19" s="16">
        <f>+Tabela17[[#This Row],[PIB]]*$E$29</f>
        <v>1074292464.9860704</v>
      </c>
      <c r="H19" s="498">
        <f>+Tabela17[[#This Row],[faturamento 2020]]-Tabela17[[#This Row],[Diferença PIB]]</f>
        <v>99731814.148602486</v>
      </c>
      <c r="I19" s="505">
        <f>+Tabela17[[#This Row],[%]]/Tabela17[[#This Row],[PIB]]-1</f>
        <v>9.2834881933101521E-2</v>
      </c>
    </row>
    <row r="20" spans="1:11" x14ac:dyDescent="0.25">
      <c r="A20" s="482" t="s">
        <v>3795</v>
      </c>
      <c r="B20" s="482">
        <v>868</v>
      </c>
      <c r="C20" s="16">
        <v>1138525427.5</v>
      </c>
      <c r="D20" s="497">
        <f>+Tabela17[[#This Row],[faturamento 2016]]/$C$29</f>
        <v>9.1115036554616682E-2</v>
      </c>
      <c r="E20" s="16">
        <f>+Tabela17[[#This Row],[%]]*$E$29</f>
        <v>1558067125.0839453</v>
      </c>
      <c r="F20" s="497">
        <v>0.10834433515830136</v>
      </c>
      <c r="G20" s="16">
        <f>+Tabela17[[#This Row],[PIB]]*$E$29</f>
        <v>1852688131.2069533</v>
      </c>
      <c r="H20" s="498">
        <f>+Tabela17[[#This Row],[faturamento 2020]]-Tabela17[[#This Row],[Diferença PIB]]</f>
        <v>-294621006.12300801</v>
      </c>
      <c r="I20" s="499">
        <f>+Tabela17[[#This Row],[%]]/Tabela17[[#This Row],[PIB]]-1</f>
        <v>-0.15902352973518219</v>
      </c>
    </row>
    <row r="21" spans="1:11" x14ac:dyDescent="0.25">
      <c r="A21" s="482" t="s">
        <v>3796</v>
      </c>
      <c r="B21" s="482">
        <v>225</v>
      </c>
      <c r="C21" s="16">
        <v>93529057</v>
      </c>
      <c r="D21" s="497">
        <f>+Tabela17[[#This Row],[faturamento 2016]]/$C$29</f>
        <v>7.4850356800431027E-3</v>
      </c>
      <c r="E21" s="16">
        <f>+Tabela17[[#This Row],[%]]*$E$29</f>
        <v>127994110.12873706</v>
      </c>
      <c r="F21" s="497">
        <v>9.5614865548823182E-3</v>
      </c>
      <c r="G21" s="16">
        <f>+Tabela17[[#This Row],[PIB]]*$E$29</f>
        <v>163501420.08848765</v>
      </c>
      <c r="H21" s="498">
        <f>+Tabela17[[#This Row],[faturamento 2020]]-Tabela17[[#This Row],[Diferença PIB]]</f>
        <v>-35507309.959750593</v>
      </c>
      <c r="I21" s="499">
        <f>+Tabela17[[#This Row],[%]]/Tabela17[[#This Row],[PIB]]-1</f>
        <v>-0.21716820527022873</v>
      </c>
    </row>
    <row r="22" spans="1:11" x14ac:dyDescent="0.25">
      <c r="A22" s="482" t="s">
        <v>3797</v>
      </c>
      <c r="B22" s="482">
        <v>94</v>
      </c>
      <c r="C22" s="16">
        <v>97062019</v>
      </c>
      <c r="D22" s="497">
        <f>+Tabela17[[#This Row],[faturamento 2016]]/$C$29</f>
        <v>7.7677750497582966E-3</v>
      </c>
      <c r="E22" s="16">
        <f>+Tabela17[[#This Row],[%]]*$E$29</f>
        <v>132828953.35086687</v>
      </c>
      <c r="F22" s="497">
        <v>6.4124922670745774E-3</v>
      </c>
      <c r="G22" s="16">
        <f>+Tabela17[[#This Row],[PIB]]*$E$29</f>
        <v>109653617.76697527</v>
      </c>
      <c r="H22" s="498">
        <f>+Tabela17[[#This Row],[faturamento 2020]]-Tabela17[[#This Row],[Diferença PIB]]</f>
        <v>23175335.5838916</v>
      </c>
      <c r="I22" s="505">
        <f>+Tabela17[[#This Row],[%]]/Tabela17[[#This Row],[PIB]]-1</f>
        <v>0.21135039641958242</v>
      </c>
    </row>
    <row r="23" spans="1:11" x14ac:dyDescent="0.25">
      <c r="A23" s="500" t="s">
        <v>3798</v>
      </c>
      <c r="B23" s="500">
        <v>25</v>
      </c>
      <c r="C23" s="501">
        <v>16463803.5</v>
      </c>
      <c r="D23" s="502">
        <f>+Tabela17[[#This Row],[faturamento 2016]]/$C$29</f>
        <v>1.3175815150870014E-3</v>
      </c>
      <c r="E23" s="16">
        <f>+Tabela17[[#This Row],[%]]*$E$29</f>
        <v>22530643.907987725</v>
      </c>
      <c r="F23" s="502">
        <v>1.9088707665936479E-3</v>
      </c>
      <c r="G23" s="501">
        <f>+Tabela17[[#This Row],[PIB]]*$E$29</f>
        <v>32641690.108751379</v>
      </c>
      <c r="H23" s="503">
        <f>+Tabela17[[#This Row],[faturamento 2020]]-Tabela17[[#This Row],[Diferença PIB]]</f>
        <v>-10111046.200763654</v>
      </c>
      <c r="I23" s="504">
        <f>+Tabela17[[#This Row],[%]]/Tabela17[[#This Row],[PIB]]-1</f>
        <v>-0.30975866038421951</v>
      </c>
    </row>
    <row r="24" spans="1:11" x14ac:dyDescent="0.25">
      <c r="A24" s="482" t="s">
        <v>3799</v>
      </c>
      <c r="B24" s="482">
        <v>895</v>
      </c>
      <c r="C24" s="16">
        <v>651888982</v>
      </c>
      <c r="D24" s="497">
        <f>+Tabela17[[#This Row],[faturamento 2016]]/$C$29</f>
        <v>5.2170014818998724E-2</v>
      </c>
      <c r="E24" s="16">
        <f>+Tabela17[[#This Row],[%]]*$E$29</f>
        <v>892107253.40487814</v>
      </c>
      <c r="F24" s="497">
        <v>6.528909112480745E-2</v>
      </c>
      <c r="G24" s="16">
        <f>+Tabela17[[#This Row],[PIB]]*$E$29</f>
        <v>1116443458.2342074</v>
      </c>
      <c r="H24" s="498">
        <f>+Tabela17[[#This Row],[faturamento 2020]]-Tabela17[[#This Row],[Diferença PIB]]</f>
        <v>-224336204.82932925</v>
      </c>
      <c r="I24" s="499">
        <f>+Tabela17[[#This Row],[%]]/Tabela17[[#This Row],[PIB]]-1</f>
        <v>-0.20093825905357043</v>
      </c>
    </row>
    <row r="25" spans="1:11" x14ac:dyDescent="0.25">
      <c r="A25" s="482" t="s">
        <v>3800</v>
      </c>
      <c r="B25" s="482">
        <v>558</v>
      </c>
      <c r="C25" s="16">
        <v>468053202</v>
      </c>
      <c r="D25" s="497">
        <f>+Tabela17[[#This Row],[faturamento 2016]]/$C$29</f>
        <v>3.7457823584476233E-2</v>
      </c>
      <c r="E25" s="16">
        <f>+Tabela17[[#This Row],[%]]*$E$29</f>
        <v>640528783.29454362</v>
      </c>
      <c r="F25" s="497">
        <v>4.2578668818917267E-2</v>
      </c>
      <c r="G25" s="16">
        <f>+Tabela17[[#This Row],[PIB]]*$E$29</f>
        <v>728095236.80348527</v>
      </c>
      <c r="H25" s="498">
        <f>+Tabela17[[#This Row],[faturamento 2020]]-Tabela17[[#This Row],[Diferença PIB]]</f>
        <v>-87566453.50894165</v>
      </c>
      <c r="I25" s="499">
        <f>+Tabela17[[#This Row],[%]]/Tabela17[[#This Row],[PIB]]-1</f>
        <v>-0.12026785656967032</v>
      </c>
    </row>
    <row r="26" spans="1:11" x14ac:dyDescent="0.25">
      <c r="A26" s="482" t="s">
        <v>3801</v>
      </c>
      <c r="B26" s="482">
        <v>150</v>
      </c>
      <c r="C26" s="16">
        <v>95818137.5</v>
      </c>
      <c r="D26" s="497">
        <f>+Tabela17[[#This Row],[faturamento 2016]]/$C$29</f>
        <v>7.6682284734547902E-3</v>
      </c>
      <c r="E26" s="16">
        <f>+Tabela17[[#This Row],[%]]*$E$29</f>
        <v>131126706.89607692</v>
      </c>
      <c r="F26" s="497">
        <v>5.9990225782148021E-3</v>
      </c>
      <c r="G26" s="16">
        <f>+Tabela17[[#This Row],[PIB]]*$E$29</f>
        <v>102583286.08747311</v>
      </c>
      <c r="H26" s="498">
        <f>+Tabela17[[#This Row],[faturamento 2020]]-Tabela17[[#This Row],[Diferença PIB]]</f>
        <v>28543420.808603808</v>
      </c>
      <c r="I26" s="505">
        <f>+Tabela17[[#This Row],[%]]/Tabela17[[#This Row],[PIB]]-1</f>
        <v>0.27824630987415166</v>
      </c>
      <c r="J26" s="16" t="s">
        <v>3791</v>
      </c>
    </row>
    <row r="27" spans="1:11" x14ac:dyDescent="0.25">
      <c r="A27" s="506" t="s">
        <v>3802</v>
      </c>
      <c r="B27" s="506">
        <v>2963</v>
      </c>
      <c r="C27" s="507">
        <v>3814714203</v>
      </c>
      <c r="D27" s="508">
        <f>+Tabela17[[#This Row],[faturamento 2016]]/$C$29</f>
        <v>0.30528771308602187</v>
      </c>
      <c r="E27" s="16">
        <f>+Tabela17[[#This Row],[%]]*$E$29</f>
        <v>5220419893.7709742</v>
      </c>
      <c r="F27" s="508">
        <f>+Tabela17[[#This Row],[faturamento 2020]]/E29</f>
        <v>0.30528771308602187</v>
      </c>
      <c r="G27" s="507">
        <f>+Tabela17[[#This Row],[PIB]]*$E$29</f>
        <v>5220419893.7709742</v>
      </c>
      <c r="H27" s="509">
        <f>+Tabela17[[#This Row],[faturamento 2020]]-Tabela17[[#This Row],[Diferença PIB]]</f>
        <v>0</v>
      </c>
      <c r="I27" s="510">
        <f>+Tabela17[[#This Row],[%]]/Tabela17[[#This Row],[PIB]]-1</f>
        <v>0</v>
      </c>
      <c r="J27" s="528">
        <f>+Tabela17[[#This Row],[faturamento 2020]]/12</f>
        <v>435034991.14758116</v>
      </c>
      <c r="K27" s="511"/>
    </row>
    <row r="28" spans="1:11" x14ac:dyDescent="0.25">
      <c r="A28" s="482" t="s">
        <v>3803</v>
      </c>
      <c r="B28" s="482">
        <v>162</v>
      </c>
      <c r="C28" s="16">
        <v>80864584</v>
      </c>
      <c r="D28" s="497">
        <f>+Tabela17[[#This Row],[faturamento 2016]]/$C$29</f>
        <v>6.4715107358758314E-3</v>
      </c>
      <c r="E28" s="16">
        <f>+Tabela17[[#This Row],[%]]*$E$29</f>
        <v>110662833.58347672</v>
      </c>
      <c r="F28" s="497">
        <v>5.0921304982295473E-3</v>
      </c>
      <c r="G28" s="16">
        <f>+Tabela17[[#This Row],[PIB]]*$E$29</f>
        <v>87075431.519725263</v>
      </c>
      <c r="H28" s="498">
        <f>+Tabela17[[#This Row],[faturamento 2020]]-Tabela17[[#This Row],[Diferença PIB]]</f>
        <v>23587402.063751459</v>
      </c>
      <c r="I28" s="505">
        <f>+Tabela17[[#This Row],[%]]/Tabela17[[#This Row],[PIB]]-1</f>
        <v>0.27088469907161117</v>
      </c>
      <c r="J28" s="528">
        <f>+J27/30</f>
        <v>14501166.371586038</v>
      </c>
      <c r="K28" s="511"/>
    </row>
    <row r="29" spans="1:11" ht="17.25" x14ac:dyDescent="0.3">
      <c r="A29" s="512" t="s">
        <v>3804</v>
      </c>
      <c r="B29" s="512">
        <f>SUBTOTAL(109,B2:B28)</f>
        <v>13028</v>
      </c>
      <c r="C29" s="513">
        <f>SUBTOTAL(109,C2:C28)</f>
        <v>12495472433</v>
      </c>
      <c r="D29" s="497">
        <f>+Tabela17[[#This Row],[faturamento 2016]]/$C$29</f>
        <v>1</v>
      </c>
      <c r="E29" s="513">
        <v>17100000000</v>
      </c>
      <c r="G29" s="16">
        <f>SUBTOTAL(109,G2:G28)</f>
        <v>16923525370.945122</v>
      </c>
      <c r="H29" s="498">
        <f>+Tabela17[[#This Row],[faturamento 2020]]-Tabela17[[#This Row],[Diferença PIB]]</f>
        <v>176474629.05487823</v>
      </c>
      <c r="I29" s="505" t="e">
        <f>+Tabela17[[#This Row],[%]]/Tabela17[[#This Row],[PIB]]-1</f>
        <v>#DIV/0!</v>
      </c>
      <c r="J29" s="528"/>
    </row>
    <row r="30" spans="1:11" x14ac:dyDescent="0.25">
      <c r="C30" s="16"/>
      <c r="D30" s="497">
        <f>+Tabela17[[#This Row],[faturamento 2016]]/$C$29</f>
        <v>0</v>
      </c>
      <c r="G30" s="16">
        <f>+Tabela17[[#This Row],[PIB]]*$C$29</f>
        <v>0</v>
      </c>
      <c r="H30" s="498">
        <f>+Tabela17[[#This Row],[faturamento 2020]]-Tabela17[[#This Row],[Diferença PIB]]</f>
        <v>0</v>
      </c>
      <c r="I30" s="514" t="e">
        <f>+Tabela17[[#This Row],[%]]/Tabela17[[#This Row],[PIB]]-1</f>
        <v>#DIV/0!</v>
      </c>
      <c r="J30" s="528"/>
    </row>
    <row r="32" spans="1:11" x14ac:dyDescent="0.25">
      <c r="C32" s="215">
        <v>2019</v>
      </c>
      <c r="E32" s="215">
        <v>2020</v>
      </c>
    </row>
    <row r="33" spans="1:9" x14ac:dyDescent="0.25">
      <c r="C33" s="215">
        <v>303</v>
      </c>
      <c r="D33" s="497" t="s">
        <v>3805</v>
      </c>
      <c r="E33" s="16">
        <f>+E29*1.7%</f>
        <v>290700000</v>
      </c>
    </row>
    <row r="35" spans="1:9" x14ac:dyDescent="0.25">
      <c r="D35" s="515">
        <f>17100000*1.7/100</f>
        <v>290700</v>
      </c>
      <c r="E35" s="515"/>
    </row>
    <row r="36" spans="1:9" x14ac:dyDescent="0.25">
      <c r="C36" s="515">
        <v>400000000</v>
      </c>
    </row>
    <row r="37" spans="1:9" x14ac:dyDescent="0.25">
      <c r="C37" s="16">
        <f>+C36/17000</f>
        <v>23529.411764705881</v>
      </c>
    </row>
    <row r="38" spans="1:9" x14ac:dyDescent="0.25">
      <c r="C38" s="16">
        <f>+C37/12</f>
        <v>1960.7843137254902</v>
      </c>
    </row>
    <row r="40" spans="1:9" x14ac:dyDescent="0.25">
      <c r="A40" s="516"/>
      <c r="B40" s="516"/>
      <c r="C40" s="517">
        <v>17100000000</v>
      </c>
      <c r="D40" s="517"/>
      <c r="E40" s="517"/>
      <c r="F40" s="518"/>
      <c r="G40" s="519"/>
      <c r="H40" s="519"/>
      <c r="I40" s="519"/>
    </row>
    <row r="41" spans="1:9" x14ac:dyDescent="0.25">
      <c r="A41" s="516">
        <v>2020</v>
      </c>
      <c r="B41" s="520">
        <v>1.7000000000000001E-2</v>
      </c>
      <c r="C41" s="517">
        <f>+C40*B41</f>
        <v>290700000</v>
      </c>
      <c r="D41" s="517">
        <f>+C42</f>
        <v>24225000</v>
      </c>
      <c r="E41" s="517"/>
      <c r="F41" s="518">
        <f>+D41/D43</f>
        <v>0.375</v>
      </c>
      <c r="G41" s="521"/>
      <c r="H41" s="521"/>
      <c r="I41" s="521"/>
    </row>
    <row r="42" spans="1:9" x14ac:dyDescent="0.25">
      <c r="A42" s="516"/>
      <c r="B42" s="516" t="s">
        <v>332</v>
      </c>
      <c r="C42" s="517">
        <f>+C41/12</f>
        <v>24225000</v>
      </c>
      <c r="D42" s="517">
        <f>+D41/0.6</f>
        <v>40375000</v>
      </c>
      <c r="E42" s="517"/>
      <c r="F42" s="518">
        <f>+D42/D43</f>
        <v>0.625</v>
      </c>
      <c r="G42" s="521"/>
      <c r="H42" s="521"/>
      <c r="I42" s="521"/>
    </row>
    <row r="43" spans="1:9" x14ac:dyDescent="0.25">
      <c r="A43" s="516"/>
      <c r="B43" s="516"/>
      <c r="C43" s="522"/>
      <c r="D43" s="523">
        <f>SUM(D41:D42)</f>
        <v>64600000</v>
      </c>
      <c r="E43" s="523"/>
      <c r="F43" s="518"/>
      <c r="G43" s="519"/>
      <c r="H43" s="519"/>
      <c r="I43" s="519"/>
    </row>
    <row r="44" spans="1:9" x14ac:dyDescent="0.25">
      <c r="A44" s="482" t="s">
        <v>3806</v>
      </c>
      <c r="B44" s="524">
        <v>2.6599999999999999E-2</v>
      </c>
      <c r="C44" s="515">
        <f>+C40*B44</f>
        <v>454860000</v>
      </c>
    </row>
    <row r="45" spans="1:9" x14ac:dyDescent="0.25">
      <c r="C45" s="27">
        <f>+C44/12</f>
        <v>37905000</v>
      </c>
    </row>
    <row r="46" spans="1:9" x14ac:dyDescent="0.25">
      <c r="B46" s="482" t="s">
        <v>3807</v>
      </c>
      <c r="C46" s="27">
        <f>+C45-C42</f>
        <v>13680000</v>
      </c>
      <c r="D46" s="515" t="s">
        <v>3808</v>
      </c>
      <c r="E46" s="515"/>
    </row>
    <row r="47" spans="1:9" x14ac:dyDescent="0.25">
      <c r="C47" s="27">
        <f>+C46*2+C42</f>
        <v>51585000</v>
      </c>
      <c r="D47" s="497" t="s">
        <v>3809</v>
      </c>
    </row>
    <row r="50" spans="1:3" x14ac:dyDescent="0.25">
      <c r="B50" s="482">
        <v>2017</v>
      </c>
      <c r="C50" s="215" t="s">
        <v>3810</v>
      </c>
    </row>
    <row r="51" spans="1:3" x14ac:dyDescent="0.25">
      <c r="B51" s="482" t="s">
        <v>3811</v>
      </c>
      <c r="C51" s="215" t="s">
        <v>3812</v>
      </c>
    </row>
    <row r="52" spans="1:3" x14ac:dyDescent="0.25">
      <c r="B52" s="525">
        <v>24763295</v>
      </c>
      <c r="C52" s="16">
        <v>112979938</v>
      </c>
    </row>
    <row r="53" spans="1:3" x14ac:dyDescent="0.25">
      <c r="C53" s="16">
        <v>6046789213</v>
      </c>
    </row>
    <row r="54" spans="1:3" x14ac:dyDescent="0.25">
      <c r="C54" s="497">
        <f>+C52/C53</f>
        <v>1.8684285828436731E-2</v>
      </c>
    </row>
    <row r="56" spans="1:3" x14ac:dyDescent="0.25">
      <c r="C56" s="526">
        <f>+C52/B52</f>
        <v>4.5623951901392763</v>
      </c>
    </row>
    <row r="58" spans="1:3" x14ac:dyDescent="0.25">
      <c r="B58" s="837" t="s">
        <v>3813</v>
      </c>
      <c r="C58" s="837"/>
    </row>
    <row r="59" spans="1:3" x14ac:dyDescent="0.25">
      <c r="B59" s="525">
        <f>+B52/7</f>
        <v>3537613.5714285714</v>
      </c>
      <c r="C59" s="16">
        <f>+C52/7</f>
        <v>16139991.142857144</v>
      </c>
    </row>
    <row r="60" spans="1:3" x14ac:dyDescent="0.25">
      <c r="A60" s="482" t="s">
        <v>3814</v>
      </c>
      <c r="B60" s="482">
        <v>434</v>
      </c>
    </row>
    <row r="61" spans="1:3" x14ac:dyDescent="0.25">
      <c r="A61" s="482" t="s">
        <v>3815</v>
      </c>
      <c r="B61" s="527">
        <f>+B59/B60</f>
        <v>8151.1833443054638</v>
      </c>
      <c r="C61" s="16">
        <f>+C59/B60</f>
        <v>37188.919684002634</v>
      </c>
    </row>
    <row r="66" spans="3:3" x14ac:dyDescent="0.25">
      <c r="C66" s="215">
        <v>1294085131</v>
      </c>
    </row>
    <row r="67" spans="3:3" x14ac:dyDescent="0.25">
      <c r="C67" s="215">
        <f>+C53/C66</f>
        <v>4.672636342191308</v>
      </c>
    </row>
  </sheetData>
  <mergeCells count="1">
    <mergeCell ref="B58:C58"/>
  </mergeCells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2</vt:i4>
      </vt:variant>
    </vt:vector>
  </HeadingPairs>
  <TitlesOfParts>
    <vt:vector size="16" baseType="lpstr">
      <vt:lpstr>Descritivo</vt:lpstr>
      <vt:lpstr>Informações Gerais</vt:lpstr>
      <vt:lpstr>Projeção Venda Mercado SP</vt:lpstr>
      <vt:lpstr>Definição Regiões</vt:lpstr>
      <vt:lpstr>Intermediárias</vt:lpstr>
      <vt:lpstr>rnk PIB</vt:lpstr>
      <vt:lpstr>Cidades Alfabético</vt:lpstr>
      <vt:lpstr>Business Plan R2</vt:lpstr>
      <vt:lpstr>Capex</vt:lpstr>
      <vt:lpstr>Opex</vt:lpstr>
      <vt:lpstr>Cash Flow</vt:lpstr>
      <vt:lpstr>Pessoal R2</vt:lpstr>
      <vt:lpstr>Venda por região</vt:lpstr>
      <vt:lpstr>VENDA CAIXA</vt:lpstr>
      <vt:lpstr>'Business Plan R2'!Area_de_impressao</vt:lpstr>
      <vt:lpstr>'Venda por região'!Area_de_impressao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2021-10-18T16:28:26Z</dcterms:modified>
</cp:coreProperties>
</file>